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195" windowWidth="19290" windowHeight="12285" tabRatio="266" activeTab="1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Лист1" sheetId="8" r:id="rId6"/>
    <sheet name="разногласия с финкраем" sheetId="9" r:id="rId7"/>
  </sheets>
  <externalReferences>
    <externalReference r:id="rId8"/>
    <externalReference r:id="rId9"/>
  </externalReferences>
  <definedNames>
    <definedName name="_xlnm._FilterDatabase" localSheetId="0" hidden="1">'ВМП план'!$B$7:$AQ$65</definedName>
    <definedName name="_xlnm._FilterDatabase" localSheetId="3" hidden="1">'на печать'!$A$15:$O$87</definedName>
    <definedName name="_xlnm._FilterDatabase" localSheetId="2" hidden="1">свод!$A$8:$JF$379</definedName>
    <definedName name="_xlnm._FilterDatabase" localSheetId="1" hidden="1">'факт '!$A$6:$BP$145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печать'!$A$1:$O$84</definedName>
    <definedName name="_xlnm.Print_Area" localSheetId="2">свод!$B$1:$JD$381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Q64" i="1" l="1"/>
  <c r="AP64" i="1"/>
  <c r="AB57" i="1"/>
  <c r="AB28" i="1"/>
  <c r="AB8" i="1"/>
  <c r="R41" i="1"/>
  <c r="H61" i="1"/>
  <c r="AB249" i="3" l="1"/>
  <c r="AB248" i="3" s="1"/>
  <c r="IG332" i="3" l="1"/>
  <c r="IF332" i="3"/>
  <c r="HS332" i="3"/>
  <c r="HR332" i="3"/>
  <c r="HE332" i="3"/>
  <c r="HD332" i="3"/>
  <c r="GE332" i="3"/>
  <c r="GD332" i="3"/>
  <c r="GC332" i="3"/>
  <c r="GB332" i="3"/>
  <c r="GA332" i="3"/>
  <c r="FZ332" i="3"/>
  <c r="EM332" i="3"/>
  <c r="EL332" i="3"/>
  <c r="BF332" i="3"/>
  <c r="BE332" i="3"/>
  <c r="AR332" i="3"/>
  <c r="AQ332" i="3"/>
  <c r="BF8" i="2"/>
  <c r="BG8" i="2"/>
  <c r="BH8" i="2"/>
  <c r="BI8" i="2"/>
  <c r="BK8" i="2" s="1"/>
  <c r="BF9" i="2"/>
  <c r="BG9" i="2"/>
  <c r="BH9" i="2"/>
  <c r="BI9" i="2"/>
  <c r="BF10" i="2"/>
  <c r="BG10" i="2"/>
  <c r="BH10" i="2"/>
  <c r="BI10" i="2"/>
  <c r="BK10" i="2" s="1"/>
  <c r="BF11" i="2"/>
  <c r="BG11" i="2"/>
  <c r="BH11" i="2"/>
  <c r="BI11" i="2"/>
  <c r="BF12" i="2"/>
  <c r="BG12" i="2"/>
  <c r="BH12" i="2"/>
  <c r="BI12" i="2"/>
  <c r="BK12" i="2" s="1"/>
  <c r="BF13" i="2"/>
  <c r="BG13" i="2"/>
  <c r="BH13" i="2"/>
  <c r="BI13" i="2"/>
  <c r="BF14" i="2"/>
  <c r="BG14" i="2"/>
  <c r="BH14" i="2"/>
  <c r="BI14" i="2"/>
  <c r="BF15" i="2"/>
  <c r="BG15" i="2"/>
  <c r="BH15" i="2"/>
  <c r="BI15" i="2"/>
  <c r="BF16" i="2"/>
  <c r="BG16" i="2"/>
  <c r="BH16" i="2"/>
  <c r="BI16" i="2"/>
  <c r="BF17" i="2"/>
  <c r="BG17" i="2"/>
  <c r="BH17" i="2"/>
  <c r="BI17" i="2"/>
  <c r="BF18" i="2"/>
  <c r="BG18" i="2"/>
  <c r="BH18" i="2"/>
  <c r="BI18" i="2"/>
  <c r="IE363" i="3"/>
  <c r="IK363" i="3" s="1"/>
  <c r="ID363" i="3"/>
  <c r="IJ363" i="3" s="1"/>
  <c r="IE362" i="3"/>
  <c r="IK362" i="3" s="1"/>
  <c r="ID362" i="3"/>
  <c r="IJ362" i="3" s="1"/>
  <c r="IE361" i="3"/>
  <c r="IK361" i="3" s="1"/>
  <c r="ID361" i="3"/>
  <c r="IJ361" i="3" s="1"/>
  <c r="IE360" i="3"/>
  <c r="IK360" i="3" s="1"/>
  <c r="ID360" i="3"/>
  <c r="IJ360" i="3" s="1"/>
  <c r="IE359" i="3"/>
  <c r="IK359" i="3" s="1"/>
  <c r="ID359" i="3"/>
  <c r="IJ359" i="3" s="1"/>
  <c r="IE352" i="3"/>
  <c r="IK352" i="3" s="1"/>
  <c r="ID352" i="3"/>
  <c r="IJ352" i="3" s="1"/>
  <c r="IE349" i="3"/>
  <c r="IK349" i="3" s="1"/>
  <c r="ID349" i="3"/>
  <c r="IH349" i="3" s="1"/>
  <c r="IE348" i="3"/>
  <c r="IK348" i="3" s="1"/>
  <c r="ID348" i="3"/>
  <c r="IJ348" i="3" s="1"/>
  <c r="IE347" i="3"/>
  <c r="IK347" i="3" s="1"/>
  <c r="ID347" i="3"/>
  <c r="IH347" i="3" s="1"/>
  <c r="IE346" i="3"/>
  <c r="IK346" i="3" s="1"/>
  <c r="ID346" i="3"/>
  <c r="IJ346" i="3" s="1"/>
  <c r="IE345" i="3"/>
  <c r="IK345" i="3" s="1"/>
  <c r="ID345" i="3"/>
  <c r="IJ345" i="3" s="1"/>
  <c r="IE344" i="3"/>
  <c r="IK344" i="3" s="1"/>
  <c r="ID344" i="3"/>
  <c r="IJ344" i="3" s="1"/>
  <c r="IE343" i="3"/>
  <c r="IK343" i="3" s="1"/>
  <c r="ID343" i="3"/>
  <c r="IJ343" i="3" s="1"/>
  <c r="IE342" i="3"/>
  <c r="IK342" i="3" s="1"/>
  <c r="ID342" i="3"/>
  <c r="IJ342" i="3" s="1"/>
  <c r="IE341" i="3"/>
  <c r="IK341" i="3" s="1"/>
  <c r="ID341" i="3"/>
  <c r="IJ341" i="3" s="1"/>
  <c r="IE340" i="3"/>
  <c r="IK340" i="3" s="1"/>
  <c r="ID340" i="3"/>
  <c r="IJ340" i="3" s="1"/>
  <c r="IE339" i="3"/>
  <c r="IK339" i="3" s="1"/>
  <c r="ID339" i="3"/>
  <c r="IH339" i="3" s="1"/>
  <c r="IE338" i="3"/>
  <c r="IK338" i="3" s="1"/>
  <c r="ID338" i="3"/>
  <c r="IJ338" i="3" s="1"/>
  <c r="IE333" i="3"/>
  <c r="IK333" i="3" s="1"/>
  <c r="ID333" i="3"/>
  <c r="IH333" i="3" s="1"/>
  <c r="IH332" i="3" s="1"/>
  <c r="IE329" i="3"/>
  <c r="IK329" i="3" s="1"/>
  <c r="ID329" i="3"/>
  <c r="IJ329" i="3" s="1"/>
  <c r="IE328" i="3"/>
  <c r="IK328" i="3" s="1"/>
  <c r="ID328" i="3"/>
  <c r="IH328" i="3" s="1"/>
  <c r="IE324" i="3"/>
  <c r="IK324" i="3" s="1"/>
  <c r="ID324" i="3"/>
  <c r="IJ324" i="3" s="1"/>
  <c r="IE323" i="3"/>
  <c r="IK323" i="3" s="1"/>
  <c r="ID323" i="3"/>
  <c r="IH323" i="3" s="1"/>
  <c r="IE317" i="3"/>
  <c r="IK317" i="3" s="1"/>
  <c r="ID317" i="3"/>
  <c r="IJ317" i="3" s="1"/>
  <c r="IE305" i="3"/>
  <c r="IK305" i="3" s="1"/>
  <c r="ID305" i="3"/>
  <c r="IH305" i="3" s="1"/>
  <c r="IE304" i="3"/>
  <c r="IK304" i="3" s="1"/>
  <c r="ID304" i="3"/>
  <c r="IJ304" i="3" s="1"/>
  <c r="IE303" i="3"/>
  <c r="IK303" i="3" s="1"/>
  <c r="ID303" i="3"/>
  <c r="IH303" i="3" s="1"/>
  <c r="IE302" i="3"/>
  <c r="IK302" i="3" s="1"/>
  <c r="ID302" i="3"/>
  <c r="IJ302" i="3" s="1"/>
  <c r="IE301" i="3"/>
  <c r="IK301" i="3" s="1"/>
  <c r="ID301" i="3"/>
  <c r="IH301" i="3" s="1"/>
  <c r="IE300" i="3"/>
  <c r="IK300" i="3" s="1"/>
  <c r="ID300" i="3"/>
  <c r="IJ300" i="3" s="1"/>
  <c r="IE299" i="3"/>
  <c r="IK299" i="3" s="1"/>
  <c r="ID299" i="3"/>
  <c r="IH299" i="3" s="1"/>
  <c r="IE293" i="3"/>
  <c r="IK293" i="3" s="1"/>
  <c r="ID293" i="3"/>
  <c r="IJ293" i="3" s="1"/>
  <c r="IE292" i="3"/>
  <c r="IK292" i="3" s="1"/>
  <c r="ID292" i="3"/>
  <c r="IJ292" i="3" s="1"/>
  <c r="IE287" i="3"/>
  <c r="IK287" i="3" s="1"/>
  <c r="ID287" i="3"/>
  <c r="IJ287" i="3" s="1"/>
  <c r="IE274" i="3"/>
  <c r="IK274" i="3" s="1"/>
  <c r="ID274" i="3"/>
  <c r="IJ274" i="3" s="1"/>
  <c r="IE264" i="3"/>
  <c r="IK264" i="3" s="1"/>
  <c r="ID264" i="3"/>
  <c r="IJ264" i="3" s="1"/>
  <c r="IE260" i="3"/>
  <c r="IK260" i="3" s="1"/>
  <c r="ID260" i="3"/>
  <c r="IH260" i="3" s="1"/>
  <c r="IE259" i="3"/>
  <c r="IK259" i="3" s="1"/>
  <c r="ID259" i="3"/>
  <c r="IJ259" i="3" s="1"/>
  <c r="IE254" i="3"/>
  <c r="IK254" i="3" s="1"/>
  <c r="ID254" i="3"/>
  <c r="IH254" i="3" s="1"/>
  <c r="IE249" i="3"/>
  <c r="IK249" i="3" s="1"/>
  <c r="ID249" i="3"/>
  <c r="IJ249" i="3" s="1"/>
  <c r="IE245" i="3"/>
  <c r="IK245" i="3" s="1"/>
  <c r="ID245" i="3"/>
  <c r="IH245" i="3" s="1"/>
  <c r="IE244" i="3"/>
  <c r="IK244" i="3" s="1"/>
  <c r="ID244" i="3"/>
  <c r="IJ244" i="3" s="1"/>
  <c r="IE239" i="3"/>
  <c r="IK239" i="3" s="1"/>
  <c r="ID239" i="3"/>
  <c r="IH239" i="3" s="1"/>
  <c r="IE234" i="3"/>
  <c r="IK234" i="3" s="1"/>
  <c r="ID234" i="3"/>
  <c r="IJ234" i="3" s="1"/>
  <c r="IE229" i="3"/>
  <c r="IK229" i="3" s="1"/>
  <c r="ID229" i="3"/>
  <c r="IH229" i="3" s="1"/>
  <c r="IE222" i="3"/>
  <c r="IK222" i="3" s="1"/>
  <c r="ID222" i="3"/>
  <c r="IJ222" i="3" s="1"/>
  <c r="IE206" i="3"/>
  <c r="IK206" i="3" s="1"/>
  <c r="ID206" i="3"/>
  <c r="IH206" i="3" s="1"/>
  <c r="IE199" i="3"/>
  <c r="IK199" i="3" s="1"/>
  <c r="ID199" i="3"/>
  <c r="IJ199" i="3" s="1"/>
  <c r="IE189" i="3"/>
  <c r="IK189" i="3" s="1"/>
  <c r="ID189" i="3"/>
  <c r="IH189" i="3" s="1"/>
  <c r="IE188" i="3"/>
  <c r="IK188" i="3" s="1"/>
  <c r="ID188" i="3"/>
  <c r="IJ188" i="3" s="1"/>
  <c r="IE187" i="3"/>
  <c r="IK187" i="3" s="1"/>
  <c r="ID187" i="3"/>
  <c r="IH187" i="3" s="1"/>
  <c r="IE186" i="3"/>
  <c r="IK186" i="3" s="1"/>
  <c r="ID186" i="3"/>
  <c r="IJ186" i="3" s="1"/>
  <c r="IE185" i="3"/>
  <c r="IK185" i="3" s="1"/>
  <c r="ID185" i="3"/>
  <c r="IH185" i="3" s="1"/>
  <c r="IE184" i="3"/>
  <c r="IK184" i="3" s="1"/>
  <c r="ID184" i="3"/>
  <c r="IJ184" i="3" s="1"/>
  <c r="IE183" i="3"/>
  <c r="IK183" i="3" s="1"/>
  <c r="ID183" i="3"/>
  <c r="IH183" i="3" s="1"/>
  <c r="IE182" i="3"/>
  <c r="IK182" i="3" s="1"/>
  <c r="ID182" i="3"/>
  <c r="IJ182" i="3" s="1"/>
  <c r="IE181" i="3"/>
  <c r="IK181" i="3" s="1"/>
  <c r="ID181" i="3"/>
  <c r="IH181" i="3" s="1"/>
  <c r="IE176" i="3"/>
  <c r="IK176" i="3" s="1"/>
  <c r="ID176" i="3"/>
  <c r="IJ176" i="3" s="1"/>
  <c r="IE175" i="3"/>
  <c r="IK175" i="3" s="1"/>
  <c r="ID175" i="3"/>
  <c r="IH175" i="3" s="1"/>
  <c r="IE174" i="3"/>
  <c r="IK174" i="3" s="1"/>
  <c r="ID174" i="3"/>
  <c r="IJ174" i="3" s="1"/>
  <c r="IE173" i="3"/>
  <c r="IK173" i="3" s="1"/>
  <c r="ID173" i="3"/>
  <c r="IH173" i="3" s="1"/>
  <c r="IE170" i="3"/>
  <c r="IK170" i="3" s="1"/>
  <c r="ID170" i="3"/>
  <c r="IJ170" i="3" s="1"/>
  <c r="IE169" i="3"/>
  <c r="IK169" i="3" s="1"/>
  <c r="ID169" i="3"/>
  <c r="IH169" i="3" s="1"/>
  <c r="IE168" i="3"/>
  <c r="IK168" i="3" s="1"/>
  <c r="ID168" i="3"/>
  <c r="IJ168" i="3" s="1"/>
  <c r="IE162" i="3"/>
  <c r="IK162" i="3" s="1"/>
  <c r="ID162" i="3"/>
  <c r="IH162" i="3" s="1"/>
  <c r="IE156" i="3"/>
  <c r="IK156" i="3" s="1"/>
  <c r="ID156" i="3"/>
  <c r="IJ156" i="3" s="1"/>
  <c r="IE155" i="3"/>
  <c r="IK155" i="3" s="1"/>
  <c r="ID155" i="3"/>
  <c r="IH155" i="3" s="1"/>
  <c r="IE154" i="3"/>
  <c r="IK154" i="3" s="1"/>
  <c r="ID154" i="3"/>
  <c r="IJ154" i="3" s="1"/>
  <c r="IE153" i="3"/>
  <c r="IK153" i="3" s="1"/>
  <c r="ID153" i="3"/>
  <c r="IH153" i="3" s="1"/>
  <c r="IE152" i="3"/>
  <c r="IK152" i="3" s="1"/>
  <c r="ID152" i="3"/>
  <c r="IJ152" i="3" s="1"/>
  <c r="IE151" i="3"/>
  <c r="IK151" i="3" s="1"/>
  <c r="ID151" i="3"/>
  <c r="IH151" i="3" s="1"/>
  <c r="IE150" i="3"/>
  <c r="IK150" i="3" s="1"/>
  <c r="ID150" i="3"/>
  <c r="IJ150" i="3" s="1"/>
  <c r="IE149" i="3"/>
  <c r="IK149" i="3" s="1"/>
  <c r="ID149" i="3"/>
  <c r="IH149" i="3" s="1"/>
  <c r="IE148" i="3"/>
  <c r="IK148" i="3" s="1"/>
  <c r="ID148" i="3"/>
  <c r="IJ148" i="3" s="1"/>
  <c r="IE147" i="3"/>
  <c r="IK147" i="3" s="1"/>
  <c r="ID147" i="3"/>
  <c r="IH147" i="3" s="1"/>
  <c r="IE146" i="3"/>
  <c r="II146" i="3" s="1"/>
  <c r="ID146" i="3"/>
  <c r="IJ146" i="3" s="1"/>
  <c r="IE145" i="3"/>
  <c r="IK145" i="3" s="1"/>
  <c r="ID145" i="3"/>
  <c r="IH145" i="3" s="1"/>
  <c r="IE144" i="3"/>
  <c r="II144" i="3" s="1"/>
  <c r="ID144" i="3"/>
  <c r="IJ144" i="3" s="1"/>
  <c r="IE143" i="3"/>
  <c r="IK143" i="3" s="1"/>
  <c r="ID143" i="3"/>
  <c r="IH143" i="3" s="1"/>
  <c r="IE142" i="3"/>
  <c r="II142" i="3" s="1"/>
  <c r="ID142" i="3"/>
  <c r="IJ142" i="3" s="1"/>
  <c r="IE141" i="3"/>
  <c r="IK141" i="3" s="1"/>
  <c r="ID141" i="3"/>
  <c r="IH141" i="3" s="1"/>
  <c r="IE140" i="3"/>
  <c r="II140" i="3" s="1"/>
  <c r="ID140" i="3"/>
  <c r="IJ140" i="3" s="1"/>
  <c r="IE139" i="3"/>
  <c r="IK139" i="3" s="1"/>
  <c r="ID139" i="3"/>
  <c r="IH139" i="3" s="1"/>
  <c r="IE138" i="3"/>
  <c r="II138" i="3" s="1"/>
  <c r="ID138" i="3"/>
  <c r="IJ138" i="3" s="1"/>
  <c r="IE137" i="3"/>
  <c r="II137" i="3" s="1"/>
  <c r="ID137" i="3"/>
  <c r="IJ137" i="3" s="1"/>
  <c r="IE136" i="3"/>
  <c r="IK136" i="3" s="1"/>
  <c r="ID136" i="3"/>
  <c r="IJ136" i="3" s="1"/>
  <c r="IE135" i="3"/>
  <c r="IK135" i="3" s="1"/>
  <c r="ID135" i="3"/>
  <c r="IJ135" i="3" s="1"/>
  <c r="IE134" i="3"/>
  <c r="IK134" i="3" s="1"/>
  <c r="ID134" i="3"/>
  <c r="IJ134" i="3" s="1"/>
  <c r="IE133" i="3"/>
  <c r="IK133" i="3" s="1"/>
  <c r="ID133" i="3"/>
  <c r="IJ133" i="3" s="1"/>
  <c r="IE132" i="3"/>
  <c r="IK132" i="3" s="1"/>
  <c r="ID132" i="3"/>
  <c r="IJ132" i="3" s="1"/>
  <c r="IE131" i="3"/>
  <c r="IK131" i="3" s="1"/>
  <c r="ID131" i="3"/>
  <c r="IJ131" i="3" s="1"/>
  <c r="IE130" i="3"/>
  <c r="IK130" i="3" s="1"/>
  <c r="ID130" i="3"/>
  <c r="IJ130" i="3" s="1"/>
  <c r="IE129" i="3"/>
  <c r="IK129" i="3" s="1"/>
  <c r="ID129" i="3"/>
  <c r="IJ129" i="3" s="1"/>
  <c r="IE128" i="3"/>
  <c r="IK128" i="3" s="1"/>
  <c r="ID128" i="3"/>
  <c r="IJ128" i="3" s="1"/>
  <c r="IE127" i="3"/>
  <c r="IK127" i="3" s="1"/>
  <c r="ID127" i="3"/>
  <c r="IJ127" i="3" s="1"/>
  <c r="IE126" i="3"/>
  <c r="IK126" i="3" s="1"/>
  <c r="ID126" i="3"/>
  <c r="IJ126" i="3" s="1"/>
  <c r="IE125" i="3"/>
  <c r="IK125" i="3" s="1"/>
  <c r="ID125" i="3"/>
  <c r="IJ125" i="3" s="1"/>
  <c r="IE114" i="3"/>
  <c r="IK114" i="3" s="1"/>
  <c r="ID114" i="3"/>
  <c r="IJ114" i="3" s="1"/>
  <c r="IE108" i="3"/>
  <c r="IK108" i="3" s="1"/>
  <c r="ID108" i="3"/>
  <c r="IJ108" i="3" s="1"/>
  <c r="IE103" i="3"/>
  <c r="IK103" i="3" s="1"/>
  <c r="ID103" i="3"/>
  <c r="IJ103" i="3" s="1"/>
  <c r="IE98" i="3"/>
  <c r="IK98" i="3" s="1"/>
  <c r="ID98" i="3"/>
  <c r="IJ98" i="3" s="1"/>
  <c r="IE93" i="3"/>
  <c r="IK93" i="3" s="1"/>
  <c r="ID93" i="3"/>
  <c r="IJ93" i="3" s="1"/>
  <c r="IE83" i="3"/>
  <c r="IK83" i="3" s="1"/>
  <c r="ID83" i="3"/>
  <c r="IJ83" i="3" s="1"/>
  <c r="IE82" i="3"/>
  <c r="IK82" i="3" s="1"/>
  <c r="ID82" i="3"/>
  <c r="IJ82" i="3" s="1"/>
  <c r="IE81" i="3"/>
  <c r="IK81" i="3" s="1"/>
  <c r="ID81" i="3"/>
  <c r="IJ81" i="3" s="1"/>
  <c r="IE80" i="3"/>
  <c r="IK80" i="3" s="1"/>
  <c r="ID80" i="3"/>
  <c r="IJ80" i="3" s="1"/>
  <c r="IE79" i="3"/>
  <c r="IK79" i="3" s="1"/>
  <c r="ID79" i="3"/>
  <c r="IJ79" i="3" s="1"/>
  <c r="IE78" i="3"/>
  <c r="IK78" i="3" s="1"/>
  <c r="ID78" i="3"/>
  <c r="IJ78" i="3" s="1"/>
  <c r="IE77" i="3"/>
  <c r="IK77" i="3" s="1"/>
  <c r="ID77" i="3"/>
  <c r="IJ77" i="3" s="1"/>
  <c r="IE76" i="3"/>
  <c r="IK76" i="3" s="1"/>
  <c r="ID76" i="3"/>
  <c r="IJ76" i="3" s="1"/>
  <c r="IE75" i="3"/>
  <c r="IK75" i="3" s="1"/>
  <c r="ID75" i="3"/>
  <c r="IJ75" i="3" s="1"/>
  <c r="IE74" i="3"/>
  <c r="IK74" i="3" s="1"/>
  <c r="ID74" i="3"/>
  <c r="IJ74" i="3" s="1"/>
  <c r="IE73" i="3"/>
  <c r="IK73" i="3" s="1"/>
  <c r="ID73" i="3"/>
  <c r="IJ73" i="3" s="1"/>
  <c r="IE72" i="3"/>
  <c r="IK72" i="3" s="1"/>
  <c r="ID72" i="3"/>
  <c r="IJ72" i="3" s="1"/>
  <c r="IE71" i="3"/>
  <c r="IK71" i="3" s="1"/>
  <c r="ID71" i="3"/>
  <c r="IJ71" i="3" s="1"/>
  <c r="IE70" i="3"/>
  <c r="IK70" i="3" s="1"/>
  <c r="ID70" i="3"/>
  <c r="IJ70" i="3" s="1"/>
  <c r="IE69" i="3"/>
  <c r="IK69" i="3" s="1"/>
  <c r="ID69" i="3"/>
  <c r="IJ69" i="3" s="1"/>
  <c r="IE68" i="3"/>
  <c r="IK68" i="3" s="1"/>
  <c r="ID68" i="3"/>
  <c r="IJ68" i="3" s="1"/>
  <c r="IE62" i="3"/>
  <c r="IK62" i="3" s="1"/>
  <c r="ID62" i="3"/>
  <c r="IJ62" i="3" s="1"/>
  <c r="IE61" i="3"/>
  <c r="IK61" i="3" s="1"/>
  <c r="ID61" i="3"/>
  <c r="IJ61" i="3" s="1"/>
  <c r="IE60" i="3"/>
  <c r="IK60" i="3" s="1"/>
  <c r="ID60" i="3"/>
  <c r="IJ60" i="3" s="1"/>
  <c r="IE59" i="3"/>
  <c r="IK59" i="3" s="1"/>
  <c r="ID59" i="3"/>
  <c r="IJ59" i="3" s="1"/>
  <c r="IE46" i="3"/>
  <c r="IK46" i="3" s="1"/>
  <c r="ID46" i="3"/>
  <c r="IJ46" i="3" s="1"/>
  <c r="IE45" i="3"/>
  <c r="IK45" i="3" s="1"/>
  <c r="ID45" i="3"/>
  <c r="IJ45" i="3" s="1"/>
  <c r="IE44" i="3"/>
  <c r="IK44" i="3" s="1"/>
  <c r="ID44" i="3"/>
  <c r="IJ44" i="3" s="1"/>
  <c r="IE38" i="3"/>
  <c r="IK38" i="3" s="1"/>
  <c r="ID38" i="3"/>
  <c r="IJ38" i="3" s="1"/>
  <c r="IE32" i="3"/>
  <c r="IK32" i="3" s="1"/>
  <c r="ID32" i="3"/>
  <c r="IJ32" i="3" s="1"/>
  <c r="IE28" i="3"/>
  <c r="IK28" i="3" s="1"/>
  <c r="ID28" i="3"/>
  <c r="IJ28" i="3" s="1"/>
  <c r="IE23" i="3"/>
  <c r="IK23" i="3" s="1"/>
  <c r="ID23" i="3"/>
  <c r="IJ23" i="3" s="1"/>
  <c r="IE16" i="3"/>
  <c r="IK16" i="3" s="1"/>
  <c r="ID16" i="3"/>
  <c r="IJ16" i="3" s="1"/>
  <c r="IE15" i="3"/>
  <c r="IK15" i="3" s="1"/>
  <c r="ID15" i="3"/>
  <c r="IJ15" i="3" s="1"/>
  <c r="IE14" i="3"/>
  <c r="ID14" i="3"/>
  <c r="IJ14" i="3" s="1"/>
  <c r="IE13" i="3"/>
  <c r="IK13" i="3" s="1"/>
  <c r="ID13" i="3"/>
  <c r="IJ13" i="3" s="1"/>
  <c r="IE12" i="3"/>
  <c r="IK12" i="3" s="1"/>
  <c r="ID12" i="3"/>
  <c r="IJ12" i="3" s="1"/>
  <c r="HQ363" i="3"/>
  <c r="HW363" i="3" s="1"/>
  <c r="HP363" i="3"/>
  <c r="HV363" i="3" s="1"/>
  <c r="HQ362" i="3"/>
  <c r="HW362" i="3" s="1"/>
  <c r="HP362" i="3"/>
  <c r="HV362" i="3" s="1"/>
  <c r="HQ361" i="3"/>
  <c r="HW361" i="3" s="1"/>
  <c r="HP361" i="3"/>
  <c r="HV361" i="3" s="1"/>
  <c r="HQ360" i="3"/>
  <c r="HW360" i="3" s="1"/>
  <c r="HP360" i="3"/>
  <c r="HV360" i="3" s="1"/>
  <c r="HQ359" i="3"/>
  <c r="HW359" i="3" s="1"/>
  <c r="HP359" i="3"/>
  <c r="HV359" i="3" s="1"/>
  <c r="HQ352" i="3"/>
  <c r="HW352" i="3" s="1"/>
  <c r="HP352" i="3"/>
  <c r="HV352" i="3" s="1"/>
  <c r="HQ349" i="3"/>
  <c r="HW349" i="3" s="1"/>
  <c r="HP349" i="3"/>
  <c r="HV349" i="3" s="1"/>
  <c r="HQ348" i="3"/>
  <c r="HW348" i="3" s="1"/>
  <c r="HP348" i="3"/>
  <c r="HV348" i="3" s="1"/>
  <c r="HQ347" i="3"/>
  <c r="HW347" i="3" s="1"/>
  <c r="HP347" i="3"/>
  <c r="HV347" i="3" s="1"/>
  <c r="HQ346" i="3"/>
  <c r="HW346" i="3" s="1"/>
  <c r="HP346" i="3"/>
  <c r="HV346" i="3" s="1"/>
  <c r="HQ345" i="3"/>
  <c r="HW345" i="3" s="1"/>
  <c r="HP345" i="3"/>
  <c r="HV345" i="3" s="1"/>
  <c r="HQ344" i="3"/>
  <c r="HW344" i="3" s="1"/>
  <c r="HP344" i="3"/>
  <c r="HV344" i="3" s="1"/>
  <c r="HQ343" i="3"/>
  <c r="HW343" i="3" s="1"/>
  <c r="HP343" i="3"/>
  <c r="HV343" i="3" s="1"/>
  <c r="HQ342" i="3"/>
  <c r="HW342" i="3" s="1"/>
  <c r="HP342" i="3"/>
  <c r="HV342" i="3" s="1"/>
  <c r="HQ341" i="3"/>
  <c r="HW341" i="3" s="1"/>
  <c r="HP341" i="3"/>
  <c r="HV341" i="3" s="1"/>
  <c r="HQ340" i="3"/>
  <c r="HW340" i="3" s="1"/>
  <c r="HP340" i="3"/>
  <c r="HV340" i="3" s="1"/>
  <c r="HQ339" i="3"/>
  <c r="HW339" i="3" s="1"/>
  <c r="HP339" i="3"/>
  <c r="HV339" i="3" s="1"/>
  <c r="HQ338" i="3"/>
  <c r="HW338" i="3" s="1"/>
  <c r="HP338" i="3"/>
  <c r="HV338" i="3" s="1"/>
  <c r="HQ333" i="3"/>
  <c r="HW333" i="3" s="1"/>
  <c r="HP333" i="3"/>
  <c r="HV333" i="3" s="1"/>
  <c r="HQ329" i="3"/>
  <c r="HW329" i="3" s="1"/>
  <c r="HP329" i="3"/>
  <c r="HV329" i="3" s="1"/>
  <c r="HQ328" i="3"/>
  <c r="HW328" i="3" s="1"/>
  <c r="HP328" i="3"/>
  <c r="HV328" i="3" s="1"/>
  <c r="HQ324" i="3"/>
  <c r="HW324" i="3" s="1"/>
  <c r="HP324" i="3"/>
  <c r="HV324" i="3" s="1"/>
  <c r="HQ323" i="3"/>
  <c r="HW323" i="3" s="1"/>
  <c r="HP323" i="3"/>
  <c r="HV323" i="3" s="1"/>
  <c r="HQ317" i="3"/>
  <c r="HW317" i="3" s="1"/>
  <c r="HP317" i="3"/>
  <c r="HV317" i="3" s="1"/>
  <c r="HQ305" i="3"/>
  <c r="HW305" i="3" s="1"/>
  <c r="HP305" i="3"/>
  <c r="HV305" i="3" s="1"/>
  <c r="HQ304" i="3"/>
  <c r="HW304" i="3" s="1"/>
  <c r="HP304" i="3"/>
  <c r="HV304" i="3" s="1"/>
  <c r="HQ303" i="3"/>
  <c r="HW303" i="3" s="1"/>
  <c r="HP303" i="3"/>
  <c r="HT303" i="3" s="1"/>
  <c r="HQ302" i="3"/>
  <c r="HW302" i="3" s="1"/>
  <c r="HP302" i="3"/>
  <c r="HV302" i="3" s="1"/>
  <c r="HQ301" i="3"/>
  <c r="HU301" i="3" s="1"/>
  <c r="HP301" i="3"/>
  <c r="HT301" i="3" s="1"/>
  <c r="HQ300" i="3"/>
  <c r="HW300" i="3" s="1"/>
  <c r="HP300" i="3"/>
  <c r="HV300" i="3" s="1"/>
  <c r="HQ299" i="3"/>
  <c r="HU299" i="3" s="1"/>
  <c r="HP299" i="3"/>
  <c r="HT299" i="3" s="1"/>
  <c r="HQ293" i="3"/>
  <c r="HW293" i="3" s="1"/>
  <c r="HP293" i="3"/>
  <c r="HV293" i="3" s="1"/>
  <c r="HQ292" i="3"/>
  <c r="HW292" i="3" s="1"/>
  <c r="HP292" i="3"/>
  <c r="HV292" i="3" s="1"/>
  <c r="HQ287" i="3"/>
  <c r="HW287" i="3" s="1"/>
  <c r="HP287" i="3"/>
  <c r="HV287" i="3" s="1"/>
  <c r="HQ274" i="3"/>
  <c r="HW274" i="3" s="1"/>
  <c r="HP274" i="3"/>
  <c r="HV274" i="3" s="1"/>
  <c r="HQ264" i="3"/>
  <c r="HW264" i="3" s="1"/>
  <c r="HP264" i="3"/>
  <c r="HV264" i="3" s="1"/>
  <c r="HQ260" i="3"/>
  <c r="HU260" i="3" s="1"/>
  <c r="HP260" i="3"/>
  <c r="HT260" i="3" s="1"/>
  <c r="HQ259" i="3"/>
  <c r="HW259" i="3" s="1"/>
  <c r="HP259" i="3"/>
  <c r="HV259" i="3" s="1"/>
  <c r="HQ254" i="3"/>
  <c r="HU254" i="3" s="1"/>
  <c r="HP254" i="3"/>
  <c r="HV254" i="3" s="1"/>
  <c r="HQ249" i="3"/>
  <c r="HW249" i="3" s="1"/>
  <c r="HP249" i="3"/>
  <c r="HV249" i="3" s="1"/>
  <c r="HQ245" i="3"/>
  <c r="HU245" i="3" s="1"/>
  <c r="HP245" i="3"/>
  <c r="HT245" i="3" s="1"/>
  <c r="HQ244" i="3"/>
  <c r="HW244" i="3" s="1"/>
  <c r="HP244" i="3"/>
  <c r="HV244" i="3" s="1"/>
  <c r="HQ239" i="3"/>
  <c r="HP239" i="3"/>
  <c r="HT239" i="3" s="1"/>
  <c r="HQ234" i="3"/>
  <c r="HP234" i="3"/>
  <c r="HV234" i="3" s="1"/>
  <c r="HQ229" i="3"/>
  <c r="HP229" i="3"/>
  <c r="HT229" i="3" s="1"/>
  <c r="HQ222" i="3"/>
  <c r="HW222" i="3" s="1"/>
  <c r="HP222" i="3"/>
  <c r="HV222" i="3" s="1"/>
  <c r="HQ206" i="3"/>
  <c r="HU206" i="3" s="1"/>
  <c r="HP206" i="3"/>
  <c r="HT206" i="3" s="1"/>
  <c r="HQ199" i="3"/>
  <c r="HW199" i="3" s="1"/>
  <c r="HP199" i="3"/>
  <c r="HV199" i="3" s="1"/>
  <c r="HQ189" i="3"/>
  <c r="HU189" i="3" s="1"/>
  <c r="HP189" i="3"/>
  <c r="HT189" i="3" s="1"/>
  <c r="HQ188" i="3"/>
  <c r="HW188" i="3" s="1"/>
  <c r="HP188" i="3"/>
  <c r="HV188" i="3" s="1"/>
  <c r="HQ187" i="3"/>
  <c r="HU187" i="3" s="1"/>
  <c r="HP187" i="3"/>
  <c r="HT187" i="3" s="1"/>
  <c r="HQ186" i="3"/>
  <c r="HW186" i="3" s="1"/>
  <c r="HP186" i="3"/>
  <c r="HV186" i="3" s="1"/>
  <c r="HQ185" i="3"/>
  <c r="HU185" i="3" s="1"/>
  <c r="HP185" i="3"/>
  <c r="HT185" i="3" s="1"/>
  <c r="HQ184" i="3"/>
  <c r="HW184" i="3" s="1"/>
  <c r="HP184" i="3"/>
  <c r="HV184" i="3" s="1"/>
  <c r="HQ183" i="3"/>
  <c r="HU183" i="3" s="1"/>
  <c r="HP183" i="3"/>
  <c r="HT183" i="3" s="1"/>
  <c r="HQ182" i="3"/>
  <c r="HW182" i="3" s="1"/>
  <c r="HP182" i="3"/>
  <c r="HV182" i="3" s="1"/>
  <c r="HQ181" i="3"/>
  <c r="HU181" i="3" s="1"/>
  <c r="HP181" i="3"/>
  <c r="HT181" i="3" s="1"/>
  <c r="HQ176" i="3"/>
  <c r="HW176" i="3" s="1"/>
  <c r="HP176" i="3"/>
  <c r="HV176" i="3" s="1"/>
  <c r="HQ175" i="3"/>
  <c r="HU175" i="3" s="1"/>
  <c r="HP175" i="3"/>
  <c r="HT175" i="3" s="1"/>
  <c r="HQ174" i="3"/>
  <c r="HW174" i="3" s="1"/>
  <c r="HP174" i="3"/>
  <c r="HV174" i="3" s="1"/>
  <c r="HQ173" i="3"/>
  <c r="HU173" i="3" s="1"/>
  <c r="HP173" i="3"/>
  <c r="HT173" i="3" s="1"/>
  <c r="HQ170" i="3"/>
  <c r="HW170" i="3" s="1"/>
  <c r="HP170" i="3"/>
  <c r="HV170" i="3" s="1"/>
  <c r="HQ169" i="3"/>
  <c r="HU169" i="3" s="1"/>
  <c r="HP169" i="3"/>
  <c r="HT169" i="3" s="1"/>
  <c r="HQ168" i="3"/>
  <c r="HW168" i="3" s="1"/>
  <c r="HP168" i="3"/>
  <c r="HV168" i="3" s="1"/>
  <c r="HQ162" i="3"/>
  <c r="HU162" i="3" s="1"/>
  <c r="HP162" i="3"/>
  <c r="HT162" i="3" s="1"/>
  <c r="HQ156" i="3"/>
  <c r="HW156" i="3" s="1"/>
  <c r="HP156" i="3"/>
  <c r="HV156" i="3" s="1"/>
  <c r="HQ155" i="3"/>
  <c r="HW155" i="3" s="1"/>
  <c r="HP155" i="3"/>
  <c r="HV155" i="3" s="1"/>
  <c r="HQ154" i="3"/>
  <c r="HW154" i="3" s="1"/>
  <c r="HP154" i="3"/>
  <c r="HV154" i="3" s="1"/>
  <c r="HQ153" i="3"/>
  <c r="HW153" i="3" s="1"/>
  <c r="HP153" i="3"/>
  <c r="HV153" i="3" s="1"/>
  <c r="HQ152" i="3"/>
  <c r="HW152" i="3" s="1"/>
  <c r="HP152" i="3"/>
  <c r="HV152" i="3" s="1"/>
  <c r="HQ151" i="3"/>
  <c r="HW151" i="3" s="1"/>
  <c r="HP151" i="3"/>
  <c r="HV151" i="3" s="1"/>
  <c r="HQ150" i="3"/>
  <c r="HW150" i="3" s="1"/>
  <c r="HP150" i="3"/>
  <c r="HV150" i="3" s="1"/>
  <c r="HQ149" i="3"/>
  <c r="HW149" i="3" s="1"/>
  <c r="HP149" i="3"/>
  <c r="HV149" i="3" s="1"/>
  <c r="HQ148" i="3"/>
  <c r="HW148" i="3" s="1"/>
  <c r="HP148" i="3"/>
  <c r="HV148" i="3" s="1"/>
  <c r="HQ147" i="3"/>
  <c r="HW147" i="3" s="1"/>
  <c r="HP147" i="3"/>
  <c r="HV147" i="3" s="1"/>
  <c r="HQ146" i="3"/>
  <c r="HW146" i="3" s="1"/>
  <c r="HP146" i="3"/>
  <c r="HV146" i="3" s="1"/>
  <c r="HQ145" i="3"/>
  <c r="HW145" i="3" s="1"/>
  <c r="HP145" i="3"/>
  <c r="HV145" i="3" s="1"/>
  <c r="HQ144" i="3"/>
  <c r="HW144" i="3" s="1"/>
  <c r="HP144" i="3"/>
  <c r="HV144" i="3" s="1"/>
  <c r="HQ143" i="3"/>
  <c r="HW143" i="3" s="1"/>
  <c r="HP143" i="3"/>
  <c r="HV143" i="3" s="1"/>
  <c r="HQ142" i="3"/>
  <c r="HW142" i="3" s="1"/>
  <c r="HP142" i="3"/>
  <c r="HV142" i="3" s="1"/>
  <c r="HQ141" i="3"/>
  <c r="HU141" i="3" s="1"/>
  <c r="HP141" i="3"/>
  <c r="HV141" i="3" s="1"/>
  <c r="HQ140" i="3"/>
  <c r="HW140" i="3" s="1"/>
  <c r="HP140" i="3"/>
  <c r="HV140" i="3" s="1"/>
  <c r="HQ139" i="3"/>
  <c r="HU139" i="3" s="1"/>
  <c r="HP139" i="3"/>
  <c r="HT139" i="3" s="1"/>
  <c r="HQ138" i="3"/>
  <c r="HP138" i="3"/>
  <c r="HV138" i="3" s="1"/>
  <c r="HQ137" i="3"/>
  <c r="HW137" i="3" s="1"/>
  <c r="HP137" i="3"/>
  <c r="HV137" i="3" s="1"/>
  <c r="HQ136" i="3"/>
  <c r="HW136" i="3" s="1"/>
  <c r="HP136" i="3"/>
  <c r="HV136" i="3" s="1"/>
  <c r="HQ135" i="3"/>
  <c r="HW135" i="3" s="1"/>
  <c r="HP135" i="3"/>
  <c r="HV135" i="3" s="1"/>
  <c r="HQ134" i="3"/>
  <c r="HW134" i="3" s="1"/>
  <c r="HP134" i="3"/>
  <c r="HV134" i="3" s="1"/>
  <c r="HQ133" i="3"/>
  <c r="HW133" i="3" s="1"/>
  <c r="HP133" i="3"/>
  <c r="HV133" i="3" s="1"/>
  <c r="HQ132" i="3"/>
  <c r="HW132" i="3" s="1"/>
  <c r="HP132" i="3"/>
  <c r="HV132" i="3" s="1"/>
  <c r="HQ131" i="3"/>
  <c r="HW131" i="3" s="1"/>
  <c r="HP131" i="3"/>
  <c r="HV131" i="3" s="1"/>
  <c r="HQ130" i="3"/>
  <c r="HW130" i="3" s="1"/>
  <c r="HP130" i="3"/>
  <c r="HV130" i="3" s="1"/>
  <c r="HQ129" i="3"/>
  <c r="HW129" i="3" s="1"/>
  <c r="HP129" i="3"/>
  <c r="HV129" i="3" s="1"/>
  <c r="HQ128" i="3"/>
  <c r="HW128" i="3" s="1"/>
  <c r="HP128" i="3"/>
  <c r="HV128" i="3" s="1"/>
  <c r="HQ127" i="3"/>
  <c r="HW127" i="3" s="1"/>
  <c r="HP127" i="3"/>
  <c r="HV127" i="3" s="1"/>
  <c r="HQ126" i="3"/>
  <c r="HW126" i="3" s="1"/>
  <c r="HP126" i="3"/>
  <c r="HV126" i="3" s="1"/>
  <c r="HQ125" i="3"/>
  <c r="HW125" i="3" s="1"/>
  <c r="HP125" i="3"/>
  <c r="HV125" i="3" s="1"/>
  <c r="HQ114" i="3"/>
  <c r="HW114" i="3" s="1"/>
  <c r="HP114" i="3"/>
  <c r="HV114" i="3" s="1"/>
  <c r="HQ108" i="3"/>
  <c r="HW108" i="3" s="1"/>
  <c r="HP108" i="3"/>
  <c r="HV108" i="3" s="1"/>
  <c r="HQ103" i="3"/>
  <c r="HW103" i="3" s="1"/>
  <c r="HP103" i="3"/>
  <c r="HV103" i="3" s="1"/>
  <c r="HQ98" i="3"/>
  <c r="HW98" i="3" s="1"/>
  <c r="HP98" i="3"/>
  <c r="HV98" i="3" s="1"/>
  <c r="HQ93" i="3"/>
  <c r="HW93" i="3" s="1"/>
  <c r="HP93" i="3"/>
  <c r="HV93" i="3" s="1"/>
  <c r="HQ83" i="3"/>
  <c r="HW83" i="3" s="1"/>
  <c r="HP83" i="3"/>
  <c r="HV83" i="3" s="1"/>
  <c r="HQ82" i="3"/>
  <c r="HW82" i="3" s="1"/>
  <c r="HP82" i="3"/>
  <c r="HV82" i="3" s="1"/>
  <c r="HQ81" i="3"/>
  <c r="HW81" i="3" s="1"/>
  <c r="HP81" i="3"/>
  <c r="HV81" i="3" s="1"/>
  <c r="HQ80" i="3"/>
  <c r="HW80" i="3" s="1"/>
  <c r="HP80" i="3"/>
  <c r="HV80" i="3" s="1"/>
  <c r="HQ79" i="3"/>
  <c r="HW79" i="3" s="1"/>
  <c r="HP79" i="3"/>
  <c r="HV79" i="3" s="1"/>
  <c r="HQ78" i="3"/>
  <c r="HW78" i="3" s="1"/>
  <c r="HP78" i="3"/>
  <c r="HV78" i="3" s="1"/>
  <c r="HQ77" i="3"/>
  <c r="HW77" i="3" s="1"/>
  <c r="HP77" i="3"/>
  <c r="HV77" i="3" s="1"/>
  <c r="HQ76" i="3"/>
  <c r="HW76" i="3" s="1"/>
  <c r="HP76" i="3"/>
  <c r="HV76" i="3" s="1"/>
  <c r="HQ75" i="3"/>
  <c r="HW75" i="3" s="1"/>
  <c r="HP75" i="3"/>
  <c r="HV75" i="3" s="1"/>
  <c r="HQ74" i="3"/>
  <c r="HW74" i="3" s="1"/>
  <c r="HP74" i="3"/>
  <c r="HV74" i="3" s="1"/>
  <c r="HQ73" i="3"/>
  <c r="HW73" i="3" s="1"/>
  <c r="HP73" i="3"/>
  <c r="HV73" i="3" s="1"/>
  <c r="HQ72" i="3"/>
  <c r="HW72" i="3" s="1"/>
  <c r="HP72" i="3"/>
  <c r="HV72" i="3" s="1"/>
  <c r="HQ71" i="3"/>
  <c r="HW71" i="3" s="1"/>
  <c r="HP71" i="3"/>
  <c r="HV71" i="3" s="1"/>
  <c r="HQ70" i="3"/>
  <c r="HW70" i="3" s="1"/>
  <c r="HP70" i="3"/>
  <c r="HV70" i="3" s="1"/>
  <c r="HQ69" i="3"/>
  <c r="HW69" i="3" s="1"/>
  <c r="HP69" i="3"/>
  <c r="HV69" i="3" s="1"/>
  <c r="HQ68" i="3"/>
  <c r="HW68" i="3" s="1"/>
  <c r="HP68" i="3"/>
  <c r="HV68" i="3" s="1"/>
  <c r="HQ62" i="3"/>
  <c r="HW62" i="3" s="1"/>
  <c r="HP62" i="3"/>
  <c r="HV62" i="3" s="1"/>
  <c r="HQ61" i="3"/>
  <c r="HW61" i="3" s="1"/>
  <c r="HP61" i="3"/>
  <c r="HV61" i="3" s="1"/>
  <c r="HQ60" i="3"/>
  <c r="HW60" i="3" s="1"/>
  <c r="HP60" i="3"/>
  <c r="HV60" i="3" s="1"/>
  <c r="HQ59" i="3"/>
  <c r="HW59" i="3" s="1"/>
  <c r="HP59" i="3"/>
  <c r="HV59" i="3" s="1"/>
  <c r="HQ46" i="3"/>
  <c r="HW46" i="3" s="1"/>
  <c r="HP46" i="3"/>
  <c r="HV46" i="3" s="1"/>
  <c r="HQ45" i="3"/>
  <c r="HW45" i="3" s="1"/>
  <c r="HP45" i="3"/>
  <c r="HV45" i="3" s="1"/>
  <c r="HQ44" i="3"/>
  <c r="HW44" i="3" s="1"/>
  <c r="HP44" i="3"/>
  <c r="HV44" i="3" s="1"/>
  <c r="HQ38" i="3"/>
  <c r="HW38" i="3" s="1"/>
  <c r="HP38" i="3"/>
  <c r="HV38" i="3" s="1"/>
  <c r="HQ32" i="3"/>
  <c r="HW32" i="3" s="1"/>
  <c r="HP32" i="3"/>
  <c r="HV32" i="3" s="1"/>
  <c r="HQ28" i="3"/>
  <c r="HW28" i="3" s="1"/>
  <c r="HP28" i="3"/>
  <c r="HV28" i="3" s="1"/>
  <c r="HQ23" i="3"/>
  <c r="HW23" i="3" s="1"/>
  <c r="HP23" i="3"/>
  <c r="HV23" i="3" s="1"/>
  <c r="HQ16" i="3"/>
  <c r="HW16" i="3" s="1"/>
  <c r="HP16" i="3"/>
  <c r="HV16" i="3" s="1"/>
  <c r="HQ15" i="3"/>
  <c r="HW15" i="3" s="1"/>
  <c r="HP15" i="3"/>
  <c r="HV15" i="3" s="1"/>
  <c r="HQ14" i="3"/>
  <c r="HW14" i="3" s="1"/>
  <c r="HP14" i="3"/>
  <c r="HV14" i="3" s="1"/>
  <c r="HQ13" i="3"/>
  <c r="HW13" i="3" s="1"/>
  <c r="HP13" i="3"/>
  <c r="HV13" i="3" s="1"/>
  <c r="HQ12" i="3"/>
  <c r="HW12" i="3" s="1"/>
  <c r="HP12" i="3"/>
  <c r="HV12" i="3" s="1"/>
  <c r="HC363" i="3"/>
  <c r="HI363" i="3" s="1"/>
  <c r="HB363" i="3"/>
  <c r="HH363" i="3" s="1"/>
  <c r="HC362" i="3"/>
  <c r="HI362" i="3" s="1"/>
  <c r="HB362" i="3"/>
  <c r="HH362" i="3" s="1"/>
  <c r="HC361" i="3"/>
  <c r="HI361" i="3" s="1"/>
  <c r="HB361" i="3"/>
  <c r="HH361" i="3" s="1"/>
  <c r="HC360" i="3"/>
  <c r="HI360" i="3" s="1"/>
  <c r="HB360" i="3"/>
  <c r="HH360" i="3" s="1"/>
  <c r="HC359" i="3"/>
  <c r="HI359" i="3" s="1"/>
  <c r="HB359" i="3"/>
  <c r="HH359" i="3" s="1"/>
  <c r="HC352" i="3"/>
  <c r="HI352" i="3" s="1"/>
  <c r="HB352" i="3"/>
  <c r="HH352" i="3" s="1"/>
  <c r="HC349" i="3"/>
  <c r="HI349" i="3" s="1"/>
  <c r="HB349" i="3"/>
  <c r="HH349" i="3" s="1"/>
  <c r="HC348" i="3"/>
  <c r="HI348" i="3" s="1"/>
  <c r="HB348" i="3"/>
  <c r="HH348" i="3" s="1"/>
  <c r="HC347" i="3"/>
  <c r="HI347" i="3" s="1"/>
  <c r="HB347" i="3"/>
  <c r="HH347" i="3" s="1"/>
  <c r="HC346" i="3"/>
  <c r="HI346" i="3" s="1"/>
  <c r="HB346" i="3"/>
  <c r="HH346" i="3" s="1"/>
  <c r="HC345" i="3"/>
  <c r="HI345" i="3" s="1"/>
  <c r="HB345" i="3"/>
  <c r="HH345" i="3" s="1"/>
  <c r="HC344" i="3"/>
  <c r="HI344" i="3" s="1"/>
  <c r="HB344" i="3"/>
  <c r="HH344" i="3" s="1"/>
  <c r="HC343" i="3"/>
  <c r="HI343" i="3" s="1"/>
  <c r="HB343" i="3"/>
  <c r="HH343" i="3" s="1"/>
  <c r="HC342" i="3"/>
  <c r="HI342" i="3" s="1"/>
  <c r="HB342" i="3"/>
  <c r="HH342" i="3" s="1"/>
  <c r="HC341" i="3"/>
  <c r="HI341" i="3" s="1"/>
  <c r="HB341" i="3"/>
  <c r="HH341" i="3" s="1"/>
  <c r="HC340" i="3"/>
  <c r="HI340" i="3" s="1"/>
  <c r="HB340" i="3"/>
  <c r="HH340" i="3" s="1"/>
  <c r="HC339" i="3"/>
  <c r="HI339" i="3" s="1"/>
  <c r="HB339" i="3"/>
  <c r="HF339" i="3" s="1"/>
  <c r="HC338" i="3"/>
  <c r="HI338" i="3" s="1"/>
  <c r="HB338" i="3"/>
  <c r="HH338" i="3" s="1"/>
  <c r="HC333" i="3"/>
  <c r="HG333" i="3" s="1"/>
  <c r="HG332" i="3" s="1"/>
  <c r="HB333" i="3"/>
  <c r="HF333" i="3" s="1"/>
  <c r="HF332" i="3" s="1"/>
  <c r="HC329" i="3"/>
  <c r="HI329" i="3" s="1"/>
  <c r="HB329" i="3"/>
  <c r="HH329" i="3" s="1"/>
  <c r="HC328" i="3"/>
  <c r="HG328" i="3" s="1"/>
  <c r="HB328" i="3"/>
  <c r="HF328" i="3" s="1"/>
  <c r="HC324" i="3"/>
  <c r="HI324" i="3" s="1"/>
  <c r="HB324" i="3"/>
  <c r="HH324" i="3" s="1"/>
  <c r="HC323" i="3"/>
  <c r="HG323" i="3" s="1"/>
  <c r="HB323" i="3"/>
  <c r="HF323" i="3" s="1"/>
  <c r="HC317" i="3"/>
  <c r="HI317" i="3" s="1"/>
  <c r="HB317" i="3"/>
  <c r="HH317" i="3" s="1"/>
  <c r="HC305" i="3"/>
  <c r="HI305" i="3" s="1"/>
  <c r="HB305" i="3"/>
  <c r="HH305" i="3" s="1"/>
  <c r="HC304" i="3"/>
  <c r="HI304" i="3" s="1"/>
  <c r="HB304" i="3"/>
  <c r="HH304" i="3" s="1"/>
  <c r="HC303" i="3"/>
  <c r="HI303" i="3" s="1"/>
  <c r="HB303" i="3"/>
  <c r="HH303" i="3" s="1"/>
  <c r="HC302" i="3"/>
  <c r="HI302" i="3" s="1"/>
  <c r="HB302" i="3"/>
  <c r="HH302" i="3" s="1"/>
  <c r="HC301" i="3"/>
  <c r="HI301" i="3" s="1"/>
  <c r="HB301" i="3"/>
  <c r="HH301" i="3" s="1"/>
  <c r="HC300" i="3"/>
  <c r="HI300" i="3" s="1"/>
  <c r="HB300" i="3"/>
  <c r="HH300" i="3" s="1"/>
  <c r="HC299" i="3"/>
  <c r="HI299" i="3" s="1"/>
  <c r="HB299" i="3"/>
  <c r="HF299" i="3" s="1"/>
  <c r="HC293" i="3"/>
  <c r="HI293" i="3" s="1"/>
  <c r="HB293" i="3"/>
  <c r="HH293" i="3" s="1"/>
  <c r="HC292" i="3"/>
  <c r="HI292" i="3" s="1"/>
  <c r="HB292" i="3"/>
  <c r="HH292" i="3" s="1"/>
  <c r="HC287" i="3"/>
  <c r="HI287" i="3" s="1"/>
  <c r="HB287" i="3"/>
  <c r="HH287" i="3" s="1"/>
  <c r="HC274" i="3"/>
  <c r="HI274" i="3" s="1"/>
  <c r="HB274" i="3"/>
  <c r="HH274" i="3" s="1"/>
  <c r="HC264" i="3"/>
  <c r="HI264" i="3" s="1"/>
  <c r="HB264" i="3"/>
  <c r="HH264" i="3" s="1"/>
  <c r="HC260" i="3"/>
  <c r="HG260" i="3" s="1"/>
  <c r="HB260" i="3"/>
  <c r="HF260" i="3" s="1"/>
  <c r="HC259" i="3"/>
  <c r="HI259" i="3" s="1"/>
  <c r="HB259" i="3"/>
  <c r="HH259" i="3" s="1"/>
  <c r="HC254" i="3"/>
  <c r="HG254" i="3" s="1"/>
  <c r="HB254" i="3"/>
  <c r="HF254" i="3" s="1"/>
  <c r="HC249" i="3"/>
  <c r="HI249" i="3" s="1"/>
  <c r="HB249" i="3"/>
  <c r="HH249" i="3" s="1"/>
  <c r="HC245" i="3"/>
  <c r="HG245" i="3" s="1"/>
  <c r="HB245" i="3"/>
  <c r="HF245" i="3" s="1"/>
  <c r="HC244" i="3"/>
  <c r="HI244" i="3" s="1"/>
  <c r="HB244" i="3"/>
  <c r="HH244" i="3" s="1"/>
  <c r="HC239" i="3"/>
  <c r="HG239" i="3" s="1"/>
  <c r="HB239" i="3"/>
  <c r="HF239" i="3" s="1"/>
  <c r="HC234" i="3"/>
  <c r="HI234" i="3" s="1"/>
  <c r="HB234" i="3"/>
  <c r="HH234" i="3" s="1"/>
  <c r="HC229" i="3"/>
  <c r="HG229" i="3" s="1"/>
  <c r="HB229" i="3"/>
  <c r="HF229" i="3" s="1"/>
  <c r="HC222" i="3"/>
  <c r="HI222" i="3" s="1"/>
  <c r="HB222" i="3"/>
  <c r="HH222" i="3" s="1"/>
  <c r="HC206" i="3"/>
  <c r="HG206" i="3" s="1"/>
  <c r="HB206" i="3"/>
  <c r="HF206" i="3" s="1"/>
  <c r="HC199" i="3"/>
  <c r="HI199" i="3" s="1"/>
  <c r="HB199" i="3"/>
  <c r="HH199" i="3" s="1"/>
  <c r="HC189" i="3"/>
  <c r="HG189" i="3" s="1"/>
  <c r="HB189" i="3"/>
  <c r="HF189" i="3" s="1"/>
  <c r="HC188" i="3"/>
  <c r="HI188" i="3" s="1"/>
  <c r="HB188" i="3"/>
  <c r="HH188" i="3" s="1"/>
  <c r="HC187" i="3"/>
  <c r="HG187" i="3" s="1"/>
  <c r="HB187" i="3"/>
  <c r="HF187" i="3" s="1"/>
  <c r="HC186" i="3"/>
  <c r="HI186" i="3" s="1"/>
  <c r="HB186" i="3"/>
  <c r="HH186" i="3" s="1"/>
  <c r="HC185" i="3"/>
  <c r="HG185" i="3" s="1"/>
  <c r="HB185" i="3"/>
  <c r="HF185" i="3" s="1"/>
  <c r="HC184" i="3"/>
  <c r="HI184" i="3" s="1"/>
  <c r="HB184" i="3"/>
  <c r="HH184" i="3" s="1"/>
  <c r="HC183" i="3"/>
  <c r="HG183" i="3" s="1"/>
  <c r="HB183" i="3"/>
  <c r="HF183" i="3" s="1"/>
  <c r="HC182" i="3"/>
  <c r="HI182" i="3" s="1"/>
  <c r="HB182" i="3"/>
  <c r="HH182" i="3" s="1"/>
  <c r="HC181" i="3"/>
  <c r="HG181" i="3" s="1"/>
  <c r="HB181" i="3"/>
  <c r="HF181" i="3" s="1"/>
  <c r="HC176" i="3"/>
  <c r="HI176" i="3" s="1"/>
  <c r="HB176" i="3"/>
  <c r="HH176" i="3" s="1"/>
  <c r="HC175" i="3"/>
  <c r="HG175" i="3" s="1"/>
  <c r="HB175" i="3"/>
  <c r="HF175" i="3" s="1"/>
  <c r="HC174" i="3"/>
  <c r="HI174" i="3" s="1"/>
  <c r="HB174" i="3"/>
  <c r="HH174" i="3" s="1"/>
  <c r="HC173" i="3"/>
  <c r="HG173" i="3" s="1"/>
  <c r="HB173" i="3"/>
  <c r="HF173" i="3" s="1"/>
  <c r="HC170" i="3"/>
  <c r="HI170" i="3" s="1"/>
  <c r="HB170" i="3"/>
  <c r="HH170" i="3" s="1"/>
  <c r="HC169" i="3"/>
  <c r="HG169" i="3" s="1"/>
  <c r="HB169" i="3"/>
  <c r="HF169" i="3" s="1"/>
  <c r="HC168" i="3"/>
  <c r="HI168" i="3" s="1"/>
  <c r="HB168" i="3"/>
  <c r="HH168" i="3" s="1"/>
  <c r="HC162" i="3"/>
  <c r="HG162" i="3" s="1"/>
  <c r="HB162" i="3"/>
  <c r="HF162" i="3" s="1"/>
  <c r="HC156" i="3"/>
  <c r="HI156" i="3" s="1"/>
  <c r="HB156" i="3"/>
  <c r="HH156" i="3" s="1"/>
  <c r="HC155" i="3"/>
  <c r="HG155" i="3" s="1"/>
  <c r="HB155" i="3"/>
  <c r="HF155" i="3" s="1"/>
  <c r="HC154" i="3"/>
  <c r="HI154" i="3" s="1"/>
  <c r="HB154" i="3"/>
  <c r="HH154" i="3" s="1"/>
  <c r="HC153" i="3"/>
  <c r="HG153" i="3" s="1"/>
  <c r="HB153" i="3"/>
  <c r="HF153" i="3" s="1"/>
  <c r="HC152" i="3"/>
  <c r="HI152" i="3" s="1"/>
  <c r="HB152" i="3"/>
  <c r="HH152" i="3" s="1"/>
  <c r="HC151" i="3"/>
  <c r="HG151" i="3" s="1"/>
  <c r="HB151" i="3"/>
  <c r="HF151" i="3" s="1"/>
  <c r="HC150" i="3"/>
  <c r="HI150" i="3" s="1"/>
  <c r="HB150" i="3"/>
  <c r="HH150" i="3" s="1"/>
  <c r="HC149" i="3"/>
  <c r="HG149" i="3" s="1"/>
  <c r="HB149" i="3"/>
  <c r="HF149" i="3" s="1"/>
  <c r="HC148" i="3"/>
  <c r="HI148" i="3" s="1"/>
  <c r="HB148" i="3"/>
  <c r="HH148" i="3" s="1"/>
  <c r="HC147" i="3"/>
  <c r="HG147" i="3" s="1"/>
  <c r="HB147" i="3"/>
  <c r="HF147" i="3" s="1"/>
  <c r="HC146" i="3"/>
  <c r="HI146" i="3" s="1"/>
  <c r="HB146" i="3"/>
  <c r="HH146" i="3" s="1"/>
  <c r="HC145" i="3"/>
  <c r="HG145" i="3" s="1"/>
  <c r="HB145" i="3"/>
  <c r="HF145" i="3" s="1"/>
  <c r="HC144" i="3"/>
  <c r="HI144" i="3" s="1"/>
  <c r="HB144" i="3"/>
  <c r="HH144" i="3" s="1"/>
  <c r="HC143" i="3"/>
  <c r="HG143" i="3" s="1"/>
  <c r="HB143" i="3"/>
  <c r="HF143" i="3" s="1"/>
  <c r="HC142" i="3"/>
  <c r="HI142" i="3" s="1"/>
  <c r="HB142" i="3"/>
  <c r="HH142" i="3" s="1"/>
  <c r="HC141" i="3"/>
  <c r="HG141" i="3" s="1"/>
  <c r="HB141" i="3"/>
  <c r="HF141" i="3" s="1"/>
  <c r="HC140" i="3"/>
  <c r="HI140" i="3" s="1"/>
  <c r="HB140" i="3"/>
  <c r="HH140" i="3" s="1"/>
  <c r="HC139" i="3"/>
  <c r="HG139" i="3" s="1"/>
  <c r="HB139" i="3"/>
  <c r="HF139" i="3" s="1"/>
  <c r="HC138" i="3"/>
  <c r="HI138" i="3" s="1"/>
  <c r="HB138" i="3"/>
  <c r="HH138" i="3" s="1"/>
  <c r="HC137" i="3"/>
  <c r="HG137" i="3" s="1"/>
  <c r="HB137" i="3"/>
  <c r="HF137" i="3" s="1"/>
  <c r="HC136" i="3"/>
  <c r="HI136" i="3" s="1"/>
  <c r="HB136" i="3"/>
  <c r="HH136" i="3" s="1"/>
  <c r="HC135" i="3"/>
  <c r="HG135" i="3" s="1"/>
  <c r="HB135" i="3"/>
  <c r="HH135" i="3" s="1"/>
  <c r="HC134" i="3"/>
  <c r="HI134" i="3" s="1"/>
  <c r="HB134" i="3"/>
  <c r="HH134" i="3" s="1"/>
  <c r="HC133" i="3"/>
  <c r="HG133" i="3" s="1"/>
  <c r="HB133" i="3"/>
  <c r="HH133" i="3" s="1"/>
  <c r="HC132" i="3"/>
  <c r="HI132" i="3" s="1"/>
  <c r="HB132" i="3"/>
  <c r="HH132" i="3" s="1"/>
  <c r="HC131" i="3"/>
  <c r="HG131" i="3" s="1"/>
  <c r="HB131" i="3"/>
  <c r="HH131" i="3" s="1"/>
  <c r="HC130" i="3"/>
  <c r="HI130" i="3" s="1"/>
  <c r="HB130" i="3"/>
  <c r="HH130" i="3" s="1"/>
  <c r="HC129" i="3"/>
  <c r="HG129" i="3" s="1"/>
  <c r="HB129" i="3"/>
  <c r="HH129" i="3" s="1"/>
  <c r="HC128" i="3"/>
  <c r="HI128" i="3" s="1"/>
  <c r="HB128" i="3"/>
  <c r="HH128" i="3" s="1"/>
  <c r="HC127" i="3"/>
  <c r="HG127" i="3" s="1"/>
  <c r="HB127" i="3"/>
  <c r="HH127" i="3" s="1"/>
  <c r="HC126" i="3"/>
  <c r="HI126" i="3" s="1"/>
  <c r="HB126" i="3"/>
  <c r="HH126" i="3" s="1"/>
  <c r="HC125" i="3"/>
  <c r="HG125" i="3" s="1"/>
  <c r="HB125" i="3"/>
  <c r="HH125" i="3" s="1"/>
  <c r="HC114" i="3"/>
  <c r="HI114" i="3" s="1"/>
  <c r="HB114" i="3"/>
  <c r="HH114" i="3" s="1"/>
  <c r="HC108" i="3"/>
  <c r="HG108" i="3" s="1"/>
  <c r="HB108" i="3"/>
  <c r="HH108" i="3" s="1"/>
  <c r="HC103" i="3"/>
  <c r="HI103" i="3" s="1"/>
  <c r="HB103" i="3"/>
  <c r="HH103" i="3" s="1"/>
  <c r="HC98" i="3"/>
  <c r="HG98" i="3" s="1"/>
  <c r="HB98" i="3"/>
  <c r="HH98" i="3" s="1"/>
  <c r="HC93" i="3"/>
  <c r="HI93" i="3" s="1"/>
  <c r="HB93" i="3"/>
  <c r="HH93" i="3" s="1"/>
  <c r="HC83" i="3"/>
  <c r="HG83" i="3" s="1"/>
  <c r="HB83" i="3"/>
  <c r="HH83" i="3" s="1"/>
  <c r="HC82" i="3"/>
  <c r="HI82" i="3" s="1"/>
  <c r="HB82" i="3"/>
  <c r="HH82" i="3" s="1"/>
  <c r="HC81" i="3"/>
  <c r="HG81" i="3" s="1"/>
  <c r="HB81" i="3"/>
  <c r="HH81" i="3" s="1"/>
  <c r="HC80" i="3"/>
  <c r="HI80" i="3" s="1"/>
  <c r="HB80" i="3"/>
  <c r="HH80" i="3" s="1"/>
  <c r="HC79" i="3"/>
  <c r="HG79" i="3" s="1"/>
  <c r="HB79" i="3"/>
  <c r="HH79" i="3" s="1"/>
  <c r="HC78" i="3"/>
  <c r="HI78" i="3" s="1"/>
  <c r="HB78" i="3"/>
  <c r="HH78" i="3" s="1"/>
  <c r="HC77" i="3"/>
  <c r="HG77" i="3" s="1"/>
  <c r="HB77" i="3"/>
  <c r="HH77" i="3" s="1"/>
  <c r="HC76" i="3"/>
  <c r="HI76" i="3" s="1"/>
  <c r="HB76" i="3"/>
  <c r="HH76" i="3" s="1"/>
  <c r="HC75" i="3"/>
  <c r="HG75" i="3" s="1"/>
  <c r="HB75" i="3"/>
  <c r="HH75" i="3" s="1"/>
  <c r="HC74" i="3"/>
  <c r="HI74" i="3" s="1"/>
  <c r="HB74" i="3"/>
  <c r="HH74" i="3" s="1"/>
  <c r="HC73" i="3"/>
  <c r="HG73" i="3" s="1"/>
  <c r="HB73" i="3"/>
  <c r="HH73" i="3" s="1"/>
  <c r="HC72" i="3"/>
  <c r="HI72" i="3" s="1"/>
  <c r="HB72" i="3"/>
  <c r="HH72" i="3" s="1"/>
  <c r="HC71" i="3"/>
  <c r="HG71" i="3" s="1"/>
  <c r="HB71" i="3"/>
  <c r="HH71" i="3" s="1"/>
  <c r="HC70" i="3"/>
  <c r="HI70" i="3" s="1"/>
  <c r="HB70" i="3"/>
  <c r="HH70" i="3" s="1"/>
  <c r="HC69" i="3"/>
  <c r="HG69" i="3" s="1"/>
  <c r="HB69" i="3"/>
  <c r="HH69" i="3" s="1"/>
  <c r="HC68" i="3"/>
  <c r="HI68" i="3" s="1"/>
  <c r="HB68" i="3"/>
  <c r="HH68" i="3" s="1"/>
  <c r="HC62" i="3"/>
  <c r="HG62" i="3" s="1"/>
  <c r="HB62" i="3"/>
  <c r="HH62" i="3" s="1"/>
  <c r="HC61" i="3"/>
  <c r="HI61" i="3" s="1"/>
  <c r="HB61" i="3"/>
  <c r="HH61" i="3" s="1"/>
  <c r="HC60" i="3"/>
  <c r="HG60" i="3" s="1"/>
  <c r="HB60" i="3"/>
  <c r="HH60" i="3" s="1"/>
  <c r="HC59" i="3"/>
  <c r="HI59" i="3" s="1"/>
  <c r="HB59" i="3"/>
  <c r="HH59" i="3" s="1"/>
  <c r="HC46" i="3"/>
  <c r="HG46" i="3" s="1"/>
  <c r="HB46" i="3"/>
  <c r="HH46" i="3" s="1"/>
  <c r="HC45" i="3"/>
  <c r="HI45" i="3" s="1"/>
  <c r="HB45" i="3"/>
  <c r="HH45" i="3" s="1"/>
  <c r="HC44" i="3"/>
  <c r="HG44" i="3" s="1"/>
  <c r="HB44" i="3"/>
  <c r="HH44" i="3" s="1"/>
  <c r="HC38" i="3"/>
  <c r="HI38" i="3" s="1"/>
  <c r="HB38" i="3"/>
  <c r="HH38" i="3" s="1"/>
  <c r="HC32" i="3"/>
  <c r="HG32" i="3" s="1"/>
  <c r="HB32" i="3"/>
  <c r="HH32" i="3" s="1"/>
  <c r="HC28" i="3"/>
  <c r="HI28" i="3" s="1"/>
  <c r="HB28" i="3"/>
  <c r="HH28" i="3" s="1"/>
  <c r="HC23" i="3"/>
  <c r="HG23" i="3" s="1"/>
  <c r="HB23" i="3"/>
  <c r="HH23" i="3" s="1"/>
  <c r="HC16" i="3"/>
  <c r="HI16" i="3" s="1"/>
  <c r="HB16" i="3"/>
  <c r="HH16" i="3" s="1"/>
  <c r="HC15" i="3"/>
  <c r="HG15" i="3" s="1"/>
  <c r="HB15" i="3"/>
  <c r="HH15" i="3" s="1"/>
  <c r="HC14" i="3"/>
  <c r="HI14" i="3" s="1"/>
  <c r="HB14" i="3"/>
  <c r="HH14" i="3" s="1"/>
  <c r="HC13" i="3"/>
  <c r="HG13" i="3" s="1"/>
  <c r="HB13" i="3"/>
  <c r="HH13" i="3" s="1"/>
  <c r="HC12" i="3"/>
  <c r="HI12" i="3" s="1"/>
  <c r="HB12" i="3"/>
  <c r="HH12" i="3" s="1"/>
  <c r="GQ363" i="3"/>
  <c r="GP363" i="3"/>
  <c r="GO363" i="3"/>
  <c r="GU363" i="3" s="1"/>
  <c r="GN363" i="3"/>
  <c r="GT363" i="3" s="1"/>
  <c r="GQ362" i="3"/>
  <c r="GP362" i="3"/>
  <c r="GO362" i="3"/>
  <c r="GU362" i="3" s="1"/>
  <c r="GN362" i="3"/>
  <c r="GT362" i="3" s="1"/>
  <c r="GQ361" i="3"/>
  <c r="GP361" i="3"/>
  <c r="GO361" i="3"/>
  <c r="GU361" i="3" s="1"/>
  <c r="GN361" i="3"/>
  <c r="GT361" i="3" s="1"/>
  <c r="GQ360" i="3"/>
  <c r="GP360" i="3"/>
  <c r="GO360" i="3"/>
  <c r="GU360" i="3" s="1"/>
  <c r="GN360" i="3"/>
  <c r="GT360" i="3" s="1"/>
  <c r="GQ359" i="3"/>
  <c r="GP359" i="3"/>
  <c r="GO359" i="3"/>
  <c r="GU359" i="3" s="1"/>
  <c r="GN359" i="3"/>
  <c r="GT359" i="3" s="1"/>
  <c r="GQ352" i="3"/>
  <c r="GP352" i="3"/>
  <c r="GO352" i="3"/>
  <c r="GU352" i="3" s="1"/>
  <c r="GN352" i="3"/>
  <c r="GT352" i="3" s="1"/>
  <c r="GQ349" i="3"/>
  <c r="GP349" i="3"/>
  <c r="GO349" i="3"/>
  <c r="GU349" i="3" s="1"/>
  <c r="GN349" i="3"/>
  <c r="GT349" i="3" s="1"/>
  <c r="GQ348" i="3"/>
  <c r="GP348" i="3"/>
  <c r="GO348" i="3"/>
  <c r="GU348" i="3" s="1"/>
  <c r="GN348" i="3"/>
  <c r="GT348" i="3" s="1"/>
  <c r="GQ347" i="3"/>
  <c r="GP347" i="3"/>
  <c r="GO347" i="3"/>
  <c r="GU347" i="3" s="1"/>
  <c r="GN347" i="3"/>
  <c r="GT347" i="3" s="1"/>
  <c r="GQ346" i="3"/>
  <c r="GP346" i="3"/>
  <c r="GO346" i="3"/>
  <c r="GU346" i="3" s="1"/>
  <c r="GN346" i="3"/>
  <c r="GT346" i="3" s="1"/>
  <c r="GQ345" i="3"/>
  <c r="GP345" i="3"/>
  <c r="GO345" i="3"/>
  <c r="GU345" i="3" s="1"/>
  <c r="GN345" i="3"/>
  <c r="GT345" i="3" s="1"/>
  <c r="GQ344" i="3"/>
  <c r="GP344" i="3"/>
  <c r="GO344" i="3"/>
  <c r="GU344" i="3" s="1"/>
  <c r="GN344" i="3"/>
  <c r="GT344" i="3" s="1"/>
  <c r="GQ343" i="3"/>
  <c r="GP343" i="3"/>
  <c r="GO343" i="3"/>
  <c r="GU343" i="3" s="1"/>
  <c r="GN343" i="3"/>
  <c r="GT343" i="3" s="1"/>
  <c r="GQ342" i="3"/>
  <c r="GP342" i="3"/>
  <c r="GO342" i="3"/>
  <c r="GU342" i="3" s="1"/>
  <c r="GN342" i="3"/>
  <c r="GT342" i="3" s="1"/>
  <c r="GQ341" i="3"/>
  <c r="GP341" i="3"/>
  <c r="GO341" i="3"/>
  <c r="GU341" i="3" s="1"/>
  <c r="GN341" i="3"/>
  <c r="GT341" i="3" s="1"/>
  <c r="GQ340" i="3"/>
  <c r="GP340" i="3"/>
  <c r="GO340" i="3"/>
  <c r="GU340" i="3" s="1"/>
  <c r="GN340" i="3"/>
  <c r="GT340" i="3" s="1"/>
  <c r="GQ339" i="3"/>
  <c r="GP339" i="3"/>
  <c r="GO339" i="3"/>
  <c r="GU339" i="3" s="1"/>
  <c r="GN339" i="3"/>
  <c r="GT339" i="3" s="1"/>
  <c r="GQ338" i="3"/>
  <c r="GP338" i="3"/>
  <c r="GO338" i="3"/>
  <c r="GU338" i="3" s="1"/>
  <c r="GN338" i="3"/>
  <c r="GT338" i="3" s="1"/>
  <c r="GQ333" i="3"/>
  <c r="GQ332" i="3" s="1"/>
  <c r="GP333" i="3"/>
  <c r="GP332" i="3" s="1"/>
  <c r="GO333" i="3"/>
  <c r="GU333" i="3" s="1"/>
  <c r="GN333" i="3"/>
  <c r="GT333" i="3" s="1"/>
  <c r="GQ329" i="3"/>
  <c r="GP329" i="3"/>
  <c r="GO329" i="3"/>
  <c r="GU329" i="3" s="1"/>
  <c r="GN329" i="3"/>
  <c r="GT329" i="3" s="1"/>
  <c r="GQ328" i="3"/>
  <c r="GP328" i="3"/>
  <c r="GO328" i="3"/>
  <c r="GU328" i="3" s="1"/>
  <c r="GN328" i="3"/>
  <c r="GT328" i="3" s="1"/>
  <c r="GQ324" i="3"/>
  <c r="GP324" i="3"/>
  <c r="GO324" i="3"/>
  <c r="GU324" i="3" s="1"/>
  <c r="GN324" i="3"/>
  <c r="GT324" i="3" s="1"/>
  <c r="GQ323" i="3"/>
  <c r="GP323" i="3"/>
  <c r="GO323" i="3"/>
  <c r="GU323" i="3" s="1"/>
  <c r="GN323" i="3"/>
  <c r="GT323" i="3" s="1"/>
  <c r="GQ317" i="3"/>
  <c r="GP317" i="3"/>
  <c r="GO317" i="3"/>
  <c r="GU317" i="3" s="1"/>
  <c r="GN317" i="3"/>
  <c r="GT317" i="3" s="1"/>
  <c r="GQ305" i="3"/>
  <c r="GP305" i="3"/>
  <c r="GO305" i="3"/>
  <c r="GU305" i="3" s="1"/>
  <c r="GN305" i="3"/>
  <c r="GT305" i="3" s="1"/>
  <c r="GQ304" i="3"/>
  <c r="GP304" i="3"/>
  <c r="GO304" i="3"/>
  <c r="GU304" i="3" s="1"/>
  <c r="GN304" i="3"/>
  <c r="GT304" i="3" s="1"/>
  <c r="GQ303" i="3"/>
  <c r="GP303" i="3"/>
  <c r="GO303" i="3"/>
  <c r="GU303" i="3" s="1"/>
  <c r="GN303" i="3"/>
  <c r="GT303" i="3" s="1"/>
  <c r="GQ302" i="3"/>
  <c r="GP302" i="3"/>
  <c r="GO302" i="3"/>
  <c r="GU302" i="3" s="1"/>
  <c r="GN302" i="3"/>
  <c r="GT302" i="3" s="1"/>
  <c r="GQ301" i="3"/>
  <c r="GP301" i="3"/>
  <c r="GO301" i="3"/>
  <c r="GU301" i="3" s="1"/>
  <c r="GN301" i="3"/>
  <c r="GT301" i="3" s="1"/>
  <c r="GQ300" i="3"/>
  <c r="GP300" i="3"/>
  <c r="GO300" i="3"/>
  <c r="GU300" i="3" s="1"/>
  <c r="GN300" i="3"/>
  <c r="GT300" i="3" s="1"/>
  <c r="GQ299" i="3"/>
  <c r="GP299" i="3"/>
  <c r="GO299" i="3"/>
  <c r="GU299" i="3" s="1"/>
  <c r="GN299" i="3"/>
  <c r="GT299" i="3" s="1"/>
  <c r="GQ293" i="3"/>
  <c r="GP293" i="3"/>
  <c r="GO293" i="3"/>
  <c r="GU293" i="3" s="1"/>
  <c r="GN293" i="3"/>
  <c r="GT293" i="3" s="1"/>
  <c r="GQ292" i="3"/>
  <c r="GP292" i="3"/>
  <c r="GO292" i="3"/>
  <c r="GU292" i="3" s="1"/>
  <c r="GN292" i="3"/>
  <c r="GT292" i="3" s="1"/>
  <c r="GQ287" i="3"/>
  <c r="GP287" i="3"/>
  <c r="GO287" i="3"/>
  <c r="GU287" i="3" s="1"/>
  <c r="GN287" i="3"/>
  <c r="GT287" i="3" s="1"/>
  <c r="GQ274" i="3"/>
  <c r="GP274" i="3"/>
  <c r="GO274" i="3"/>
  <c r="GU274" i="3" s="1"/>
  <c r="GN274" i="3"/>
  <c r="GT274" i="3" s="1"/>
  <c r="GQ264" i="3"/>
  <c r="GP264" i="3"/>
  <c r="GO264" i="3"/>
  <c r="GU264" i="3" s="1"/>
  <c r="GN264" i="3"/>
  <c r="GT264" i="3" s="1"/>
  <c r="GQ260" i="3"/>
  <c r="GP260" i="3"/>
  <c r="GO260" i="3"/>
  <c r="GU260" i="3" s="1"/>
  <c r="GN260" i="3"/>
  <c r="GT260" i="3" s="1"/>
  <c r="GQ259" i="3"/>
  <c r="GP259" i="3"/>
  <c r="GO259" i="3"/>
  <c r="GU259" i="3" s="1"/>
  <c r="GN259" i="3"/>
  <c r="GT259" i="3" s="1"/>
  <c r="GQ254" i="3"/>
  <c r="GP254" i="3"/>
  <c r="GO254" i="3"/>
  <c r="GU254" i="3" s="1"/>
  <c r="GN254" i="3"/>
  <c r="GT254" i="3" s="1"/>
  <c r="GQ249" i="3"/>
  <c r="GP249" i="3"/>
  <c r="GO249" i="3"/>
  <c r="GU249" i="3" s="1"/>
  <c r="GN249" i="3"/>
  <c r="GT249" i="3" s="1"/>
  <c r="GQ245" i="3"/>
  <c r="GP245" i="3"/>
  <c r="GO245" i="3"/>
  <c r="GU245" i="3" s="1"/>
  <c r="GN245" i="3"/>
  <c r="GT245" i="3" s="1"/>
  <c r="GQ244" i="3"/>
  <c r="GP244" i="3"/>
  <c r="GO244" i="3"/>
  <c r="GU244" i="3" s="1"/>
  <c r="GN244" i="3"/>
  <c r="GT244" i="3" s="1"/>
  <c r="GQ239" i="3"/>
  <c r="GP239" i="3"/>
  <c r="GO239" i="3"/>
  <c r="GU239" i="3" s="1"/>
  <c r="GN239" i="3"/>
  <c r="GT239" i="3" s="1"/>
  <c r="GQ234" i="3"/>
  <c r="GP234" i="3"/>
  <c r="GO234" i="3"/>
  <c r="GU234" i="3" s="1"/>
  <c r="GN234" i="3"/>
  <c r="GT234" i="3" s="1"/>
  <c r="GQ229" i="3"/>
  <c r="GP229" i="3"/>
  <c r="GO229" i="3"/>
  <c r="GU229" i="3" s="1"/>
  <c r="GN229" i="3"/>
  <c r="GT229" i="3" s="1"/>
  <c r="GQ222" i="3"/>
  <c r="GP222" i="3"/>
  <c r="GO222" i="3"/>
  <c r="GU222" i="3" s="1"/>
  <c r="GN222" i="3"/>
  <c r="GT222" i="3" s="1"/>
  <c r="GQ206" i="3"/>
  <c r="GP206" i="3"/>
  <c r="GO206" i="3"/>
  <c r="GU206" i="3" s="1"/>
  <c r="GN206" i="3"/>
  <c r="GT206" i="3" s="1"/>
  <c r="GQ199" i="3"/>
  <c r="GP199" i="3"/>
  <c r="GO199" i="3"/>
  <c r="GU199" i="3" s="1"/>
  <c r="GN199" i="3"/>
  <c r="GT199" i="3" s="1"/>
  <c r="GQ189" i="3"/>
  <c r="GP189" i="3"/>
  <c r="GO189" i="3"/>
  <c r="GU189" i="3" s="1"/>
  <c r="GN189" i="3"/>
  <c r="GT189" i="3" s="1"/>
  <c r="GQ188" i="3"/>
  <c r="GP188" i="3"/>
  <c r="GO188" i="3"/>
  <c r="GU188" i="3" s="1"/>
  <c r="GN188" i="3"/>
  <c r="GT188" i="3" s="1"/>
  <c r="GQ187" i="3"/>
  <c r="GP187" i="3"/>
  <c r="GO187" i="3"/>
  <c r="GU187" i="3" s="1"/>
  <c r="GN187" i="3"/>
  <c r="GT187" i="3" s="1"/>
  <c r="GQ186" i="3"/>
  <c r="GP186" i="3"/>
  <c r="GO186" i="3"/>
  <c r="GU186" i="3" s="1"/>
  <c r="GN186" i="3"/>
  <c r="GT186" i="3" s="1"/>
  <c r="GQ185" i="3"/>
  <c r="GP185" i="3"/>
  <c r="GO185" i="3"/>
  <c r="GU185" i="3" s="1"/>
  <c r="GN185" i="3"/>
  <c r="GT185" i="3" s="1"/>
  <c r="GQ184" i="3"/>
  <c r="GP184" i="3"/>
  <c r="GO184" i="3"/>
  <c r="GU184" i="3" s="1"/>
  <c r="GN184" i="3"/>
  <c r="GT184" i="3" s="1"/>
  <c r="GQ183" i="3"/>
  <c r="GP183" i="3"/>
  <c r="GO183" i="3"/>
  <c r="GU183" i="3" s="1"/>
  <c r="GN183" i="3"/>
  <c r="GT183" i="3" s="1"/>
  <c r="GQ182" i="3"/>
  <c r="GP182" i="3"/>
  <c r="GO182" i="3"/>
  <c r="GU182" i="3" s="1"/>
  <c r="GN182" i="3"/>
  <c r="GT182" i="3" s="1"/>
  <c r="GQ181" i="3"/>
  <c r="GP181" i="3"/>
  <c r="GO181" i="3"/>
  <c r="GU181" i="3" s="1"/>
  <c r="GN181" i="3"/>
  <c r="GT181" i="3" s="1"/>
  <c r="GQ176" i="3"/>
  <c r="GP176" i="3"/>
  <c r="GO176" i="3"/>
  <c r="GU176" i="3" s="1"/>
  <c r="GN176" i="3"/>
  <c r="GT176" i="3" s="1"/>
  <c r="GQ175" i="3"/>
  <c r="GP175" i="3"/>
  <c r="GO175" i="3"/>
  <c r="GU175" i="3" s="1"/>
  <c r="GN175" i="3"/>
  <c r="GT175" i="3" s="1"/>
  <c r="GQ174" i="3"/>
  <c r="GP174" i="3"/>
  <c r="GO174" i="3"/>
  <c r="GU174" i="3" s="1"/>
  <c r="GN174" i="3"/>
  <c r="GT174" i="3" s="1"/>
  <c r="GQ173" i="3"/>
  <c r="GP173" i="3"/>
  <c r="GO173" i="3"/>
  <c r="GU173" i="3" s="1"/>
  <c r="GN173" i="3"/>
  <c r="GT173" i="3" s="1"/>
  <c r="GQ170" i="3"/>
  <c r="GP170" i="3"/>
  <c r="GO170" i="3"/>
  <c r="GU170" i="3" s="1"/>
  <c r="GN170" i="3"/>
  <c r="GT170" i="3" s="1"/>
  <c r="GQ169" i="3"/>
  <c r="GP169" i="3"/>
  <c r="GO169" i="3"/>
  <c r="GU169" i="3" s="1"/>
  <c r="GN169" i="3"/>
  <c r="GT169" i="3" s="1"/>
  <c r="GQ168" i="3"/>
  <c r="GP168" i="3"/>
  <c r="GO168" i="3"/>
  <c r="GU168" i="3" s="1"/>
  <c r="GN168" i="3"/>
  <c r="GT168" i="3" s="1"/>
  <c r="GQ162" i="3"/>
  <c r="GP162" i="3"/>
  <c r="GO162" i="3"/>
  <c r="GN162" i="3"/>
  <c r="GT162" i="3" s="1"/>
  <c r="GQ156" i="3"/>
  <c r="GP156" i="3"/>
  <c r="GO156" i="3"/>
  <c r="GU156" i="3" s="1"/>
  <c r="GN156" i="3"/>
  <c r="GT156" i="3" s="1"/>
  <c r="GQ155" i="3"/>
  <c r="GP155" i="3"/>
  <c r="GO155" i="3"/>
  <c r="GU155" i="3" s="1"/>
  <c r="GN155" i="3"/>
  <c r="GT155" i="3" s="1"/>
  <c r="GQ154" i="3"/>
  <c r="GP154" i="3"/>
  <c r="GO154" i="3"/>
  <c r="GU154" i="3" s="1"/>
  <c r="GN154" i="3"/>
  <c r="GT154" i="3" s="1"/>
  <c r="GQ153" i="3"/>
  <c r="GP153" i="3"/>
  <c r="GO153" i="3"/>
  <c r="GU153" i="3" s="1"/>
  <c r="GN153" i="3"/>
  <c r="GT153" i="3" s="1"/>
  <c r="GQ152" i="3"/>
  <c r="GP152" i="3"/>
  <c r="GO152" i="3"/>
  <c r="GN152" i="3"/>
  <c r="GT152" i="3" s="1"/>
  <c r="GQ151" i="3"/>
  <c r="GP151" i="3"/>
  <c r="GO151" i="3"/>
  <c r="GN151" i="3"/>
  <c r="GT151" i="3" s="1"/>
  <c r="GQ150" i="3"/>
  <c r="GP150" i="3"/>
  <c r="GO150" i="3"/>
  <c r="GN150" i="3"/>
  <c r="GT150" i="3" s="1"/>
  <c r="GQ149" i="3"/>
  <c r="GP149" i="3"/>
  <c r="GO149" i="3"/>
  <c r="GN149" i="3"/>
  <c r="GT149" i="3" s="1"/>
  <c r="GQ148" i="3"/>
  <c r="GP148" i="3"/>
  <c r="GO148" i="3"/>
  <c r="GN148" i="3"/>
  <c r="GT148" i="3" s="1"/>
  <c r="GQ147" i="3"/>
  <c r="GP147" i="3"/>
  <c r="GO147" i="3"/>
  <c r="GN147" i="3"/>
  <c r="GT147" i="3" s="1"/>
  <c r="GQ146" i="3"/>
  <c r="GP146" i="3"/>
  <c r="GO146" i="3"/>
  <c r="GN146" i="3"/>
  <c r="GT146" i="3" s="1"/>
  <c r="GQ145" i="3"/>
  <c r="GP145" i="3"/>
  <c r="GO145" i="3"/>
  <c r="GN145" i="3"/>
  <c r="GT145" i="3" s="1"/>
  <c r="GQ144" i="3"/>
  <c r="GP144" i="3"/>
  <c r="GO144" i="3"/>
  <c r="GN144" i="3"/>
  <c r="GT144" i="3" s="1"/>
  <c r="GQ143" i="3"/>
  <c r="GP143" i="3"/>
  <c r="GO143" i="3"/>
  <c r="GN143" i="3"/>
  <c r="GT143" i="3" s="1"/>
  <c r="GQ142" i="3"/>
  <c r="GP142" i="3"/>
  <c r="GO142" i="3"/>
  <c r="GN142" i="3"/>
  <c r="GT142" i="3" s="1"/>
  <c r="GQ141" i="3"/>
  <c r="GP141" i="3"/>
  <c r="GO141" i="3"/>
  <c r="GN141" i="3"/>
  <c r="GT141" i="3" s="1"/>
  <c r="GQ140" i="3"/>
  <c r="GP140" i="3"/>
  <c r="GO140" i="3"/>
  <c r="GN140" i="3"/>
  <c r="GT140" i="3" s="1"/>
  <c r="GQ139" i="3"/>
  <c r="GP139" i="3"/>
  <c r="GO139" i="3"/>
  <c r="GN139" i="3"/>
  <c r="GT139" i="3" s="1"/>
  <c r="GQ138" i="3"/>
  <c r="GP138" i="3"/>
  <c r="GO138" i="3"/>
  <c r="GN138" i="3"/>
  <c r="GQ137" i="3"/>
  <c r="GP137" i="3"/>
  <c r="GO137" i="3"/>
  <c r="GN137" i="3"/>
  <c r="GT137" i="3" s="1"/>
  <c r="GQ136" i="3"/>
  <c r="GP136" i="3"/>
  <c r="GO136" i="3"/>
  <c r="GN136" i="3"/>
  <c r="GT136" i="3" s="1"/>
  <c r="GQ135" i="3"/>
  <c r="GP135" i="3"/>
  <c r="GO135" i="3"/>
  <c r="GN135" i="3"/>
  <c r="GT135" i="3" s="1"/>
  <c r="GQ134" i="3"/>
  <c r="GP134" i="3"/>
  <c r="GO134" i="3"/>
  <c r="GN134" i="3"/>
  <c r="GT134" i="3" s="1"/>
  <c r="GQ133" i="3"/>
  <c r="GP133" i="3"/>
  <c r="GO133" i="3"/>
  <c r="GN133" i="3"/>
  <c r="GT133" i="3" s="1"/>
  <c r="GQ132" i="3"/>
  <c r="GP132" i="3"/>
  <c r="GO132" i="3"/>
  <c r="GN132" i="3"/>
  <c r="GT132" i="3" s="1"/>
  <c r="GQ131" i="3"/>
  <c r="GP131" i="3"/>
  <c r="GO131" i="3"/>
  <c r="GN131" i="3"/>
  <c r="GT131" i="3" s="1"/>
  <c r="GQ130" i="3"/>
  <c r="GP130" i="3"/>
  <c r="GO130" i="3"/>
  <c r="GN130" i="3"/>
  <c r="GT130" i="3" s="1"/>
  <c r="GQ129" i="3"/>
  <c r="GP129" i="3"/>
  <c r="GO129" i="3"/>
  <c r="GN129" i="3"/>
  <c r="GT129" i="3" s="1"/>
  <c r="GQ128" i="3"/>
  <c r="GP128" i="3"/>
  <c r="GO128" i="3"/>
  <c r="GN128" i="3"/>
  <c r="GT128" i="3" s="1"/>
  <c r="GQ127" i="3"/>
  <c r="GP127" i="3"/>
  <c r="GO127" i="3"/>
  <c r="GN127" i="3"/>
  <c r="GT127" i="3" s="1"/>
  <c r="GQ126" i="3"/>
  <c r="GP126" i="3"/>
  <c r="GO126" i="3"/>
  <c r="GN126" i="3"/>
  <c r="GT126" i="3" s="1"/>
  <c r="GQ125" i="3"/>
  <c r="GP125" i="3"/>
  <c r="GO125" i="3"/>
  <c r="GN125" i="3"/>
  <c r="GT125" i="3" s="1"/>
  <c r="GQ114" i="3"/>
  <c r="GP114" i="3"/>
  <c r="GO114" i="3"/>
  <c r="GU114" i="3" s="1"/>
  <c r="GN114" i="3"/>
  <c r="GT114" i="3" s="1"/>
  <c r="GQ108" i="3"/>
  <c r="GP108" i="3"/>
  <c r="GO108" i="3"/>
  <c r="GU108" i="3" s="1"/>
  <c r="GN108" i="3"/>
  <c r="GT108" i="3" s="1"/>
  <c r="GQ103" i="3"/>
  <c r="GP103" i="3"/>
  <c r="GO103" i="3"/>
  <c r="GU103" i="3" s="1"/>
  <c r="GN103" i="3"/>
  <c r="GT103" i="3" s="1"/>
  <c r="GQ98" i="3"/>
  <c r="GP98" i="3"/>
  <c r="GO98" i="3"/>
  <c r="GU98" i="3" s="1"/>
  <c r="GN98" i="3"/>
  <c r="GT98" i="3" s="1"/>
  <c r="GQ93" i="3"/>
  <c r="GP93" i="3"/>
  <c r="GO93" i="3"/>
  <c r="GU93" i="3" s="1"/>
  <c r="GN93" i="3"/>
  <c r="GT93" i="3" s="1"/>
  <c r="GQ83" i="3"/>
  <c r="GP83" i="3"/>
  <c r="GO83" i="3"/>
  <c r="GU83" i="3" s="1"/>
  <c r="GN83" i="3"/>
  <c r="GT83" i="3" s="1"/>
  <c r="GQ82" i="3"/>
  <c r="GP82" i="3"/>
  <c r="GO82" i="3"/>
  <c r="GU82" i="3" s="1"/>
  <c r="GN82" i="3"/>
  <c r="GT82" i="3" s="1"/>
  <c r="GQ81" i="3"/>
  <c r="GP81" i="3"/>
  <c r="GO81" i="3"/>
  <c r="GU81" i="3" s="1"/>
  <c r="GN81" i="3"/>
  <c r="GT81" i="3" s="1"/>
  <c r="GQ80" i="3"/>
  <c r="GP80" i="3"/>
  <c r="GO80" i="3"/>
  <c r="GU80" i="3" s="1"/>
  <c r="GN80" i="3"/>
  <c r="GT80" i="3" s="1"/>
  <c r="GQ79" i="3"/>
  <c r="GP79" i="3"/>
  <c r="GO79" i="3"/>
  <c r="GU79" i="3" s="1"/>
  <c r="GN79" i="3"/>
  <c r="GT79" i="3" s="1"/>
  <c r="GQ78" i="3"/>
  <c r="GP78" i="3"/>
  <c r="GO78" i="3"/>
  <c r="GU78" i="3" s="1"/>
  <c r="GN78" i="3"/>
  <c r="GT78" i="3" s="1"/>
  <c r="GQ77" i="3"/>
  <c r="GP77" i="3"/>
  <c r="GO77" i="3"/>
  <c r="GU77" i="3" s="1"/>
  <c r="GN77" i="3"/>
  <c r="GT77" i="3" s="1"/>
  <c r="GQ76" i="3"/>
  <c r="GP76" i="3"/>
  <c r="GO76" i="3"/>
  <c r="GU76" i="3" s="1"/>
  <c r="GN76" i="3"/>
  <c r="GT76" i="3" s="1"/>
  <c r="GQ75" i="3"/>
  <c r="GP75" i="3"/>
  <c r="GO75" i="3"/>
  <c r="GU75" i="3" s="1"/>
  <c r="GN75" i="3"/>
  <c r="GT75" i="3" s="1"/>
  <c r="GQ74" i="3"/>
  <c r="GP74" i="3"/>
  <c r="GO74" i="3"/>
  <c r="GU74" i="3" s="1"/>
  <c r="GN74" i="3"/>
  <c r="GT74" i="3" s="1"/>
  <c r="GQ73" i="3"/>
  <c r="GP73" i="3"/>
  <c r="GO73" i="3"/>
  <c r="GU73" i="3" s="1"/>
  <c r="GN73" i="3"/>
  <c r="GT73" i="3" s="1"/>
  <c r="GQ72" i="3"/>
  <c r="GP72" i="3"/>
  <c r="GO72" i="3"/>
  <c r="GU72" i="3" s="1"/>
  <c r="GN72" i="3"/>
  <c r="GT72" i="3" s="1"/>
  <c r="GQ71" i="3"/>
  <c r="GP71" i="3"/>
  <c r="GO71" i="3"/>
  <c r="GU71" i="3" s="1"/>
  <c r="GN71" i="3"/>
  <c r="GT71" i="3" s="1"/>
  <c r="GQ70" i="3"/>
  <c r="GP70" i="3"/>
  <c r="GO70" i="3"/>
  <c r="GU70" i="3" s="1"/>
  <c r="GN70" i="3"/>
  <c r="GT70" i="3" s="1"/>
  <c r="GQ69" i="3"/>
  <c r="GP69" i="3"/>
  <c r="GO69" i="3"/>
  <c r="GU69" i="3" s="1"/>
  <c r="GN69" i="3"/>
  <c r="GT69" i="3" s="1"/>
  <c r="GQ68" i="3"/>
  <c r="GP68" i="3"/>
  <c r="GO68" i="3"/>
  <c r="GU68" i="3" s="1"/>
  <c r="GN68" i="3"/>
  <c r="GT68" i="3" s="1"/>
  <c r="GQ62" i="3"/>
  <c r="GP62" i="3"/>
  <c r="GO62" i="3"/>
  <c r="GU62" i="3" s="1"/>
  <c r="GN62" i="3"/>
  <c r="GT62" i="3" s="1"/>
  <c r="GQ61" i="3"/>
  <c r="GP61" i="3"/>
  <c r="GO61" i="3"/>
  <c r="GU61" i="3" s="1"/>
  <c r="GN61" i="3"/>
  <c r="GT61" i="3" s="1"/>
  <c r="GQ60" i="3"/>
  <c r="GP60" i="3"/>
  <c r="GO60" i="3"/>
  <c r="GU60" i="3" s="1"/>
  <c r="GN60" i="3"/>
  <c r="GT60" i="3" s="1"/>
  <c r="GQ59" i="3"/>
  <c r="GP59" i="3"/>
  <c r="GO59" i="3"/>
  <c r="GU59" i="3" s="1"/>
  <c r="GN59" i="3"/>
  <c r="GT59" i="3" s="1"/>
  <c r="GQ46" i="3"/>
  <c r="GP46" i="3"/>
  <c r="GO46" i="3"/>
  <c r="GU46" i="3" s="1"/>
  <c r="GN46" i="3"/>
  <c r="GT46" i="3" s="1"/>
  <c r="GQ45" i="3"/>
  <c r="GP45" i="3"/>
  <c r="GO45" i="3"/>
  <c r="GU45" i="3" s="1"/>
  <c r="GN45" i="3"/>
  <c r="GT45" i="3" s="1"/>
  <c r="GQ44" i="3"/>
  <c r="GP44" i="3"/>
  <c r="GO44" i="3"/>
  <c r="GU44" i="3" s="1"/>
  <c r="GN44" i="3"/>
  <c r="GT44" i="3" s="1"/>
  <c r="GQ38" i="3"/>
  <c r="GP38" i="3"/>
  <c r="GO38" i="3"/>
  <c r="GU38" i="3" s="1"/>
  <c r="GN38" i="3"/>
  <c r="GT38" i="3" s="1"/>
  <c r="GQ32" i="3"/>
  <c r="GP32" i="3"/>
  <c r="GO32" i="3"/>
  <c r="GU32" i="3" s="1"/>
  <c r="GN32" i="3"/>
  <c r="GT32" i="3" s="1"/>
  <c r="GQ28" i="3"/>
  <c r="GP28" i="3"/>
  <c r="GO28" i="3"/>
  <c r="GU28" i="3" s="1"/>
  <c r="GN28" i="3"/>
  <c r="GT28" i="3" s="1"/>
  <c r="GQ23" i="3"/>
  <c r="GP23" i="3"/>
  <c r="GO23" i="3"/>
  <c r="GU23" i="3" s="1"/>
  <c r="GN23" i="3"/>
  <c r="GT23" i="3" s="1"/>
  <c r="GQ16" i="3"/>
  <c r="GP16" i="3"/>
  <c r="GO16" i="3"/>
  <c r="GU16" i="3" s="1"/>
  <c r="GN16" i="3"/>
  <c r="GT16" i="3" s="1"/>
  <c r="GQ15" i="3"/>
  <c r="GP15" i="3"/>
  <c r="GO15" i="3"/>
  <c r="GU15" i="3" s="1"/>
  <c r="GN15" i="3"/>
  <c r="GT15" i="3" s="1"/>
  <c r="GQ14" i="3"/>
  <c r="GP14" i="3"/>
  <c r="GO14" i="3"/>
  <c r="GU14" i="3" s="1"/>
  <c r="GN14" i="3"/>
  <c r="GT14" i="3" s="1"/>
  <c r="GQ13" i="3"/>
  <c r="GP13" i="3"/>
  <c r="GO13" i="3"/>
  <c r="GU13" i="3" s="1"/>
  <c r="GN13" i="3"/>
  <c r="GT13" i="3" s="1"/>
  <c r="GQ12" i="3"/>
  <c r="GP12" i="3"/>
  <c r="GO12" i="3"/>
  <c r="GU12" i="3" s="1"/>
  <c r="GN12" i="3"/>
  <c r="GT12" i="3" s="1"/>
  <c r="FO363" i="3"/>
  <c r="FN363" i="3"/>
  <c r="FM363" i="3"/>
  <c r="FL363" i="3"/>
  <c r="FR363" i="3" s="1"/>
  <c r="FO362" i="3"/>
  <c r="FN362" i="3"/>
  <c r="FM362" i="3"/>
  <c r="FS362" i="3" s="1"/>
  <c r="FL362" i="3"/>
  <c r="FR362" i="3" s="1"/>
  <c r="FO361" i="3"/>
  <c r="FN361" i="3"/>
  <c r="FM361" i="3"/>
  <c r="FS361" i="3" s="1"/>
  <c r="FL361" i="3"/>
  <c r="FR361" i="3" s="1"/>
  <c r="FO360" i="3"/>
  <c r="FN360" i="3"/>
  <c r="FM360" i="3"/>
  <c r="FL360" i="3"/>
  <c r="FR360" i="3" s="1"/>
  <c r="FO359" i="3"/>
  <c r="FN359" i="3"/>
  <c r="FM359" i="3"/>
  <c r="FL359" i="3"/>
  <c r="FR359" i="3" s="1"/>
  <c r="FO352" i="3"/>
  <c r="FN352" i="3"/>
  <c r="FM352" i="3"/>
  <c r="FS352" i="3" s="1"/>
  <c r="FL352" i="3"/>
  <c r="FR352" i="3" s="1"/>
  <c r="FO349" i="3"/>
  <c r="FN349" i="3"/>
  <c r="FM349" i="3"/>
  <c r="FL349" i="3"/>
  <c r="FR349" i="3" s="1"/>
  <c r="FO348" i="3"/>
  <c r="FN348" i="3"/>
  <c r="FM348" i="3"/>
  <c r="FL348" i="3"/>
  <c r="FR348" i="3" s="1"/>
  <c r="FO347" i="3"/>
  <c r="FN347" i="3"/>
  <c r="FM347" i="3"/>
  <c r="FS347" i="3" s="1"/>
  <c r="FL347" i="3"/>
  <c r="FR347" i="3" s="1"/>
  <c r="FO346" i="3"/>
  <c r="FN346" i="3"/>
  <c r="FM346" i="3"/>
  <c r="FS346" i="3" s="1"/>
  <c r="FL346" i="3"/>
  <c r="FR346" i="3" s="1"/>
  <c r="FO345" i="3"/>
  <c r="FN345" i="3"/>
  <c r="FM345" i="3"/>
  <c r="FL345" i="3"/>
  <c r="FR345" i="3" s="1"/>
  <c r="FO344" i="3"/>
  <c r="FN344" i="3"/>
  <c r="FM344" i="3"/>
  <c r="FL344" i="3"/>
  <c r="FR344" i="3" s="1"/>
  <c r="FO343" i="3"/>
  <c r="FN343" i="3"/>
  <c r="FM343" i="3"/>
  <c r="FS343" i="3" s="1"/>
  <c r="FL343" i="3"/>
  <c r="FR343" i="3" s="1"/>
  <c r="FO342" i="3"/>
  <c r="FN342" i="3"/>
  <c r="FM342" i="3"/>
  <c r="FS342" i="3" s="1"/>
  <c r="FL342" i="3"/>
  <c r="FR342" i="3" s="1"/>
  <c r="FO341" i="3"/>
  <c r="FN341" i="3"/>
  <c r="FM341" i="3"/>
  <c r="FL341" i="3"/>
  <c r="FR341" i="3" s="1"/>
  <c r="FO340" i="3"/>
  <c r="FN340" i="3"/>
  <c r="FM340" i="3"/>
  <c r="FL340" i="3"/>
  <c r="FR340" i="3" s="1"/>
  <c r="FO339" i="3"/>
  <c r="FN339" i="3"/>
  <c r="FM339" i="3"/>
  <c r="FS339" i="3" s="1"/>
  <c r="FL339" i="3"/>
  <c r="FR339" i="3" s="1"/>
  <c r="FO338" i="3"/>
  <c r="FN338" i="3"/>
  <c r="FM338" i="3"/>
  <c r="FS338" i="3" s="1"/>
  <c r="FL338" i="3"/>
  <c r="FR338" i="3" s="1"/>
  <c r="FO333" i="3"/>
  <c r="FO332" i="3" s="1"/>
  <c r="FN333" i="3"/>
  <c r="FN332" i="3" s="1"/>
  <c r="FM333" i="3"/>
  <c r="FL333" i="3"/>
  <c r="FR333" i="3" s="1"/>
  <c r="FO329" i="3"/>
  <c r="FN329" i="3"/>
  <c r="FM329" i="3"/>
  <c r="FL329" i="3"/>
  <c r="FR329" i="3" s="1"/>
  <c r="FO328" i="3"/>
  <c r="FN328" i="3"/>
  <c r="FM328" i="3"/>
  <c r="FS328" i="3" s="1"/>
  <c r="FL328" i="3"/>
  <c r="FR328" i="3" s="1"/>
  <c r="FO324" i="3"/>
  <c r="FN324" i="3"/>
  <c r="FM324" i="3"/>
  <c r="FS324" i="3" s="1"/>
  <c r="FL324" i="3"/>
  <c r="FR324" i="3" s="1"/>
  <c r="FO323" i="3"/>
  <c r="FN323" i="3"/>
  <c r="FM323" i="3"/>
  <c r="FL323" i="3"/>
  <c r="FR323" i="3" s="1"/>
  <c r="FO317" i="3"/>
  <c r="FN317" i="3"/>
  <c r="FM317" i="3"/>
  <c r="FL317" i="3"/>
  <c r="FR317" i="3" s="1"/>
  <c r="FO305" i="3"/>
  <c r="FN305" i="3"/>
  <c r="FM305" i="3"/>
  <c r="FS305" i="3" s="1"/>
  <c r="FL305" i="3"/>
  <c r="FR305" i="3" s="1"/>
  <c r="FO304" i="3"/>
  <c r="FN304" i="3"/>
  <c r="FM304" i="3"/>
  <c r="FL304" i="3"/>
  <c r="FR304" i="3" s="1"/>
  <c r="FO303" i="3"/>
  <c r="FN303" i="3"/>
  <c r="FM303" i="3"/>
  <c r="FL303" i="3"/>
  <c r="FR303" i="3" s="1"/>
  <c r="FO302" i="3"/>
  <c r="FN302" i="3"/>
  <c r="FM302" i="3"/>
  <c r="FL302" i="3"/>
  <c r="FR302" i="3" s="1"/>
  <c r="FO301" i="3"/>
  <c r="FN301" i="3"/>
  <c r="FM301" i="3"/>
  <c r="FS301" i="3" s="1"/>
  <c r="FL301" i="3"/>
  <c r="FR301" i="3" s="1"/>
  <c r="FO300" i="3"/>
  <c r="FN300" i="3"/>
  <c r="FM300" i="3"/>
  <c r="FS300" i="3" s="1"/>
  <c r="FL300" i="3"/>
  <c r="FR300" i="3" s="1"/>
  <c r="FO299" i="3"/>
  <c r="FN299" i="3"/>
  <c r="FM299" i="3"/>
  <c r="FL299" i="3"/>
  <c r="FR299" i="3" s="1"/>
  <c r="FO293" i="3"/>
  <c r="FN293" i="3"/>
  <c r="FM293" i="3"/>
  <c r="FL293" i="3"/>
  <c r="FR293" i="3" s="1"/>
  <c r="FO292" i="3"/>
  <c r="FN292" i="3"/>
  <c r="FM292" i="3"/>
  <c r="FS292" i="3" s="1"/>
  <c r="FL292" i="3"/>
  <c r="FR292" i="3" s="1"/>
  <c r="FO287" i="3"/>
  <c r="FN287" i="3"/>
  <c r="FM287" i="3"/>
  <c r="FS287" i="3" s="1"/>
  <c r="FL287" i="3"/>
  <c r="FR287" i="3" s="1"/>
  <c r="FO274" i="3"/>
  <c r="FN274" i="3"/>
  <c r="FM274" i="3"/>
  <c r="FL274" i="3"/>
  <c r="FR274" i="3" s="1"/>
  <c r="FO264" i="3"/>
  <c r="FN264" i="3"/>
  <c r="FM264" i="3"/>
  <c r="FL264" i="3"/>
  <c r="FR264" i="3" s="1"/>
  <c r="FO260" i="3"/>
  <c r="FN260" i="3"/>
  <c r="FM260" i="3"/>
  <c r="FS260" i="3" s="1"/>
  <c r="FL260" i="3"/>
  <c r="FR260" i="3" s="1"/>
  <c r="FO259" i="3"/>
  <c r="FN259" i="3"/>
  <c r="FM259" i="3"/>
  <c r="FS259" i="3" s="1"/>
  <c r="FL259" i="3"/>
  <c r="FR259" i="3" s="1"/>
  <c r="FO254" i="3"/>
  <c r="FN254" i="3"/>
  <c r="FM254" i="3"/>
  <c r="FL254" i="3"/>
  <c r="FR254" i="3" s="1"/>
  <c r="FO249" i="3"/>
  <c r="FN249" i="3"/>
  <c r="FM249" i="3"/>
  <c r="FL249" i="3"/>
  <c r="FR249" i="3" s="1"/>
  <c r="FO245" i="3"/>
  <c r="FN245" i="3"/>
  <c r="FM245" i="3"/>
  <c r="FS245" i="3" s="1"/>
  <c r="FL245" i="3"/>
  <c r="FR245" i="3" s="1"/>
  <c r="FO244" i="3"/>
  <c r="FN244" i="3"/>
  <c r="FM244" i="3"/>
  <c r="FS244" i="3" s="1"/>
  <c r="FL244" i="3"/>
  <c r="FR244" i="3" s="1"/>
  <c r="FO239" i="3"/>
  <c r="FN239" i="3"/>
  <c r="FM239" i="3"/>
  <c r="FL239" i="3"/>
  <c r="FR239" i="3" s="1"/>
  <c r="FO234" i="3"/>
  <c r="FN234" i="3"/>
  <c r="FM234" i="3"/>
  <c r="FL234" i="3"/>
  <c r="FR234" i="3" s="1"/>
  <c r="FO229" i="3"/>
  <c r="FN229" i="3"/>
  <c r="FM229" i="3"/>
  <c r="FS229" i="3" s="1"/>
  <c r="FL229" i="3"/>
  <c r="FR229" i="3" s="1"/>
  <c r="FO222" i="3"/>
  <c r="FN222" i="3"/>
  <c r="FM222" i="3"/>
  <c r="FS222" i="3" s="1"/>
  <c r="FL222" i="3"/>
  <c r="FR222" i="3" s="1"/>
  <c r="FO206" i="3"/>
  <c r="FN206" i="3"/>
  <c r="FM206" i="3"/>
  <c r="FL206" i="3"/>
  <c r="FR206" i="3" s="1"/>
  <c r="FO199" i="3"/>
  <c r="FN199" i="3"/>
  <c r="FM199" i="3"/>
  <c r="FL199" i="3"/>
  <c r="FR199" i="3" s="1"/>
  <c r="FO189" i="3"/>
  <c r="FN189" i="3"/>
  <c r="FM189" i="3"/>
  <c r="FS189" i="3" s="1"/>
  <c r="FL189" i="3"/>
  <c r="FR189" i="3" s="1"/>
  <c r="FO188" i="3"/>
  <c r="FN188" i="3"/>
  <c r="FM188" i="3"/>
  <c r="FS188" i="3" s="1"/>
  <c r="FL188" i="3"/>
  <c r="FR188" i="3" s="1"/>
  <c r="FO187" i="3"/>
  <c r="FN187" i="3"/>
  <c r="FM187" i="3"/>
  <c r="FL187" i="3"/>
  <c r="FR187" i="3" s="1"/>
  <c r="FO186" i="3"/>
  <c r="FN186" i="3"/>
  <c r="FM186" i="3"/>
  <c r="FS186" i="3" s="1"/>
  <c r="FL186" i="3"/>
  <c r="FR186" i="3" s="1"/>
  <c r="FO185" i="3"/>
  <c r="FN185" i="3"/>
  <c r="FM185" i="3"/>
  <c r="FL185" i="3"/>
  <c r="FR185" i="3" s="1"/>
  <c r="FO184" i="3"/>
  <c r="FN184" i="3"/>
  <c r="FM184" i="3"/>
  <c r="FS184" i="3" s="1"/>
  <c r="FL184" i="3"/>
  <c r="FR184" i="3" s="1"/>
  <c r="FO183" i="3"/>
  <c r="FN183" i="3"/>
  <c r="FM183" i="3"/>
  <c r="FS183" i="3" s="1"/>
  <c r="FL183" i="3"/>
  <c r="FR183" i="3" s="1"/>
  <c r="FO182" i="3"/>
  <c r="FN182" i="3"/>
  <c r="FM182" i="3"/>
  <c r="FS182" i="3" s="1"/>
  <c r="FL182" i="3"/>
  <c r="FR182" i="3" s="1"/>
  <c r="FO181" i="3"/>
  <c r="FN181" i="3"/>
  <c r="FM181" i="3"/>
  <c r="FS181" i="3" s="1"/>
  <c r="FL181" i="3"/>
  <c r="FR181" i="3" s="1"/>
  <c r="FO176" i="3"/>
  <c r="FN176" i="3"/>
  <c r="FM176" i="3"/>
  <c r="FS176" i="3" s="1"/>
  <c r="FL176" i="3"/>
  <c r="FR176" i="3" s="1"/>
  <c r="FO175" i="3"/>
  <c r="FN175" i="3"/>
  <c r="FM175" i="3"/>
  <c r="FS175" i="3" s="1"/>
  <c r="FL175" i="3"/>
  <c r="FR175" i="3" s="1"/>
  <c r="FO174" i="3"/>
  <c r="FN174" i="3"/>
  <c r="FM174" i="3"/>
  <c r="FS174" i="3" s="1"/>
  <c r="FL174" i="3"/>
  <c r="FR174" i="3" s="1"/>
  <c r="FO173" i="3"/>
  <c r="FN173" i="3"/>
  <c r="FM173" i="3"/>
  <c r="FS173" i="3" s="1"/>
  <c r="FL173" i="3"/>
  <c r="FR173" i="3" s="1"/>
  <c r="FO170" i="3"/>
  <c r="FN170" i="3"/>
  <c r="FM170" i="3"/>
  <c r="FS170" i="3" s="1"/>
  <c r="FL170" i="3"/>
  <c r="FR170" i="3" s="1"/>
  <c r="FO169" i="3"/>
  <c r="FN169" i="3"/>
  <c r="FM169" i="3"/>
  <c r="FS169" i="3" s="1"/>
  <c r="FL169" i="3"/>
  <c r="FR169" i="3" s="1"/>
  <c r="FO168" i="3"/>
  <c r="FN168" i="3"/>
  <c r="FM168" i="3"/>
  <c r="FS168" i="3" s="1"/>
  <c r="FL168" i="3"/>
  <c r="FR168" i="3" s="1"/>
  <c r="FO162" i="3"/>
  <c r="FN162" i="3"/>
  <c r="FM162" i="3"/>
  <c r="FS162" i="3" s="1"/>
  <c r="FL162" i="3"/>
  <c r="FR162" i="3" s="1"/>
  <c r="FO156" i="3"/>
  <c r="FN156" i="3"/>
  <c r="FM156" i="3"/>
  <c r="FS156" i="3" s="1"/>
  <c r="FL156" i="3"/>
  <c r="FR156" i="3" s="1"/>
  <c r="FO155" i="3"/>
  <c r="FN155" i="3"/>
  <c r="FM155" i="3"/>
  <c r="FS155" i="3" s="1"/>
  <c r="FL155" i="3"/>
  <c r="FR155" i="3" s="1"/>
  <c r="FO154" i="3"/>
  <c r="FN154" i="3"/>
  <c r="FM154" i="3"/>
  <c r="FS154" i="3" s="1"/>
  <c r="FL154" i="3"/>
  <c r="FR154" i="3" s="1"/>
  <c r="FO153" i="3"/>
  <c r="FN153" i="3"/>
  <c r="FM153" i="3"/>
  <c r="FS153" i="3" s="1"/>
  <c r="FL153" i="3"/>
  <c r="FR153" i="3" s="1"/>
  <c r="FO152" i="3"/>
  <c r="FN152" i="3"/>
  <c r="FM152" i="3"/>
  <c r="FS152" i="3" s="1"/>
  <c r="FL152" i="3"/>
  <c r="FR152" i="3" s="1"/>
  <c r="FO151" i="3"/>
  <c r="FN151" i="3"/>
  <c r="FM151" i="3"/>
  <c r="FS151" i="3" s="1"/>
  <c r="FL151" i="3"/>
  <c r="FR151" i="3" s="1"/>
  <c r="FO150" i="3"/>
  <c r="FN150" i="3"/>
  <c r="FM150" i="3"/>
  <c r="FS150" i="3" s="1"/>
  <c r="FL150" i="3"/>
  <c r="FR150" i="3" s="1"/>
  <c r="FO149" i="3"/>
  <c r="FN149" i="3"/>
  <c r="FM149" i="3"/>
  <c r="FS149" i="3" s="1"/>
  <c r="FL149" i="3"/>
  <c r="FR149" i="3" s="1"/>
  <c r="FO148" i="3"/>
  <c r="FN148" i="3"/>
  <c r="FM148" i="3"/>
  <c r="FS148" i="3" s="1"/>
  <c r="FL148" i="3"/>
  <c r="FR148" i="3" s="1"/>
  <c r="FO147" i="3"/>
  <c r="FN147" i="3"/>
  <c r="FM147" i="3"/>
  <c r="FS147" i="3" s="1"/>
  <c r="FL147" i="3"/>
  <c r="FR147" i="3" s="1"/>
  <c r="FO146" i="3"/>
  <c r="FN146" i="3"/>
  <c r="FM146" i="3"/>
  <c r="FS146" i="3" s="1"/>
  <c r="FL146" i="3"/>
  <c r="FR146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3" i="3"/>
  <c r="FN143" i="3"/>
  <c r="FM143" i="3"/>
  <c r="FS143" i="3" s="1"/>
  <c r="FL143" i="3"/>
  <c r="FR143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40" i="3"/>
  <c r="FN140" i="3"/>
  <c r="FM140" i="3"/>
  <c r="FS140" i="3" s="1"/>
  <c r="FL140" i="3"/>
  <c r="FR140" i="3" s="1"/>
  <c r="FO139" i="3"/>
  <c r="FN139" i="3"/>
  <c r="FM139" i="3"/>
  <c r="FS139" i="3" s="1"/>
  <c r="FL139" i="3"/>
  <c r="FR139" i="3" s="1"/>
  <c r="FO138" i="3"/>
  <c r="FN138" i="3"/>
  <c r="FM138" i="3"/>
  <c r="FL138" i="3"/>
  <c r="FO137" i="3"/>
  <c r="FN137" i="3"/>
  <c r="FM137" i="3"/>
  <c r="FL137" i="3"/>
  <c r="FO136" i="3"/>
  <c r="FN136" i="3"/>
  <c r="FM136" i="3"/>
  <c r="FL136" i="3"/>
  <c r="FO135" i="3"/>
  <c r="FN135" i="3"/>
  <c r="FM135" i="3"/>
  <c r="FL135" i="3"/>
  <c r="FO134" i="3"/>
  <c r="FN134" i="3"/>
  <c r="FM134" i="3"/>
  <c r="FL134" i="3"/>
  <c r="FO133" i="3"/>
  <c r="FN133" i="3"/>
  <c r="FM133" i="3"/>
  <c r="FL133" i="3"/>
  <c r="FO132" i="3"/>
  <c r="FN132" i="3"/>
  <c r="FM132" i="3"/>
  <c r="FL132" i="3"/>
  <c r="FO131" i="3"/>
  <c r="FN131" i="3"/>
  <c r="FM131" i="3"/>
  <c r="FL131" i="3"/>
  <c r="FO130" i="3"/>
  <c r="FN130" i="3"/>
  <c r="FM130" i="3"/>
  <c r="FL130" i="3"/>
  <c r="FO129" i="3"/>
  <c r="FN129" i="3"/>
  <c r="FM129" i="3"/>
  <c r="FL129" i="3"/>
  <c r="FO128" i="3"/>
  <c r="FN128" i="3"/>
  <c r="FM128" i="3"/>
  <c r="FL128" i="3"/>
  <c r="FO127" i="3"/>
  <c r="FN127" i="3"/>
  <c r="FM127" i="3"/>
  <c r="FL127" i="3"/>
  <c r="FO126" i="3"/>
  <c r="FN126" i="3"/>
  <c r="FM126" i="3"/>
  <c r="FL126" i="3"/>
  <c r="FO125" i="3"/>
  <c r="FN125" i="3"/>
  <c r="FM125" i="3"/>
  <c r="FL125" i="3"/>
  <c r="FO114" i="3"/>
  <c r="FN114" i="3"/>
  <c r="FM114" i="3"/>
  <c r="FL114" i="3"/>
  <c r="FO108" i="3"/>
  <c r="FN108" i="3"/>
  <c r="FM108" i="3"/>
  <c r="FL108" i="3"/>
  <c r="FO103" i="3"/>
  <c r="FN103" i="3"/>
  <c r="FM103" i="3"/>
  <c r="FL103" i="3"/>
  <c r="FO98" i="3"/>
  <c r="FN98" i="3"/>
  <c r="FM98" i="3"/>
  <c r="FL98" i="3"/>
  <c r="FO93" i="3"/>
  <c r="FN93" i="3"/>
  <c r="FM93" i="3"/>
  <c r="FL93" i="3"/>
  <c r="FO83" i="3"/>
  <c r="FN83" i="3"/>
  <c r="FM83" i="3"/>
  <c r="FL83" i="3"/>
  <c r="FO82" i="3"/>
  <c r="FN82" i="3"/>
  <c r="FM82" i="3"/>
  <c r="FL82" i="3"/>
  <c r="FO81" i="3"/>
  <c r="FN81" i="3"/>
  <c r="FM81" i="3"/>
  <c r="FL81" i="3"/>
  <c r="FO80" i="3"/>
  <c r="FN80" i="3"/>
  <c r="FM80" i="3"/>
  <c r="FL80" i="3"/>
  <c r="FO79" i="3"/>
  <c r="FN79" i="3"/>
  <c r="FM79" i="3"/>
  <c r="FL79" i="3"/>
  <c r="FO78" i="3"/>
  <c r="FN78" i="3"/>
  <c r="FM78" i="3"/>
  <c r="FL78" i="3"/>
  <c r="FO77" i="3"/>
  <c r="FN77" i="3"/>
  <c r="FM77" i="3"/>
  <c r="FL77" i="3"/>
  <c r="FO76" i="3"/>
  <c r="FN76" i="3"/>
  <c r="FM76" i="3"/>
  <c r="FL76" i="3"/>
  <c r="FO75" i="3"/>
  <c r="FN75" i="3"/>
  <c r="FM75" i="3"/>
  <c r="FL75" i="3"/>
  <c r="FO74" i="3"/>
  <c r="FN74" i="3"/>
  <c r="FM74" i="3"/>
  <c r="FL74" i="3"/>
  <c r="FO73" i="3"/>
  <c r="FN73" i="3"/>
  <c r="FM73" i="3"/>
  <c r="FL73" i="3"/>
  <c r="FO72" i="3"/>
  <c r="FN72" i="3"/>
  <c r="FM72" i="3"/>
  <c r="FL72" i="3"/>
  <c r="FO71" i="3"/>
  <c r="FN71" i="3"/>
  <c r="FM71" i="3"/>
  <c r="FL71" i="3"/>
  <c r="FO70" i="3"/>
  <c r="FN70" i="3"/>
  <c r="FM70" i="3"/>
  <c r="FL70" i="3"/>
  <c r="FO69" i="3"/>
  <c r="FN69" i="3"/>
  <c r="FM69" i="3"/>
  <c r="FL69" i="3"/>
  <c r="FO68" i="3"/>
  <c r="FN68" i="3"/>
  <c r="FM68" i="3"/>
  <c r="FL68" i="3"/>
  <c r="FO62" i="3"/>
  <c r="FN62" i="3"/>
  <c r="FM62" i="3"/>
  <c r="FL62" i="3"/>
  <c r="FO61" i="3"/>
  <c r="FN61" i="3"/>
  <c r="FM61" i="3"/>
  <c r="FL61" i="3"/>
  <c r="FO60" i="3"/>
  <c r="FN60" i="3"/>
  <c r="FM60" i="3"/>
  <c r="FL60" i="3"/>
  <c r="FO59" i="3"/>
  <c r="FN59" i="3"/>
  <c r="FM59" i="3"/>
  <c r="FL59" i="3"/>
  <c r="FO46" i="3"/>
  <c r="FN46" i="3"/>
  <c r="FM46" i="3"/>
  <c r="FL46" i="3"/>
  <c r="FO45" i="3"/>
  <c r="FN45" i="3"/>
  <c r="FM45" i="3"/>
  <c r="FL45" i="3"/>
  <c r="FO44" i="3"/>
  <c r="FN44" i="3"/>
  <c r="FM44" i="3"/>
  <c r="FL44" i="3"/>
  <c r="FO38" i="3"/>
  <c r="FN38" i="3"/>
  <c r="FM38" i="3"/>
  <c r="FL38" i="3"/>
  <c r="FO32" i="3"/>
  <c r="FN32" i="3"/>
  <c r="FM32" i="3"/>
  <c r="FL32" i="3"/>
  <c r="FO28" i="3"/>
  <c r="FN28" i="3"/>
  <c r="FM28" i="3"/>
  <c r="FL28" i="3"/>
  <c r="FO23" i="3"/>
  <c r="FN23" i="3"/>
  <c r="FM23" i="3"/>
  <c r="FL23" i="3"/>
  <c r="FO16" i="3"/>
  <c r="FN16" i="3"/>
  <c r="FM16" i="3"/>
  <c r="FL16" i="3"/>
  <c r="FO15" i="3"/>
  <c r="FN15" i="3"/>
  <c r="FM15" i="3"/>
  <c r="FL15" i="3"/>
  <c r="FO14" i="3"/>
  <c r="FN14" i="3"/>
  <c r="FM14" i="3"/>
  <c r="FL14" i="3"/>
  <c r="FO13" i="3"/>
  <c r="FN13" i="3"/>
  <c r="FM13" i="3"/>
  <c r="FL13" i="3"/>
  <c r="FO12" i="3"/>
  <c r="FN12" i="3"/>
  <c r="FM12" i="3"/>
  <c r="FL12" i="3"/>
  <c r="FA363" i="3"/>
  <c r="EZ363" i="3"/>
  <c r="EY363" i="3"/>
  <c r="FE363" i="3" s="1"/>
  <c r="EX363" i="3"/>
  <c r="FD363" i="3" s="1"/>
  <c r="FA362" i="3"/>
  <c r="EZ362" i="3"/>
  <c r="EY362" i="3"/>
  <c r="FE362" i="3" s="1"/>
  <c r="EX362" i="3"/>
  <c r="FD362" i="3" s="1"/>
  <c r="FA361" i="3"/>
  <c r="EZ361" i="3"/>
  <c r="EY361" i="3"/>
  <c r="FE361" i="3" s="1"/>
  <c r="EX361" i="3"/>
  <c r="FD361" i="3" s="1"/>
  <c r="FA360" i="3"/>
  <c r="EZ360" i="3"/>
  <c r="EY360" i="3"/>
  <c r="FE360" i="3" s="1"/>
  <c r="EX360" i="3"/>
  <c r="FD360" i="3" s="1"/>
  <c r="FA359" i="3"/>
  <c r="EZ359" i="3"/>
  <c r="EY359" i="3"/>
  <c r="FE359" i="3" s="1"/>
  <c r="EX359" i="3"/>
  <c r="FD359" i="3" s="1"/>
  <c r="FA352" i="3"/>
  <c r="EZ352" i="3"/>
  <c r="EY352" i="3"/>
  <c r="FE352" i="3" s="1"/>
  <c r="EX352" i="3"/>
  <c r="FD352" i="3" s="1"/>
  <c r="FA349" i="3"/>
  <c r="EZ349" i="3"/>
  <c r="EY349" i="3"/>
  <c r="FE349" i="3" s="1"/>
  <c r="EX349" i="3"/>
  <c r="FD349" i="3" s="1"/>
  <c r="FA348" i="3"/>
  <c r="EZ348" i="3"/>
  <c r="EY348" i="3"/>
  <c r="FE348" i="3" s="1"/>
  <c r="EX348" i="3"/>
  <c r="FD348" i="3" s="1"/>
  <c r="FA347" i="3"/>
  <c r="EZ347" i="3"/>
  <c r="EY347" i="3"/>
  <c r="FE347" i="3" s="1"/>
  <c r="EX347" i="3"/>
  <c r="FD347" i="3" s="1"/>
  <c r="FA346" i="3"/>
  <c r="EZ346" i="3"/>
  <c r="EY346" i="3"/>
  <c r="FE346" i="3" s="1"/>
  <c r="EX346" i="3"/>
  <c r="FD346" i="3" s="1"/>
  <c r="FA345" i="3"/>
  <c r="EZ345" i="3"/>
  <c r="EY345" i="3"/>
  <c r="FE345" i="3" s="1"/>
  <c r="EX345" i="3"/>
  <c r="FD345" i="3" s="1"/>
  <c r="FA344" i="3"/>
  <c r="EZ344" i="3"/>
  <c r="EY344" i="3"/>
  <c r="FE344" i="3" s="1"/>
  <c r="EX344" i="3"/>
  <c r="FD344" i="3" s="1"/>
  <c r="FA343" i="3"/>
  <c r="EZ343" i="3"/>
  <c r="EY343" i="3"/>
  <c r="FE343" i="3" s="1"/>
  <c r="EX343" i="3"/>
  <c r="FD343" i="3" s="1"/>
  <c r="FA342" i="3"/>
  <c r="EZ342" i="3"/>
  <c r="EY342" i="3"/>
  <c r="FE342" i="3" s="1"/>
  <c r="EX342" i="3"/>
  <c r="FD342" i="3" s="1"/>
  <c r="FA341" i="3"/>
  <c r="EZ341" i="3"/>
  <c r="EY341" i="3"/>
  <c r="FE341" i="3" s="1"/>
  <c r="EX341" i="3"/>
  <c r="FD341" i="3" s="1"/>
  <c r="FA340" i="3"/>
  <c r="EZ340" i="3"/>
  <c r="EY340" i="3"/>
  <c r="FE340" i="3" s="1"/>
  <c r="EX340" i="3"/>
  <c r="FD340" i="3" s="1"/>
  <c r="FA339" i="3"/>
  <c r="EZ339" i="3"/>
  <c r="EY339" i="3"/>
  <c r="FE339" i="3" s="1"/>
  <c r="EX339" i="3"/>
  <c r="FD339" i="3" s="1"/>
  <c r="FA338" i="3"/>
  <c r="EZ338" i="3"/>
  <c r="EY338" i="3"/>
  <c r="FE338" i="3" s="1"/>
  <c r="EX338" i="3"/>
  <c r="FD338" i="3" s="1"/>
  <c r="FA333" i="3"/>
  <c r="FA332" i="3" s="1"/>
  <c r="EZ333" i="3"/>
  <c r="EZ332" i="3" s="1"/>
  <c r="EY333" i="3"/>
  <c r="FE333" i="3" s="1"/>
  <c r="EX333" i="3"/>
  <c r="FD333" i="3" s="1"/>
  <c r="FA329" i="3"/>
  <c r="EZ329" i="3"/>
  <c r="EY329" i="3"/>
  <c r="FE329" i="3" s="1"/>
  <c r="EX329" i="3"/>
  <c r="FD329" i="3" s="1"/>
  <c r="FA328" i="3"/>
  <c r="EZ328" i="3"/>
  <c r="EY328" i="3"/>
  <c r="FE328" i="3" s="1"/>
  <c r="EX328" i="3"/>
  <c r="FD328" i="3" s="1"/>
  <c r="FA324" i="3"/>
  <c r="EZ324" i="3"/>
  <c r="EY324" i="3"/>
  <c r="FE324" i="3" s="1"/>
  <c r="EX324" i="3"/>
  <c r="FD324" i="3" s="1"/>
  <c r="FA323" i="3"/>
  <c r="EZ323" i="3"/>
  <c r="EY323" i="3"/>
  <c r="FE323" i="3" s="1"/>
  <c r="EX323" i="3"/>
  <c r="FD323" i="3" s="1"/>
  <c r="FA317" i="3"/>
  <c r="EZ317" i="3"/>
  <c r="EY317" i="3"/>
  <c r="FE317" i="3" s="1"/>
  <c r="EX317" i="3"/>
  <c r="FD317" i="3" s="1"/>
  <c r="FA305" i="3"/>
  <c r="EZ305" i="3"/>
  <c r="EY305" i="3"/>
  <c r="FE305" i="3" s="1"/>
  <c r="EX305" i="3"/>
  <c r="FD305" i="3" s="1"/>
  <c r="FA304" i="3"/>
  <c r="EZ304" i="3"/>
  <c r="EY304" i="3"/>
  <c r="FE304" i="3" s="1"/>
  <c r="EX304" i="3"/>
  <c r="FD304" i="3" s="1"/>
  <c r="FA303" i="3"/>
  <c r="EZ303" i="3"/>
  <c r="EY303" i="3"/>
  <c r="FE303" i="3" s="1"/>
  <c r="EX303" i="3"/>
  <c r="FD303" i="3" s="1"/>
  <c r="FA302" i="3"/>
  <c r="EZ302" i="3"/>
  <c r="EY302" i="3"/>
  <c r="FE302" i="3" s="1"/>
  <c r="EX302" i="3"/>
  <c r="FD302" i="3" s="1"/>
  <c r="FA301" i="3"/>
  <c r="EZ301" i="3"/>
  <c r="EY301" i="3"/>
  <c r="FE301" i="3" s="1"/>
  <c r="EX301" i="3"/>
  <c r="FD301" i="3" s="1"/>
  <c r="FA300" i="3"/>
  <c r="EZ300" i="3"/>
  <c r="EY300" i="3"/>
  <c r="FE300" i="3" s="1"/>
  <c r="EX300" i="3"/>
  <c r="FD300" i="3" s="1"/>
  <c r="FA299" i="3"/>
  <c r="EZ299" i="3"/>
  <c r="EY299" i="3"/>
  <c r="FE299" i="3" s="1"/>
  <c r="EX299" i="3"/>
  <c r="FD299" i="3" s="1"/>
  <c r="FA293" i="3"/>
  <c r="EZ293" i="3"/>
  <c r="EY293" i="3"/>
  <c r="FE293" i="3" s="1"/>
  <c r="EX293" i="3"/>
  <c r="FD293" i="3" s="1"/>
  <c r="FA292" i="3"/>
  <c r="EZ292" i="3"/>
  <c r="EY292" i="3"/>
  <c r="FE292" i="3" s="1"/>
  <c r="EX292" i="3"/>
  <c r="FD292" i="3" s="1"/>
  <c r="FA287" i="3"/>
  <c r="EZ287" i="3"/>
  <c r="EY287" i="3"/>
  <c r="FE287" i="3" s="1"/>
  <c r="EX287" i="3"/>
  <c r="FD287" i="3" s="1"/>
  <c r="FA274" i="3"/>
  <c r="EZ274" i="3"/>
  <c r="EY274" i="3"/>
  <c r="FE274" i="3" s="1"/>
  <c r="EX274" i="3"/>
  <c r="FD274" i="3" s="1"/>
  <c r="FA264" i="3"/>
  <c r="EZ264" i="3"/>
  <c r="EY264" i="3"/>
  <c r="FE264" i="3" s="1"/>
  <c r="EX264" i="3"/>
  <c r="FD264" i="3" s="1"/>
  <c r="FA260" i="3"/>
  <c r="EZ260" i="3"/>
  <c r="EY260" i="3"/>
  <c r="FE260" i="3" s="1"/>
  <c r="EX260" i="3"/>
  <c r="FD260" i="3" s="1"/>
  <c r="FA259" i="3"/>
  <c r="EZ259" i="3"/>
  <c r="EY259" i="3"/>
  <c r="FE259" i="3" s="1"/>
  <c r="EX259" i="3"/>
  <c r="FD259" i="3" s="1"/>
  <c r="FA254" i="3"/>
  <c r="EZ254" i="3"/>
  <c r="EY254" i="3"/>
  <c r="FE254" i="3" s="1"/>
  <c r="EX254" i="3"/>
  <c r="FD254" i="3" s="1"/>
  <c r="FA249" i="3"/>
  <c r="EZ249" i="3"/>
  <c r="EY249" i="3"/>
  <c r="FE249" i="3" s="1"/>
  <c r="EX249" i="3"/>
  <c r="FD249" i="3" s="1"/>
  <c r="FA245" i="3"/>
  <c r="EZ245" i="3"/>
  <c r="EY245" i="3"/>
  <c r="FE245" i="3" s="1"/>
  <c r="EX245" i="3"/>
  <c r="FD245" i="3" s="1"/>
  <c r="FA244" i="3"/>
  <c r="EZ244" i="3"/>
  <c r="EY244" i="3"/>
  <c r="FE244" i="3" s="1"/>
  <c r="EX244" i="3"/>
  <c r="FD244" i="3" s="1"/>
  <c r="FA239" i="3"/>
  <c r="EZ239" i="3"/>
  <c r="EY239" i="3"/>
  <c r="FE239" i="3" s="1"/>
  <c r="EX239" i="3"/>
  <c r="FD239" i="3" s="1"/>
  <c r="FA234" i="3"/>
  <c r="EZ234" i="3"/>
  <c r="EY234" i="3"/>
  <c r="FE234" i="3" s="1"/>
  <c r="EX234" i="3"/>
  <c r="FD234" i="3" s="1"/>
  <c r="FA229" i="3"/>
  <c r="EZ229" i="3"/>
  <c r="EY229" i="3"/>
  <c r="FE229" i="3" s="1"/>
  <c r="EX229" i="3"/>
  <c r="FD229" i="3" s="1"/>
  <c r="FA222" i="3"/>
  <c r="EZ222" i="3"/>
  <c r="EY222" i="3"/>
  <c r="FE222" i="3" s="1"/>
  <c r="EX222" i="3"/>
  <c r="FD222" i="3" s="1"/>
  <c r="FA206" i="3"/>
  <c r="EZ206" i="3"/>
  <c r="EY206" i="3"/>
  <c r="FE206" i="3" s="1"/>
  <c r="EX206" i="3"/>
  <c r="FD206" i="3" s="1"/>
  <c r="FA199" i="3"/>
  <c r="EZ199" i="3"/>
  <c r="EY199" i="3"/>
  <c r="FE199" i="3" s="1"/>
  <c r="EX199" i="3"/>
  <c r="FD199" i="3" s="1"/>
  <c r="FA189" i="3"/>
  <c r="EZ189" i="3"/>
  <c r="EY189" i="3"/>
  <c r="FE189" i="3" s="1"/>
  <c r="EX189" i="3"/>
  <c r="FD189" i="3" s="1"/>
  <c r="FA188" i="3"/>
  <c r="EZ188" i="3"/>
  <c r="EY188" i="3"/>
  <c r="EX188" i="3"/>
  <c r="FD188" i="3" s="1"/>
  <c r="FA187" i="3"/>
  <c r="EZ187" i="3"/>
  <c r="EY187" i="3"/>
  <c r="EX187" i="3"/>
  <c r="FD187" i="3" s="1"/>
  <c r="FA186" i="3"/>
  <c r="EZ186" i="3"/>
  <c r="EY186" i="3"/>
  <c r="EX186" i="3"/>
  <c r="FD186" i="3" s="1"/>
  <c r="FA185" i="3"/>
  <c r="EZ185" i="3"/>
  <c r="EY185" i="3"/>
  <c r="FE185" i="3" s="1"/>
  <c r="EX185" i="3"/>
  <c r="FD185" i="3" s="1"/>
  <c r="FA184" i="3"/>
  <c r="EZ184" i="3"/>
  <c r="EY184" i="3"/>
  <c r="FE184" i="3" s="1"/>
  <c r="EX184" i="3"/>
  <c r="FD184" i="3" s="1"/>
  <c r="FA183" i="3"/>
  <c r="EZ183" i="3"/>
  <c r="EY183" i="3"/>
  <c r="FE183" i="3" s="1"/>
  <c r="EX183" i="3"/>
  <c r="FD183" i="3" s="1"/>
  <c r="FA182" i="3"/>
  <c r="EZ182" i="3"/>
  <c r="EY182" i="3"/>
  <c r="FE182" i="3" s="1"/>
  <c r="EX182" i="3"/>
  <c r="FD182" i="3" s="1"/>
  <c r="FA181" i="3"/>
  <c r="EZ181" i="3"/>
  <c r="EY181" i="3"/>
  <c r="FE181" i="3" s="1"/>
  <c r="EX181" i="3"/>
  <c r="FD181" i="3" s="1"/>
  <c r="FA176" i="3"/>
  <c r="EZ176" i="3"/>
  <c r="EY176" i="3"/>
  <c r="FE176" i="3" s="1"/>
  <c r="EX176" i="3"/>
  <c r="FD176" i="3" s="1"/>
  <c r="FA175" i="3"/>
  <c r="EZ175" i="3"/>
  <c r="EY175" i="3"/>
  <c r="FE175" i="3" s="1"/>
  <c r="EX175" i="3"/>
  <c r="FD175" i="3" s="1"/>
  <c r="FA174" i="3"/>
  <c r="EZ174" i="3"/>
  <c r="EY174" i="3"/>
  <c r="FE174" i="3" s="1"/>
  <c r="EX174" i="3"/>
  <c r="FD174" i="3" s="1"/>
  <c r="FA173" i="3"/>
  <c r="EZ173" i="3"/>
  <c r="EY173" i="3"/>
  <c r="FE173" i="3" s="1"/>
  <c r="EX173" i="3"/>
  <c r="FD173" i="3" s="1"/>
  <c r="FA170" i="3"/>
  <c r="EZ170" i="3"/>
  <c r="EY170" i="3"/>
  <c r="FE170" i="3" s="1"/>
  <c r="EX170" i="3"/>
  <c r="FD170" i="3" s="1"/>
  <c r="FA169" i="3"/>
  <c r="EZ169" i="3"/>
  <c r="EY169" i="3"/>
  <c r="FE169" i="3" s="1"/>
  <c r="EX169" i="3"/>
  <c r="FD169" i="3" s="1"/>
  <c r="FA168" i="3"/>
  <c r="EZ168" i="3"/>
  <c r="EY168" i="3"/>
  <c r="FE168" i="3" s="1"/>
  <c r="EX168" i="3"/>
  <c r="FD168" i="3" s="1"/>
  <c r="FA162" i="3"/>
  <c r="EZ162" i="3"/>
  <c r="EY162" i="3"/>
  <c r="FE162" i="3" s="1"/>
  <c r="EX162" i="3"/>
  <c r="FD162" i="3" s="1"/>
  <c r="FA156" i="3"/>
  <c r="EZ156" i="3"/>
  <c r="EY156" i="3"/>
  <c r="FE156" i="3" s="1"/>
  <c r="EX156" i="3"/>
  <c r="FD156" i="3" s="1"/>
  <c r="FA155" i="3"/>
  <c r="EZ155" i="3"/>
  <c r="EY155" i="3"/>
  <c r="FE155" i="3" s="1"/>
  <c r="EX155" i="3"/>
  <c r="FD155" i="3" s="1"/>
  <c r="FA154" i="3"/>
  <c r="EZ154" i="3"/>
  <c r="EY154" i="3"/>
  <c r="FE154" i="3" s="1"/>
  <c r="EX154" i="3"/>
  <c r="FD154" i="3" s="1"/>
  <c r="FA153" i="3"/>
  <c r="EZ153" i="3"/>
  <c r="EY153" i="3"/>
  <c r="FE153" i="3" s="1"/>
  <c r="EX153" i="3"/>
  <c r="FD153" i="3" s="1"/>
  <c r="FA152" i="3"/>
  <c r="EZ152" i="3"/>
  <c r="EY152" i="3"/>
  <c r="FE152" i="3" s="1"/>
  <c r="EX152" i="3"/>
  <c r="FD152" i="3" s="1"/>
  <c r="FA151" i="3"/>
  <c r="EZ151" i="3"/>
  <c r="EY151" i="3"/>
  <c r="FE151" i="3" s="1"/>
  <c r="EX151" i="3"/>
  <c r="FD151" i="3" s="1"/>
  <c r="FA150" i="3"/>
  <c r="EZ150" i="3"/>
  <c r="EY150" i="3"/>
  <c r="FE150" i="3" s="1"/>
  <c r="EX150" i="3"/>
  <c r="FD150" i="3" s="1"/>
  <c r="FA149" i="3"/>
  <c r="EZ149" i="3"/>
  <c r="EY149" i="3"/>
  <c r="FE149" i="3" s="1"/>
  <c r="EX149" i="3"/>
  <c r="FD149" i="3" s="1"/>
  <c r="FA148" i="3"/>
  <c r="EZ148" i="3"/>
  <c r="EY148" i="3"/>
  <c r="FE148" i="3" s="1"/>
  <c r="EX148" i="3"/>
  <c r="FD148" i="3" s="1"/>
  <c r="FA147" i="3"/>
  <c r="EZ147" i="3"/>
  <c r="EY147" i="3"/>
  <c r="FE147" i="3" s="1"/>
  <c r="EX147" i="3"/>
  <c r="FD147" i="3" s="1"/>
  <c r="FA146" i="3"/>
  <c r="EZ146" i="3"/>
  <c r="EY146" i="3"/>
  <c r="FE146" i="3" s="1"/>
  <c r="EX146" i="3"/>
  <c r="FD146" i="3" s="1"/>
  <c r="FA145" i="3"/>
  <c r="EZ145" i="3"/>
  <c r="EY145" i="3"/>
  <c r="FE145" i="3" s="1"/>
  <c r="EX145" i="3"/>
  <c r="FD145" i="3" s="1"/>
  <c r="FA144" i="3"/>
  <c r="EZ144" i="3"/>
  <c r="EY144" i="3"/>
  <c r="FE144" i="3" s="1"/>
  <c r="EX144" i="3"/>
  <c r="FD144" i="3" s="1"/>
  <c r="FA143" i="3"/>
  <c r="EZ143" i="3"/>
  <c r="EY143" i="3"/>
  <c r="FE143" i="3" s="1"/>
  <c r="EX143" i="3"/>
  <c r="FD143" i="3" s="1"/>
  <c r="FA142" i="3"/>
  <c r="EZ142" i="3"/>
  <c r="EY142" i="3"/>
  <c r="FE142" i="3" s="1"/>
  <c r="EX142" i="3"/>
  <c r="FD142" i="3" s="1"/>
  <c r="FA141" i="3"/>
  <c r="EZ141" i="3"/>
  <c r="EY141" i="3"/>
  <c r="FE141" i="3" s="1"/>
  <c r="EX141" i="3"/>
  <c r="FD141" i="3" s="1"/>
  <c r="FA140" i="3"/>
  <c r="EZ140" i="3"/>
  <c r="EY140" i="3"/>
  <c r="FE140" i="3" s="1"/>
  <c r="EX140" i="3"/>
  <c r="FD140" i="3" s="1"/>
  <c r="FA139" i="3"/>
  <c r="EZ139" i="3"/>
  <c r="EY139" i="3"/>
  <c r="FE139" i="3" s="1"/>
  <c r="EX139" i="3"/>
  <c r="FD139" i="3" s="1"/>
  <c r="FA138" i="3"/>
  <c r="EZ138" i="3"/>
  <c r="EY138" i="3"/>
  <c r="EX138" i="3"/>
  <c r="FA137" i="3"/>
  <c r="EZ137" i="3"/>
  <c r="EY137" i="3"/>
  <c r="FE137" i="3" s="1"/>
  <c r="EX137" i="3"/>
  <c r="FA136" i="3"/>
  <c r="EZ136" i="3"/>
  <c r="EY136" i="3"/>
  <c r="FE136" i="3" s="1"/>
  <c r="EX136" i="3"/>
  <c r="FA135" i="3"/>
  <c r="EZ135" i="3"/>
  <c r="EY135" i="3"/>
  <c r="FE135" i="3" s="1"/>
  <c r="EX135" i="3"/>
  <c r="FA134" i="3"/>
  <c r="EZ134" i="3"/>
  <c r="EY134" i="3"/>
  <c r="FE134" i="3" s="1"/>
  <c r="EX134" i="3"/>
  <c r="FA133" i="3"/>
  <c r="EZ133" i="3"/>
  <c r="EY133" i="3"/>
  <c r="FE133" i="3" s="1"/>
  <c r="EX133" i="3"/>
  <c r="FA132" i="3"/>
  <c r="EZ132" i="3"/>
  <c r="EY132" i="3"/>
  <c r="FE132" i="3" s="1"/>
  <c r="EX132" i="3"/>
  <c r="FA131" i="3"/>
  <c r="EZ131" i="3"/>
  <c r="EY131" i="3"/>
  <c r="FE131" i="3" s="1"/>
  <c r="EX131" i="3"/>
  <c r="FA130" i="3"/>
  <c r="EZ130" i="3"/>
  <c r="EY130" i="3"/>
  <c r="FE130" i="3" s="1"/>
  <c r="EX130" i="3"/>
  <c r="FA129" i="3"/>
  <c r="EZ129" i="3"/>
  <c r="EY129" i="3"/>
  <c r="FE129" i="3" s="1"/>
  <c r="EX129" i="3"/>
  <c r="FA128" i="3"/>
  <c r="EZ128" i="3"/>
  <c r="EY128" i="3"/>
  <c r="FE128" i="3" s="1"/>
  <c r="EX128" i="3"/>
  <c r="FA127" i="3"/>
  <c r="EZ127" i="3"/>
  <c r="EY127" i="3"/>
  <c r="FE127" i="3" s="1"/>
  <c r="EX127" i="3"/>
  <c r="FA126" i="3"/>
  <c r="EZ126" i="3"/>
  <c r="EY126" i="3"/>
  <c r="FE126" i="3" s="1"/>
  <c r="EX126" i="3"/>
  <c r="FA125" i="3"/>
  <c r="EZ125" i="3"/>
  <c r="EY125" i="3"/>
  <c r="FE125" i="3" s="1"/>
  <c r="EX125" i="3"/>
  <c r="FA114" i="3"/>
  <c r="EZ114" i="3"/>
  <c r="EY114" i="3"/>
  <c r="FE114" i="3" s="1"/>
  <c r="EX114" i="3"/>
  <c r="FA108" i="3"/>
  <c r="EZ108" i="3"/>
  <c r="EY108" i="3"/>
  <c r="FE108" i="3" s="1"/>
  <c r="EX108" i="3"/>
  <c r="FA103" i="3"/>
  <c r="EZ103" i="3"/>
  <c r="EY103" i="3"/>
  <c r="FE103" i="3" s="1"/>
  <c r="EX103" i="3"/>
  <c r="FA98" i="3"/>
  <c r="EZ98" i="3"/>
  <c r="EY98" i="3"/>
  <c r="FE98" i="3" s="1"/>
  <c r="EX98" i="3"/>
  <c r="FA93" i="3"/>
  <c r="EZ93" i="3"/>
  <c r="EY93" i="3"/>
  <c r="FE93" i="3" s="1"/>
  <c r="EX93" i="3"/>
  <c r="FA83" i="3"/>
  <c r="EZ83" i="3"/>
  <c r="EY83" i="3"/>
  <c r="FE83" i="3" s="1"/>
  <c r="EX83" i="3"/>
  <c r="FA82" i="3"/>
  <c r="EZ82" i="3"/>
  <c r="EY82" i="3"/>
  <c r="FE82" i="3" s="1"/>
  <c r="EX82" i="3"/>
  <c r="FA81" i="3"/>
  <c r="EZ81" i="3"/>
  <c r="EY81" i="3"/>
  <c r="FE81" i="3" s="1"/>
  <c r="EX81" i="3"/>
  <c r="FA80" i="3"/>
  <c r="EZ80" i="3"/>
  <c r="EY80" i="3"/>
  <c r="FE80" i="3" s="1"/>
  <c r="EX80" i="3"/>
  <c r="FA79" i="3"/>
  <c r="EZ79" i="3"/>
  <c r="EY79" i="3"/>
  <c r="FE79" i="3" s="1"/>
  <c r="EX79" i="3"/>
  <c r="FA78" i="3"/>
  <c r="EZ78" i="3"/>
  <c r="EY78" i="3"/>
  <c r="FE78" i="3" s="1"/>
  <c r="EX78" i="3"/>
  <c r="FA77" i="3"/>
  <c r="EZ77" i="3"/>
  <c r="EY77" i="3"/>
  <c r="FE77" i="3" s="1"/>
  <c r="EX77" i="3"/>
  <c r="FD77" i="3" s="1"/>
  <c r="FA76" i="3"/>
  <c r="EZ76" i="3"/>
  <c r="EY76" i="3"/>
  <c r="FE76" i="3" s="1"/>
  <c r="EX76" i="3"/>
  <c r="FD76" i="3" s="1"/>
  <c r="FA75" i="3"/>
  <c r="EZ75" i="3"/>
  <c r="EY75" i="3"/>
  <c r="FE75" i="3" s="1"/>
  <c r="EX75" i="3"/>
  <c r="FD75" i="3" s="1"/>
  <c r="FA74" i="3"/>
  <c r="EZ74" i="3"/>
  <c r="EY74" i="3"/>
  <c r="FE74" i="3" s="1"/>
  <c r="EX74" i="3"/>
  <c r="FD74" i="3" s="1"/>
  <c r="FA73" i="3"/>
  <c r="EZ73" i="3"/>
  <c r="EY73" i="3"/>
  <c r="FE73" i="3" s="1"/>
  <c r="EX73" i="3"/>
  <c r="FD73" i="3" s="1"/>
  <c r="FA72" i="3"/>
  <c r="EZ72" i="3"/>
  <c r="EY72" i="3"/>
  <c r="FE72" i="3" s="1"/>
  <c r="EX72" i="3"/>
  <c r="FD72" i="3" s="1"/>
  <c r="FA71" i="3"/>
  <c r="EZ71" i="3"/>
  <c r="EY71" i="3"/>
  <c r="FE71" i="3" s="1"/>
  <c r="EX71" i="3"/>
  <c r="FD71" i="3" s="1"/>
  <c r="FA70" i="3"/>
  <c r="EZ70" i="3"/>
  <c r="EY70" i="3"/>
  <c r="FE70" i="3" s="1"/>
  <c r="EX70" i="3"/>
  <c r="FD70" i="3" s="1"/>
  <c r="FA69" i="3"/>
  <c r="EZ69" i="3"/>
  <c r="EY69" i="3"/>
  <c r="FE69" i="3" s="1"/>
  <c r="EX69" i="3"/>
  <c r="FD69" i="3" s="1"/>
  <c r="FA68" i="3"/>
  <c r="EZ68" i="3"/>
  <c r="EY68" i="3"/>
  <c r="FE68" i="3" s="1"/>
  <c r="EX68" i="3"/>
  <c r="FD68" i="3" s="1"/>
  <c r="FA62" i="3"/>
  <c r="EZ62" i="3"/>
  <c r="EY62" i="3"/>
  <c r="FE62" i="3" s="1"/>
  <c r="EX62" i="3"/>
  <c r="FD62" i="3" s="1"/>
  <c r="FA61" i="3"/>
  <c r="EZ61" i="3"/>
  <c r="EY61" i="3"/>
  <c r="FE61" i="3" s="1"/>
  <c r="EX61" i="3"/>
  <c r="FD61" i="3" s="1"/>
  <c r="FA60" i="3"/>
  <c r="EZ60" i="3"/>
  <c r="EY60" i="3"/>
  <c r="FE60" i="3" s="1"/>
  <c r="EX60" i="3"/>
  <c r="FD60" i="3" s="1"/>
  <c r="FA59" i="3"/>
  <c r="EZ59" i="3"/>
  <c r="EY59" i="3"/>
  <c r="FE59" i="3" s="1"/>
  <c r="EX59" i="3"/>
  <c r="FD59" i="3" s="1"/>
  <c r="FA46" i="3"/>
  <c r="EZ46" i="3"/>
  <c r="EY46" i="3"/>
  <c r="FE46" i="3" s="1"/>
  <c r="EX46" i="3"/>
  <c r="FD46" i="3" s="1"/>
  <c r="FA45" i="3"/>
  <c r="EZ45" i="3"/>
  <c r="EY45" i="3"/>
  <c r="FE45" i="3" s="1"/>
  <c r="EX45" i="3"/>
  <c r="FD45" i="3" s="1"/>
  <c r="FA44" i="3"/>
  <c r="EZ44" i="3"/>
  <c r="EY44" i="3"/>
  <c r="FE44" i="3" s="1"/>
  <c r="EX44" i="3"/>
  <c r="FD44" i="3" s="1"/>
  <c r="FA38" i="3"/>
  <c r="EZ38" i="3"/>
  <c r="EY38" i="3"/>
  <c r="FE38" i="3" s="1"/>
  <c r="EX38" i="3"/>
  <c r="FD38" i="3" s="1"/>
  <c r="FA32" i="3"/>
  <c r="EZ32" i="3"/>
  <c r="EY32" i="3"/>
  <c r="FE32" i="3" s="1"/>
  <c r="EX32" i="3"/>
  <c r="FD32" i="3" s="1"/>
  <c r="FA28" i="3"/>
  <c r="EZ28" i="3"/>
  <c r="EY28" i="3"/>
  <c r="FE28" i="3" s="1"/>
  <c r="EX28" i="3"/>
  <c r="FD28" i="3" s="1"/>
  <c r="FA23" i="3"/>
  <c r="EZ23" i="3"/>
  <c r="EY23" i="3"/>
  <c r="FE23" i="3" s="1"/>
  <c r="EX23" i="3"/>
  <c r="FD23" i="3" s="1"/>
  <c r="FA16" i="3"/>
  <c r="EZ16" i="3"/>
  <c r="EY16" i="3"/>
  <c r="FE16" i="3" s="1"/>
  <c r="EX16" i="3"/>
  <c r="FD16" i="3" s="1"/>
  <c r="FA15" i="3"/>
  <c r="EZ15" i="3"/>
  <c r="EY15" i="3"/>
  <c r="EX15" i="3"/>
  <c r="FD15" i="3" s="1"/>
  <c r="FA14" i="3"/>
  <c r="EZ14" i="3"/>
  <c r="EY14" i="3"/>
  <c r="EX14" i="3"/>
  <c r="FD14" i="3" s="1"/>
  <c r="FA13" i="3"/>
  <c r="EZ13" i="3"/>
  <c r="EY13" i="3"/>
  <c r="FE13" i="3" s="1"/>
  <c r="EX13" i="3"/>
  <c r="FD13" i="3" s="1"/>
  <c r="FA12" i="3"/>
  <c r="EZ12" i="3"/>
  <c r="EY12" i="3"/>
  <c r="FE12" i="3" s="1"/>
  <c r="EX12" i="3"/>
  <c r="FD12" i="3" s="1"/>
  <c r="EK363" i="3"/>
  <c r="EQ363" i="3" s="1"/>
  <c r="EJ363" i="3"/>
  <c r="EP363" i="3" s="1"/>
  <c r="EK362" i="3"/>
  <c r="EQ362" i="3" s="1"/>
  <c r="EJ362" i="3"/>
  <c r="EP362" i="3" s="1"/>
  <c r="EK361" i="3"/>
  <c r="EQ361" i="3" s="1"/>
  <c r="EJ361" i="3"/>
  <c r="EP361" i="3" s="1"/>
  <c r="EK360" i="3"/>
  <c r="EQ360" i="3" s="1"/>
  <c r="EJ360" i="3"/>
  <c r="EP360" i="3" s="1"/>
  <c r="EK359" i="3"/>
  <c r="EQ359" i="3" s="1"/>
  <c r="EJ359" i="3"/>
  <c r="EP359" i="3" s="1"/>
  <c r="EK352" i="3"/>
  <c r="EQ352" i="3" s="1"/>
  <c r="EJ352" i="3"/>
  <c r="EP352" i="3" s="1"/>
  <c r="EK349" i="3"/>
  <c r="EQ349" i="3" s="1"/>
  <c r="EJ349" i="3"/>
  <c r="EP349" i="3" s="1"/>
  <c r="EK348" i="3"/>
  <c r="EQ348" i="3" s="1"/>
  <c r="EJ348" i="3"/>
  <c r="EP348" i="3" s="1"/>
  <c r="EK347" i="3"/>
  <c r="EQ347" i="3" s="1"/>
  <c r="EJ347" i="3"/>
  <c r="EP347" i="3" s="1"/>
  <c r="EK346" i="3"/>
  <c r="EQ346" i="3" s="1"/>
  <c r="EJ346" i="3"/>
  <c r="EP346" i="3" s="1"/>
  <c r="EK345" i="3"/>
  <c r="EQ345" i="3" s="1"/>
  <c r="EJ345" i="3"/>
  <c r="EP345" i="3" s="1"/>
  <c r="EK344" i="3"/>
  <c r="EQ344" i="3" s="1"/>
  <c r="EJ344" i="3"/>
  <c r="EP344" i="3" s="1"/>
  <c r="EK343" i="3"/>
  <c r="EQ343" i="3" s="1"/>
  <c r="EJ343" i="3"/>
  <c r="EP343" i="3" s="1"/>
  <c r="EK342" i="3"/>
  <c r="EQ342" i="3" s="1"/>
  <c r="EJ342" i="3"/>
  <c r="EP342" i="3" s="1"/>
  <c r="EK341" i="3"/>
  <c r="EQ341" i="3" s="1"/>
  <c r="EJ341" i="3"/>
  <c r="EP341" i="3" s="1"/>
  <c r="EK340" i="3"/>
  <c r="EQ340" i="3" s="1"/>
  <c r="EJ340" i="3"/>
  <c r="EP340" i="3" s="1"/>
  <c r="EK339" i="3"/>
  <c r="EQ339" i="3" s="1"/>
  <c r="EJ339" i="3"/>
  <c r="EP339" i="3" s="1"/>
  <c r="EK338" i="3"/>
  <c r="EQ338" i="3" s="1"/>
  <c r="EJ338" i="3"/>
  <c r="EP338" i="3" s="1"/>
  <c r="EK333" i="3"/>
  <c r="EQ333" i="3" s="1"/>
  <c r="EJ333" i="3"/>
  <c r="EN333" i="3" s="1"/>
  <c r="EN332" i="3" s="1"/>
  <c r="EK329" i="3"/>
  <c r="EQ329" i="3" s="1"/>
  <c r="EJ329" i="3"/>
  <c r="EP329" i="3" s="1"/>
  <c r="EK328" i="3"/>
  <c r="EQ328" i="3" s="1"/>
  <c r="EJ328" i="3"/>
  <c r="EN328" i="3" s="1"/>
  <c r="EK324" i="3"/>
  <c r="EQ324" i="3" s="1"/>
  <c r="EJ324" i="3"/>
  <c r="EP324" i="3" s="1"/>
  <c r="EK323" i="3"/>
  <c r="EQ323" i="3" s="1"/>
  <c r="EJ323" i="3"/>
  <c r="EN323" i="3" s="1"/>
  <c r="EK317" i="3"/>
  <c r="EQ317" i="3" s="1"/>
  <c r="EJ317" i="3"/>
  <c r="EP317" i="3" s="1"/>
  <c r="EK305" i="3"/>
  <c r="EQ305" i="3" s="1"/>
  <c r="EJ305" i="3"/>
  <c r="EN305" i="3" s="1"/>
  <c r="EK304" i="3"/>
  <c r="EQ304" i="3" s="1"/>
  <c r="EJ304" i="3"/>
  <c r="EP304" i="3" s="1"/>
  <c r="EK303" i="3"/>
  <c r="EQ303" i="3" s="1"/>
  <c r="EJ303" i="3"/>
  <c r="EN303" i="3" s="1"/>
  <c r="EK302" i="3"/>
  <c r="EQ302" i="3" s="1"/>
  <c r="EJ302" i="3"/>
  <c r="EP302" i="3" s="1"/>
  <c r="EK301" i="3"/>
  <c r="EQ301" i="3" s="1"/>
  <c r="EJ301" i="3"/>
  <c r="EN301" i="3" s="1"/>
  <c r="EK300" i="3"/>
  <c r="EQ300" i="3" s="1"/>
  <c r="EJ300" i="3"/>
  <c r="EP300" i="3" s="1"/>
  <c r="EK299" i="3"/>
  <c r="EQ299" i="3" s="1"/>
  <c r="EJ299" i="3"/>
  <c r="EN299" i="3" s="1"/>
  <c r="EK293" i="3"/>
  <c r="EQ293" i="3" s="1"/>
  <c r="EJ293" i="3"/>
  <c r="EP293" i="3" s="1"/>
  <c r="EK292" i="3"/>
  <c r="EQ292" i="3" s="1"/>
  <c r="EJ292" i="3"/>
  <c r="EP292" i="3" s="1"/>
  <c r="EK287" i="3"/>
  <c r="EQ287" i="3" s="1"/>
  <c r="EJ287" i="3"/>
  <c r="EP287" i="3" s="1"/>
  <c r="EK274" i="3"/>
  <c r="EQ274" i="3" s="1"/>
  <c r="EJ274" i="3"/>
  <c r="EP274" i="3" s="1"/>
  <c r="EK264" i="3"/>
  <c r="EQ264" i="3" s="1"/>
  <c r="EJ264" i="3"/>
  <c r="EP264" i="3" s="1"/>
  <c r="EK260" i="3"/>
  <c r="EQ260" i="3" s="1"/>
  <c r="EJ260" i="3"/>
  <c r="EN260" i="3" s="1"/>
  <c r="EK259" i="3"/>
  <c r="EQ259" i="3" s="1"/>
  <c r="EJ259" i="3"/>
  <c r="EP259" i="3" s="1"/>
  <c r="EK254" i="3"/>
  <c r="EQ254" i="3" s="1"/>
  <c r="EJ254" i="3"/>
  <c r="EN254" i="3" s="1"/>
  <c r="EK249" i="3"/>
  <c r="EQ249" i="3" s="1"/>
  <c r="EJ249" i="3"/>
  <c r="EP249" i="3" s="1"/>
  <c r="EK245" i="3"/>
  <c r="EQ245" i="3" s="1"/>
  <c r="EJ245" i="3"/>
  <c r="EN245" i="3" s="1"/>
  <c r="EK244" i="3"/>
  <c r="EQ244" i="3" s="1"/>
  <c r="EJ244" i="3"/>
  <c r="EP244" i="3" s="1"/>
  <c r="EK239" i="3"/>
  <c r="EQ239" i="3" s="1"/>
  <c r="EJ239" i="3"/>
  <c r="EN239" i="3" s="1"/>
  <c r="EK234" i="3"/>
  <c r="EQ234" i="3" s="1"/>
  <c r="EJ234" i="3"/>
  <c r="EP234" i="3" s="1"/>
  <c r="EK229" i="3"/>
  <c r="EQ229" i="3" s="1"/>
  <c r="EJ229" i="3"/>
  <c r="EN229" i="3" s="1"/>
  <c r="EK222" i="3"/>
  <c r="EQ222" i="3" s="1"/>
  <c r="EJ222" i="3"/>
  <c r="EP222" i="3" s="1"/>
  <c r="EK206" i="3"/>
  <c r="EQ206" i="3" s="1"/>
  <c r="EJ206" i="3"/>
  <c r="EN206" i="3" s="1"/>
  <c r="EK199" i="3"/>
  <c r="EQ199" i="3" s="1"/>
  <c r="EJ199" i="3"/>
  <c r="EP199" i="3" s="1"/>
  <c r="EK189" i="3"/>
  <c r="EQ189" i="3" s="1"/>
  <c r="EJ189" i="3"/>
  <c r="EN189" i="3" s="1"/>
  <c r="EK188" i="3"/>
  <c r="EQ188" i="3" s="1"/>
  <c r="EJ188" i="3"/>
  <c r="EP188" i="3" s="1"/>
  <c r="EK187" i="3"/>
  <c r="EQ187" i="3" s="1"/>
  <c r="EJ187" i="3"/>
  <c r="EN187" i="3" s="1"/>
  <c r="EK186" i="3"/>
  <c r="EQ186" i="3" s="1"/>
  <c r="EJ186" i="3"/>
  <c r="EP186" i="3" s="1"/>
  <c r="EK185" i="3"/>
  <c r="EQ185" i="3" s="1"/>
  <c r="EJ185" i="3"/>
  <c r="EN185" i="3" s="1"/>
  <c r="EK184" i="3"/>
  <c r="EQ184" i="3" s="1"/>
  <c r="EJ184" i="3"/>
  <c r="EP184" i="3" s="1"/>
  <c r="EK183" i="3"/>
  <c r="EQ183" i="3" s="1"/>
  <c r="EJ183" i="3"/>
  <c r="EP183" i="3" s="1"/>
  <c r="EK182" i="3"/>
  <c r="EQ182" i="3" s="1"/>
  <c r="EJ182" i="3"/>
  <c r="EN182" i="3" s="1"/>
  <c r="EK181" i="3"/>
  <c r="EQ181" i="3" s="1"/>
  <c r="EJ181" i="3"/>
  <c r="EP181" i="3" s="1"/>
  <c r="EK176" i="3"/>
  <c r="EQ176" i="3" s="1"/>
  <c r="EJ176" i="3"/>
  <c r="EN176" i="3" s="1"/>
  <c r="EK175" i="3"/>
  <c r="EQ175" i="3" s="1"/>
  <c r="EJ175" i="3"/>
  <c r="EP175" i="3" s="1"/>
  <c r="EK174" i="3"/>
  <c r="EQ174" i="3" s="1"/>
  <c r="EJ174" i="3"/>
  <c r="EN174" i="3" s="1"/>
  <c r="EK173" i="3"/>
  <c r="EQ173" i="3" s="1"/>
  <c r="EJ173" i="3"/>
  <c r="EP173" i="3" s="1"/>
  <c r="EK170" i="3"/>
  <c r="EQ170" i="3" s="1"/>
  <c r="EJ170" i="3"/>
  <c r="EN170" i="3" s="1"/>
  <c r="EK169" i="3"/>
  <c r="EQ169" i="3" s="1"/>
  <c r="EJ169" i="3"/>
  <c r="EP169" i="3" s="1"/>
  <c r="EK168" i="3"/>
  <c r="EQ168" i="3" s="1"/>
  <c r="EJ168" i="3"/>
  <c r="EN168" i="3" s="1"/>
  <c r="EK162" i="3"/>
  <c r="EQ162" i="3" s="1"/>
  <c r="EJ162" i="3"/>
  <c r="EP162" i="3" s="1"/>
  <c r="EK156" i="3"/>
  <c r="EQ156" i="3" s="1"/>
  <c r="EJ156" i="3"/>
  <c r="EN156" i="3" s="1"/>
  <c r="EK155" i="3"/>
  <c r="EQ155" i="3" s="1"/>
  <c r="EJ155" i="3"/>
  <c r="EP155" i="3" s="1"/>
  <c r="EK154" i="3"/>
  <c r="EQ154" i="3" s="1"/>
  <c r="EJ154" i="3"/>
  <c r="EN154" i="3" s="1"/>
  <c r="EK153" i="3"/>
  <c r="EQ153" i="3" s="1"/>
  <c r="EJ153" i="3"/>
  <c r="EP153" i="3" s="1"/>
  <c r="EK152" i="3"/>
  <c r="EO152" i="3" s="1"/>
  <c r="EJ152" i="3"/>
  <c r="EN152" i="3" s="1"/>
  <c r="EK151" i="3"/>
  <c r="EQ151" i="3" s="1"/>
  <c r="EJ151" i="3"/>
  <c r="EP151" i="3" s="1"/>
  <c r="EK150" i="3"/>
  <c r="EO150" i="3" s="1"/>
  <c r="EJ150" i="3"/>
  <c r="EN150" i="3" s="1"/>
  <c r="EK149" i="3"/>
  <c r="EQ149" i="3" s="1"/>
  <c r="EJ149" i="3"/>
  <c r="EP149" i="3" s="1"/>
  <c r="EK148" i="3"/>
  <c r="EQ148" i="3" s="1"/>
  <c r="EJ148" i="3"/>
  <c r="EN148" i="3" s="1"/>
  <c r="EK147" i="3"/>
  <c r="EO147" i="3" s="1"/>
  <c r="EJ147" i="3"/>
  <c r="EP147" i="3" s="1"/>
  <c r="EK146" i="3"/>
  <c r="EO146" i="3" s="1"/>
  <c r="EJ146" i="3"/>
  <c r="EN146" i="3" s="1"/>
  <c r="EK145" i="3"/>
  <c r="EO145" i="3" s="1"/>
  <c r="EJ145" i="3"/>
  <c r="EP145" i="3" s="1"/>
  <c r="EK144" i="3"/>
  <c r="EQ144" i="3" s="1"/>
  <c r="EJ144" i="3"/>
  <c r="EN144" i="3" s="1"/>
  <c r="EK143" i="3"/>
  <c r="EO143" i="3" s="1"/>
  <c r="EJ143" i="3"/>
  <c r="EP143" i="3" s="1"/>
  <c r="EK142" i="3"/>
  <c r="EO142" i="3" s="1"/>
  <c r="EJ142" i="3"/>
  <c r="EN142" i="3" s="1"/>
  <c r="EK141" i="3"/>
  <c r="EO141" i="3" s="1"/>
  <c r="EJ141" i="3"/>
  <c r="EP141" i="3" s="1"/>
  <c r="EK140" i="3"/>
  <c r="EQ140" i="3" s="1"/>
  <c r="EJ140" i="3"/>
  <c r="EN140" i="3" s="1"/>
  <c r="EK139" i="3"/>
  <c r="EO139" i="3" s="1"/>
  <c r="EJ139" i="3"/>
  <c r="EP139" i="3" s="1"/>
  <c r="EK138" i="3"/>
  <c r="EO138" i="3" s="1"/>
  <c r="EJ138" i="3"/>
  <c r="EN138" i="3" s="1"/>
  <c r="EK137" i="3"/>
  <c r="EQ137" i="3" s="1"/>
  <c r="EJ137" i="3"/>
  <c r="EP137" i="3" s="1"/>
  <c r="EK136" i="3"/>
  <c r="EQ136" i="3" s="1"/>
  <c r="EJ136" i="3"/>
  <c r="EP136" i="3" s="1"/>
  <c r="EK135" i="3"/>
  <c r="EQ135" i="3" s="1"/>
  <c r="EJ135" i="3"/>
  <c r="EP135" i="3" s="1"/>
  <c r="EK134" i="3"/>
  <c r="EQ134" i="3" s="1"/>
  <c r="EJ134" i="3"/>
  <c r="EN134" i="3" s="1"/>
  <c r="EK133" i="3"/>
  <c r="EQ133" i="3" s="1"/>
  <c r="EJ133" i="3"/>
  <c r="EP133" i="3" s="1"/>
  <c r="EK132" i="3"/>
  <c r="EQ132" i="3" s="1"/>
  <c r="EJ132" i="3"/>
  <c r="EN132" i="3" s="1"/>
  <c r="EK131" i="3"/>
  <c r="EQ131" i="3" s="1"/>
  <c r="EJ131" i="3"/>
  <c r="EP131" i="3" s="1"/>
  <c r="EK130" i="3"/>
  <c r="EQ130" i="3" s="1"/>
  <c r="EJ130" i="3"/>
  <c r="EN130" i="3" s="1"/>
  <c r="EK129" i="3"/>
  <c r="EQ129" i="3" s="1"/>
  <c r="EJ129" i="3"/>
  <c r="EP129" i="3" s="1"/>
  <c r="EK128" i="3"/>
  <c r="EQ128" i="3" s="1"/>
  <c r="EJ128" i="3"/>
  <c r="EN128" i="3" s="1"/>
  <c r="EK127" i="3"/>
  <c r="EQ127" i="3" s="1"/>
  <c r="EJ127" i="3"/>
  <c r="EP127" i="3" s="1"/>
  <c r="EK126" i="3"/>
  <c r="EQ126" i="3" s="1"/>
  <c r="EJ126" i="3"/>
  <c r="EN126" i="3" s="1"/>
  <c r="EK125" i="3"/>
  <c r="EQ125" i="3" s="1"/>
  <c r="EJ125" i="3"/>
  <c r="EP125" i="3" s="1"/>
  <c r="EK114" i="3"/>
  <c r="EQ114" i="3" s="1"/>
  <c r="EJ114" i="3"/>
  <c r="EN114" i="3" s="1"/>
  <c r="EK108" i="3"/>
  <c r="EQ108" i="3" s="1"/>
  <c r="EJ108" i="3"/>
  <c r="EP108" i="3" s="1"/>
  <c r="EK103" i="3"/>
  <c r="EQ103" i="3" s="1"/>
  <c r="EJ103" i="3"/>
  <c r="EN103" i="3" s="1"/>
  <c r="EK98" i="3"/>
  <c r="EQ98" i="3" s="1"/>
  <c r="EJ98" i="3"/>
  <c r="EP98" i="3" s="1"/>
  <c r="EK93" i="3"/>
  <c r="EQ93" i="3" s="1"/>
  <c r="EJ93" i="3"/>
  <c r="EN93" i="3" s="1"/>
  <c r="EK83" i="3"/>
  <c r="EQ83" i="3" s="1"/>
  <c r="EJ83" i="3"/>
  <c r="EP83" i="3" s="1"/>
  <c r="EK82" i="3"/>
  <c r="EQ82" i="3" s="1"/>
  <c r="EJ82" i="3"/>
  <c r="EN82" i="3" s="1"/>
  <c r="EK81" i="3"/>
  <c r="EQ81" i="3" s="1"/>
  <c r="EJ81" i="3"/>
  <c r="EP81" i="3" s="1"/>
  <c r="EK80" i="3"/>
  <c r="EQ80" i="3" s="1"/>
  <c r="EJ80" i="3"/>
  <c r="EN80" i="3" s="1"/>
  <c r="EK79" i="3"/>
  <c r="EQ79" i="3" s="1"/>
  <c r="EJ79" i="3"/>
  <c r="EP79" i="3" s="1"/>
  <c r="EK78" i="3"/>
  <c r="EQ78" i="3" s="1"/>
  <c r="EJ78" i="3"/>
  <c r="EN78" i="3" s="1"/>
  <c r="EK77" i="3"/>
  <c r="EQ77" i="3" s="1"/>
  <c r="EJ77" i="3"/>
  <c r="EP77" i="3" s="1"/>
  <c r="EK76" i="3"/>
  <c r="EQ76" i="3" s="1"/>
  <c r="EJ76" i="3"/>
  <c r="EN76" i="3" s="1"/>
  <c r="EK75" i="3"/>
  <c r="EQ75" i="3" s="1"/>
  <c r="EJ75" i="3"/>
  <c r="EP75" i="3" s="1"/>
  <c r="EK74" i="3"/>
  <c r="EQ74" i="3" s="1"/>
  <c r="EJ74" i="3"/>
  <c r="EN74" i="3" s="1"/>
  <c r="EK73" i="3"/>
  <c r="EQ73" i="3" s="1"/>
  <c r="EJ73" i="3"/>
  <c r="EP73" i="3" s="1"/>
  <c r="EK72" i="3"/>
  <c r="EQ72" i="3" s="1"/>
  <c r="EJ72" i="3"/>
  <c r="EN72" i="3" s="1"/>
  <c r="EK71" i="3"/>
  <c r="EQ71" i="3" s="1"/>
  <c r="EJ71" i="3"/>
  <c r="EP71" i="3" s="1"/>
  <c r="EK70" i="3"/>
  <c r="EQ70" i="3" s="1"/>
  <c r="EJ70" i="3"/>
  <c r="EN70" i="3" s="1"/>
  <c r="EK69" i="3"/>
  <c r="EQ69" i="3" s="1"/>
  <c r="EJ69" i="3"/>
  <c r="EP69" i="3" s="1"/>
  <c r="EK68" i="3"/>
  <c r="EQ68" i="3" s="1"/>
  <c r="EJ68" i="3"/>
  <c r="EN68" i="3" s="1"/>
  <c r="EK62" i="3"/>
  <c r="EJ62" i="3"/>
  <c r="EP62" i="3" s="1"/>
  <c r="EK61" i="3"/>
  <c r="EQ61" i="3" s="1"/>
  <c r="EJ61" i="3"/>
  <c r="EN61" i="3" s="1"/>
  <c r="EK60" i="3"/>
  <c r="EQ60" i="3" s="1"/>
  <c r="EJ60" i="3"/>
  <c r="EP60" i="3" s="1"/>
  <c r="EK59" i="3"/>
  <c r="EQ59" i="3" s="1"/>
  <c r="EJ59" i="3"/>
  <c r="EN59" i="3" s="1"/>
  <c r="EK46" i="3"/>
  <c r="EQ46" i="3" s="1"/>
  <c r="EJ46" i="3"/>
  <c r="EP46" i="3" s="1"/>
  <c r="EK45" i="3"/>
  <c r="EQ45" i="3" s="1"/>
  <c r="EJ45" i="3"/>
  <c r="EN45" i="3" s="1"/>
  <c r="EK44" i="3"/>
  <c r="EQ44" i="3" s="1"/>
  <c r="EJ44" i="3"/>
  <c r="EP44" i="3" s="1"/>
  <c r="EK38" i="3"/>
  <c r="EQ38" i="3" s="1"/>
  <c r="EJ38" i="3"/>
  <c r="EN38" i="3" s="1"/>
  <c r="EK32" i="3"/>
  <c r="EQ32" i="3" s="1"/>
  <c r="EJ32" i="3"/>
  <c r="EP32" i="3" s="1"/>
  <c r="EK28" i="3"/>
  <c r="EQ28" i="3" s="1"/>
  <c r="EJ28" i="3"/>
  <c r="EN28" i="3" s="1"/>
  <c r="EK23" i="3"/>
  <c r="EQ23" i="3" s="1"/>
  <c r="EJ23" i="3"/>
  <c r="EP23" i="3" s="1"/>
  <c r="EK16" i="3"/>
  <c r="EQ16" i="3" s="1"/>
  <c r="EJ16" i="3"/>
  <c r="EN16" i="3" s="1"/>
  <c r="EK15" i="3"/>
  <c r="EQ15" i="3" s="1"/>
  <c r="EJ15" i="3"/>
  <c r="EP15" i="3" s="1"/>
  <c r="EK14" i="3"/>
  <c r="EQ14" i="3" s="1"/>
  <c r="EJ14" i="3"/>
  <c r="EN14" i="3" s="1"/>
  <c r="EK13" i="3"/>
  <c r="EQ13" i="3" s="1"/>
  <c r="EJ13" i="3"/>
  <c r="EP13" i="3" s="1"/>
  <c r="EK12" i="3"/>
  <c r="EQ12" i="3" s="1"/>
  <c r="EJ12" i="3"/>
  <c r="EN12" i="3" s="1"/>
  <c r="DY363" i="3"/>
  <c r="DX363" i="3"/>
  <c r="DW363" i="3"/>
  <c r="EC363" i="3" s="1"/>
  <c r="DV363" i="3"/>
  <c r="DY362" i="3"/>
  <c r="DX362" i="3"/>
  <c r="DW362" i="3"/>
  <c r="EC362" i="3" s="1"/>
  <c r="DV362" i="3"/>
  <c r="DY361" i="3"/>
  <c r="DX361" i="3"/>
  <c r="DW361" i="3"/>
  <c r="EC361" i="3" s="1"/>
  <c r="DV361" i="3"/>
  <c r="DY360" i="3"/>
  <c r="DX360" i="3"/>
  <c r="DW360" i="3"/>
  <c r="EC360" i="3" s="1"/>
  <c r="DV360" i="3"/>
  <c r="DY359" i="3"/>
  <c r="DX359" i="3"/>
  <c r="DW359" i="3"/>
  <c r="EC359" i="3" s="1"/>
  <c r="DV359" i="3"/>
  <c r="DY352" i="3"/>
  <c r="DX352" i="3"/>
  <c r="DW352" i="3"/>
  <c r="EC352" i="3" s="1"/>
  <c r="DV352" i="3"/>
  <c r="DY349" i="3"/>
  <c r="DX349" i="3"/>
  <c r="DW349" i="3"/>
  <c r="EC349" i="3" s="1"/>
  <c r="DV349" i="3"/>
  <c r="DY348" i="3"/>
  <c r="DX348" i="3"/>
  <c r="DW348" i="3"/>
  <c r="EC348" i="3" s="1"/>
  <c r="DV348" i="3"/>
  <c r="DY347" i="3"/>
  <c r="DX347" i="3"/>
  <c r="DW347" i="3"/>
  <c r="EC347" i="3" s="1"/>
  <c r="DV347" i="3"/>
  <c r="DY346" i="3"/>
  <c r="DX346" i="3"/>
  <c r="DW346" i="3"/>
  <c r="EC346" i="3" s="1"/>
  <c r="DV346" i="3"/>
  <c r="DY345" i="3"/>
  <c r="DX345" i="3"/>
  <c r="DW345" i="3"/>
  <c r="EC345" i="3" s="1"/>
  <c r="DV345" i="3"/>
  <c r="DY344" i="3"/>
  <c r="DX344" i="3"/>
  <c r="DW344" i="3"/>
  <c r="EC344" i="3" s="1"/>
  <c r="DV344" i="3"/>
  <c r="DY343" i="3"/>
  <c r="DX343" i="3"/>
  <c r="DW343" i="3"/>
  <c r="EC343" i="3" s="1"/>
  <c r="DV343" i="3"/>
  <c r="DY342" i="3"/>
  <c r="DX342" i="3"/>
  <c r="DW342" i="3"/>
  <c r="EC342" i="3" s="1"/>
  <c r="DV342" i="3"/>
  <c r="DY341" i="3"/>
  <c r="DX341" i="3"/>
  <c r="DW341" i="3"/>
  <c r="EC341" i="3" s="1"/>
  <c r="DV341" i="3"/>
  <c r="DY340" i="3"/>
  <c r="DX340" i="3"/>
  <c r="DW340" i="3"/>
  <c r="EC340" i="3" s="1"/>
  <c r="DV340" i="3"/>
  <c r="DY339" i="3"/>
  <c r="DX339" i="3"/>
  <c r="DW339" i="3"/>
  <c r="EC339" i="3" s="1"/>
  <c r="DV339" i="3"/>
  <c r="DY338" i="3"/>
  <c r="DX338" i="3"/>
  <c r="DW338" i="3"/>
  <c r="EC338" i="3" s="1"/>
  <c r="DV338" i="3"/>
  <c r="DY333" i="3"/>
  <c r="DY332" i="3" s="1"/>
  <c r="DX333" i="3"/>
  <c r="DX332" i="3" s="1"/>
  <c r="DW333" i="3"/>
  <c r="EC333" i="3" s="1"/>
  <c r="DV333" i="3"/>
  <c r="DY329" i="3"/>
  <c r="DX329" i="3"/>
  <c r="DW329" i="3"/>
  <c r="EC329" i="3" s="1"/>
  <c r="DV329" i="3"/>
  <c r="DY328" i="3"/>
  <c r="DX328" i="3"/>
  <c r="DW328" i="3"/>
  <c r="EC328" i="3" s="1"/>
  <c r="DV328" i="3"/>
  <c r="DY324" i="3"/>
  <c r="DX324" i="3"/>
  <c r="DW324" i="3"/>
  <c r="EC324" i="3" s="1"/>
  <c r="DV324" i="3"/>
  <c r="DY323" i="3"/>
  <c r="DX323" i="3"/>
  <c r="DW323" i="3"/>
  <c r="EC323" i="3" s="1"/>
  <c r="DV323" i="3"/>
  <c r="DY317" i="3"/>
  <c r="DX317" i="3"/>
  <c r="DW317" i="3"/>
  <c r="EC317" i="3" s="1"/>
  <c r="DV317" i="3"/>
  <c r="DY305" i="3"/>
  <c r="DX305" i="3"/>
  <c r="DW305" i="3"/>
  <c r="EC305" i="3" s="1"/>
  <c r="DV305" i="3"/>
  <c r="DY304" i="3"/>
  <c r="DX304" i="3"/>
  <c r="DW304" i="3"/>
  <c r="EC304" i="3" s="1"/>
  <c r="DV304" i="3"/>
  <c r="DY303" i="3"/>
  <c r="DX303" i="3"/>
  <c r="DW303" i="3"/>
  <c r="EC303" i="3" s="1"/>
  <c r="DV303" i="3"/>
  <c r="DY302" i="3"/>
  <c r="DX302" i="3"/>
  <c r="DW302" i="3"/>
  <c r="DV302" i="3"/>
  <c r="DY301" i="3"/>
  <c r="DX301" i="3"/>
  <c r="DW301" i="3"/>
  <c r="DV301" i="3"/>
  <c r="DY300" i="3"/>
  <c r="DX300" i="3"/>
  <c r="DW300" i="3"/>
  <c r="DV300" i="3"/>
  <c r="DY299" i="3"/>
  <c r="DX299" i="3"/>
  <c r="DW299" i="3"/>
  <c r="DV299" i="3"/>
  <c r="DY293" i="3"/>
  <c r="DX293" i="3"/>
  <c r="DW293" i="3"/>
  <c r="DV293" i="3"/>
  <c r="DY292" i="3"/>
  <c r="DX292" i="3"/>
  <c r="DW292" i="3"/>
  <c r="DV292" i="3"/>
  <c r="DY287" i="3"/>
  <c r="DX287" i="3"/>
  <c r="DW287" i="3"/>
  <c r="DV287" i="3"/>
  <c r="DY274" i="3"/>
  <c r="DX274" i="3"/>
  <c r="DW274" i="3"/>
  <c r="DV274" i="3"/>
  <c r="DY264" i="3"/>
  <c r="DX264" i="3"/>
  <c r="DW264" i="3"/>
  <c r="DV264" i="3"/>
  <c r="DY260" i="3"/>
  <c r="DX260" i="3"/>
  <c r="DW260" i="3"/>
  <c r="DV260" i="3"/>
  <c r="DY259" i="3"/>
  <c r="DX259" i="3"/>
  <c r="DW259" i="3"/>
  <c r="DV259" i="3"/>
  <c r="DY254" i="3"/>
  <c r="DX254" i="3"/>
  <c r="DW254" i="3"/>
  <c r="DV254" i="3"/>
  <c r="DY249" i="3"/>
  <c r="DX249" i="3"/>
  <c r="DW249" i="3"/>
  <c r="DV249" i="3"/>
  <c r="DY245" i="3"/>
  <c r="DX245" i="3"/>
  <c r="DW245" i="3"/>
  <c r="DV245" i="3"/>
  <c r="DY244" i="3"/>
  <c r="DX244" i="3"/>
  <c r="DW244" i="3"/>
  <c r="DV244" i="3"/>
  <c r="DY239" i="3"/>
  <c r="DX239" i="3"/>
  <c r="DW239" i="3"/>
  <c r="DV239" i="3"/>
  <c r="DY234" i="3"/>
  <c r="DX234" i="3"/>
  <c r="DW234" i="3"/>
  <c r="DV234" i="3"/>
  <c r="DY229" i="3"/>
  <c r="DX229" i="3"/>
  <c r="DW229" i="3"/>
  <c r="DV229" i="3"/>
  <c r="DY222" i="3"/>
  <c r="DX222" i="3"/>
  <c r="DW222" i="3"/>
  <c r="DV222" i="3"/>
  <c r="DY206" i="3"/>
  <c r="DX206" i="3"/>
  <c r="DW206" i="3"/>
  <c r="DV206" i="3"/>
  <c r="DY199" i="3"/>
  <c r="DX199" i="3"/>
  <c r="DW199" i="3"/>
  <c r="DV199" i="3"/>
  <c r="DY189" i="3"/>
  <c r="DX189" i="3"/>
  <c r="DW189" i="3"/>
  <c r="DV189" i="3"/>
  <c r="DY188" i="3"/>
  <c r="DX188" i="3"/>
  <c r="DW188" i="3"/>
  <c r="DV188" i="3"/>
  <c r="DY187" i="3"/>
  <c r="DX187" i="3"/>
  <c r="DW187" i="3"/>
  <c r="DV187" i="3"/>
  <c r="DY186" i="3"/>
  <c r="DX186" i="3"/>
  <c r="DW186" i="3"/>
  <c r="DV186" i="3"/>
  <c r="DY185" i="3"/>
  <c r="DX185" i="3"/>
  <c r="DW185" i="3"/>
  <c r="DV185" i="3"/>
  <c r="DY184" i="3"/>
  <c r="DX184" i="3"/>
  <c r="DW184" i="3"/>
  <c r="DV184" i="3"/>
  <c r="DY183" i="3"/>
  <c r="DX183" i="3"/>
  <c r="DW183" i="3"/>
  <c r="DV183" i="3"/>
  <c r="DY182" i="3"/>
  <c r="DX182" i="3"/>
  <c r="DW182" i="3"/>
  <c r="DV182" i="3"/>
  <c r="DY181" i="3"/>
  <c r="DX181" i="3"/>
  <c r="DW181" i="3"/>
  <c r="DV181" i="3"/>
  <c r="DY176" i="3"/>
  <c r="DX176" i="3"/>
  <c r="DW176" i="3"/>
  <c r="DV176" i="3"/>
  <c r="DY175" i="3"/>
  <c r="DX175" i="3"/>
  <c r="DW175" i="3"/>
  <c r="DV175" i="3"/>
  <c r="DY174" i="3"/>
  <c r="DX174" i="3"/>
  <c r="DW174" i="3"/>
  <c r="DV174" i="3"/>
  <c r="DY173" i="3"/>
  <c r="DX173" i="3"/>
  <c r="DW173" i="3"/>
  <c r="DV173" i="3"/>
  <c r="DY170" i="3"/>
  <c r="DX170" i="3"/>
  <c r="DW170" i="3"/>
  <c r="DV170" i="3"/>
  <c r="DY169" i="3"/>
  <c r="DX169" i="3"/>
  <c r="DW169" i="3"/>
  <c r="DV169" i="3"/>
  <c r="DY168" i="3"/>
  <c r="DX168" i="3"/>
  <c r="DW168" i="3"/>
  <c r="DV168" i="3"/>
  <c r="DY162" i="3"/>
  <c r="DX162" i="3"/>
  <c r="DW162" i="3"/>
  <c r="DV162" i="3"/>
  <c r="DY156" i="3"/>
  <c r="DX156" i="3"/>
  <c r="DW156" i="3"/>
  <c r="DV156" i="3"/>
  <c r="DY155" i="3"/>
  <c r="DX155" i="3"/>
  <c r="DW155" i="3"/>
  <c r="DV155" i="3"/>
  <c r="DY154" i="3"/>
  <c r="DX154" i="3"/>
  <c r="DW154" i="3"/>
  <c r="DV154" i="3"/>
  <c r="DY153" i="3"/>
  <c r="DX153" i="3"/>
  <c r="DW153" i="3"/>
  <c r="DV153" i="3"/>
  <c r="DY152" i="3"/>
  <c r="DX152" i="3"/>
  <c r="DW152" i="3"/>
  <c r="DV152" i="3"/>
  <c r="DY151" i="3"/>
  <c r="DX151" i="3"/>
  <c r="DW151" i="3"/>
  <c r="DV151" i="3"/>
  <c r="DY150" i="3"/>
  <c r="DX150" i="3"/>
  <c r="DW150" i="3"/>
  <c r="EC150" i="3" s="1"/>
  <c r="DV150" i="3"/>
  <c r="DY149" i="3"/>
  <c r="DX149" i="3"/>
  <c r="DW149" i="3"/>
  <c r="DV149" i="3"/>
  <c r="EB149" i="3" s="1"/>
  <c r="DY148" i="3"/>
  <c r="DX148" i="3"/>
  <c r="DW148" i="3"/>
  <c r="EC148" i="3" s="1"/>
  <c r="DV148" i="3"/>
  <c r="EB148" i="3" s="1"/>
  <c r="DY147" i="3"/>
  <c r="DX147" i="3"/>
  <c r="DW147" i="3"/>
  <c r="DV147" i="3"/>
  <c r="DY146" i="3"/>
  <c r="DX146" i="3"/>
  <c r="DW146" i="3"/>
  <c r="EC146" i="3" s="1"/>
  <c r="DV146" i="3"/>
  <c r="EB146" i="3" s="1"/>
  <c r="DY145" i="3"/>
  <c r="DX145" i="3"/>
  <c r="DW145" i="3"/>
  <c r="EC145" i="3" s="1"/>
  <c r="DV145" i="3"/>
  <c r="EB145" i="3" s="1"/>
  <c r="DY144" i="3"/>
  <c r="DX144" i="3"/>
  <c r="DW144" i="3"/>
  <c r="EC144" i="3" s="1"/>
  <c r="DV144" i="3"/>
  <c r="DY143" i="3"/>
  <c r="DX143" i="3"/>
  <c r="DW143" i="3"/>
  <c r="DV143" i="3"/>
  <c r="DY142" i="3"/>
  <c r="DX142" i="3"/>
  <c r="DW142" i="3"/>
  <c r="EC142" i="3" s="1"/>
  <c r="DV142" i="3"/>
  <c r="EB142" i="3" s="1"/>
  <c r="DY141" i="3"/>
  <c r="DX141" i="3"/>
  <c r="DW141" i="3"/>
  <c r="EC141" i="3" s="1"/>
  <c r="DV141" i="3"/>
  <c r="EB141" i="3" s="1"/>
  <c r="DY140" i="3"/>
  <c r="DX140" i="3"/>
  <c r="DW140" i="3"/>
  <c r="EC140" i="3" s="1"/>
  <c r="DV140" i="3"/>
  <c r="EB140" i="3" s="1"/>
  <c r="DY139" i="3"/>
  <c r="DX139" i="3"/>
  <c r="DW139" i="3"/>
  <c r="DV139" i="3"/>
  <c r="DY138" i="3"/>
  <c r="DX138" i="3"/>
  <c r="DW138" i="3"/>
  <c r="EC138" i="3" s="1"/>
  <c r="DV138" i="3"/>
  <c r="EB138" i="3" s="1"/>
  <c r="DY137" i="3"/>
  <c r="DX137" i="3"/>
  <c r="DW137" i="3"/>
  <c r="DV137" i="3"/>
  <c r="DY136" i="3"/>
  <c r="DX136" i="3"/>
  <c r="DW136" i="3"/>
  <c r="DV136" i="3"/>
  <c r="DY135" i="3"/>
  <c r="DX135" i="3"/>
  <c r="DW135" i="3"/>
  <c r="DV135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30" i="3"/>
  <c r="DX130" i="3"/>
  <c r="DW130" i="3"/>
  <c r="DV130" i="3"/>
  <c r="DY129" i="3"/>
  <c r="DX129" i="3"/>
  <c r="DW129" i="3"/>
  <c r="DV129" i="3"/>
  <c r="DY128" i="3"/>
  <c r="DX128" i="3"/>
  <c r="DW128" i="3"/>
  <c r="DV128" i="3"/>
  <c r="DY127" i="3"/>
  <c r="DX127" i="3"/>
  <c r="DW127" i="3"/>
  <c r="DV127" i="3"/>
  <c r="DY126" i="3"/>
  <c r="DX126" i="3"/>
  <c r="DW126" i="3"/>
  <c r="DV126" i="3"/>
  <c r="DY125" i="3"/>
  <c r="DX125" i="3"/>
  <c r="DW125" i="3"/>
  <c r="DV125" i="3"/>
  <c r="DY114" i="3"/>
  <c r="DX114" i="3"/>
  <c r="DW114" i="3"/>
  <c r="DV114" i="3"/>
  <c r="DY108" i="3"/>
  <c r="DX108" i="3"/>
  <c r="DW108" i="3"/>
  <c r="DV108" i="3"/>
  <c r="DY103" i="3"/>
  <c r="DX103" i="3"/>
  <c r="DW103" i="3"/>
  <c r="DV103" i="3"/>
  <c r="DY98" i="3"/>
  <c r="DX98" i="3"/>
  <c r="DW98" i="3"/>
  <c r="DV98" i="3"/>
  <c r="DY93" i="3"/>
  <c r="DX93" i="3"/>
  <c r="DW93" i="3"/>
  <c r="EC93" i="3" s="1"/>
  <c r="DV93" i="3"/>
  <c r="DY83" i="3"/>
  <c r="DX83" i="3"/>
  <c r="DW83" i="3"/>
  <c r="DV83" i="3"/>
  <c r="DY82" i="3"/>
  <c r="DX82" i="3"/>
  <c r="DW82" i="3"/>
  <c r="DV82" i="3"/>
  <c r="DY81" i="3"/>
  <c r="DX81" i="3"/>
  <c r="DW81" i="3"/>
  <c r="DV81" i="3"/>
  <c r="DY80" i="3"/>
  <c r="DX80" i="3"/>
  <c r="DW80" i="3"/>
  <c r="DV80" i="3"/>
  <c r="DY79" i="3"/>
  <c r="DX79" i="3"/>
  <c r="DW79" i="3"/>
  <c r="DV79" i="3"/>
  <c r="DY78" i="3"/>
  <c r="DX78" i="3"/>
  <c r="DW78" i="3"/>
  <c r="DV78" i="3"/>
  <c r="DY77" i="3"/>
  <c r="DX77" i="3"/>
  <c r="DW77" i="3"/>
  <c r="EC77" i="3" s="1"/>
  <c r="DV77" i="3"/>
  <c r="DY76" i="3"/>
  <c r="DX76" i="3"/>
  <c r="DW76" i="3"/>
  <c r="DV76" i="3"/>
  <c r="DY75" i="3"/>
  <c r="DX75" i="3"/>
  <c r="DW75" i="3"/>
  <c r="DV75" i="3"/>
  <c r="DY74" i="3"/>
  <c r="DX74" i="3"/>
  <c r="DW74" i="3"/>
  <c r="EC74" i="3" s="1"/>
  <c r="DV74" i="3"/>
  <c r="DY73" i="3"/>
  <c r="DX73" i="3"/>
  <c r="DW73" i="3"/>
  <c r="EC73" i="3" s="1"/>
  <c r="DV73" i="3"/>
  <c r="DY72" i="3"/>
  <c r="DX72" i="3"/>
  <c r="DW72" i="3"/>
  <c r="DV72" i="3"/>
  <c r="DY71" i="3"/>
  <c r="DX71" i="3"/>
  <c r="DW71" i="3"/>
  <c r="DV71" i="3"/>
  <c r="DY70" i="3"/>
  <c r="DX70" i="3"/>
  <c r="DW70" i="3"/>
  <c r="EC70" i="3" s="1"/>
  <c r="DV70" i="3"/>
  <c r="DY69" i="3"/>
  <c r="DX69" i="3"/>
  <c r="DW69" i="3"/>
  <c r="EC69" i="3" s="1"/>
  <c r="DV69" i="3"/>
  <c r="DY68" i="3"/>
  <c r="DX68" i="3"/>
  <c r="DW68" i="3"/>
  <c r="DV68" i="3"/>
  <c r="DY62" i="3"/>
  <c r="DX62" i="3"/>
  <c r="DW62" i="3"/>
  <c r="DV62" i="3"/>
  <c r="DY61" i="3"/>
  <c r="DX61" i="3"/>
  <c r="DW61" i="3"/>
  <c r="EC61" i="3" s="1"/>
  <c r="DV61" i="3"/>
  <c r="DY60" i="3"/>
  <c r="DX60" i="3"/>
  <c r="DW60" i="3"/>
  <c r="EC60" i="3" s="1"/>
  <c r="DV60" i="3"/>
  <c r="DY59" i="3"/>
  <c r="DX59" i="3"/>
  <c r="DW59" i="3"/>
  <c r="DV59" i="3"/>
  <c r="DY46" i="3"/>
  <c r="DX46" i="3"/>
  <c r="DW46" i="3"/>
  <c r="DV46" i="3"/>
  <c r="DY45" i="3"/>
  <c r="DX45" i="3"/>
  <c r="DW45" i="3"/>
  <c r="EC45" i="3" s="1"/>
  <c r="DV45" i="3"/>
  <c r="DY44" i="3"/>
  <c r="DX44" i="3"/>
  <c r="DW44" i="3"/>
  <c r="EC44" i="3" s="1"/>
  <c r="DV44" i="3"/>
  <c r="DY38" i="3"/>
  <c r="DX38" i="3"/>
  <c r="DW38" i="3"/>
  <c r="DV38" i="3"/>
  <c r="DY32" i="3"/>
  <c r="DX32" i="3"/>
  <c r="DW32" i="3"/>
  <c r="DV32" i="3"/>
  <c r="DY28" i="3"/>
  <c r="DX28" i="3"/>
  <c r="DW28" i="3"/>
  <c r="EC28" i="3" s="1"/>
  <c r="DV28" i="3"/>
  <c r="DY23" i="3"/>
  <c r="DX23" i="3"/>
  <c r="DW23" i="3"/>
  <c r="EC23" i="3" s="1"/>
  <c r="DV23" i="3"/>
  <c r="DY16" i="3"/>
  <c r="DX16" i="3"/>
  <c r="DW16" i="3"/>
  <c r="DV16" i="3"/>
  <c r="DY15" i="3"/>
  <c r="DX15" i="3"/>
  <c r="DW15" i="3"/>
  <c r="DV15" i="3"/>
  <c r="DY14" i="3"/>
  <c r="DX14" i="3"/>
  <c r="DW14" i="3"/>
  <c r="EC14" i="3" s="1"/>
  <c r="DV14" i="3"/>
  <c r="DY13" i="3"/>
  <c r="DX13" i="3"/>
  <c r="DW13" i="3"/>
  <c r="EC13" i="3" s="1"/>
  <c r="DV13" i="3"/>
  <c r="DY12" i="3"/>
  <c r="DX12" i="3"/>
  <c r="DW12" i="3"/>
  <c r="DV12" i="3"/>
  <c r="DK363" i="3"/>
  <c r="DJ363" i="3"/>
  <c r="DI363" i="3"/>
  <c r="DO363" i="3" s="1"/>
  <c r="DH363" i="3"/>
  <c r="DN363" i="3" s="1"/>
  <c r="DK362" i="3"/>
  <c r="DJ362" i="3"/>
  <c r="DI362" i="3"/>
  <c r="DO362" i="3" s="1"/>
  <c r="DH362" i="3"/>
  <c r="DN362" i="3" s="1"/>
  <c r="DK361" i="3"/>
  <c r="DJ361" i="3"/>
  <c r="DI361" i="3"/>
  <c r="DO361" i="3" s="1"/>
  <c r="DH361" i="3"/>
  <c r="DN361" i="3" s="1"/>
  <c r="DK360" i="3"/>
  <c r="DJ360" i="3"/>
  <c r="DI360" i="3"/>
  <c r="DO360" i="3" s="1"/>
  <c r="DH360" i="3"/>
  <c r="DN360" i="3" s="1"/>
  <c r="DK359" i="3"/>
  <c r="DJ359" i="3"/>
  <c r="DI359" i="3"/>
  <c r="DO359" i="3" s="1"/>
  <c r="DH359" i="3"/>
  <c r="DN359" i="3" s="1"/>
  <c r="DK352" i="3"/>
  <c r="DJ352" i="3"/>
  <c r="DI352" i="3"/>
  <c r="DO352" i="3" s="1"/>
  <c r="DH352" i="3"/>
  <c r="DN352" i="3" s="1"/>
  <c r="DK349" i="3"/>
  <c r="DJ349" i="3"/>
  <c r="DI349" i="3"/>
  <c r="DO349" i="3" s="1"/>
  <c r="DH349" i="3"/>
  <c r="DN349" i="3" s="1"/>
  <c r="DK348" i="3"/>
  <c r="DJ348" i="3"/>
  <c r="DI348" i="3"/>
  <c r="DO348" i="3" s="1"/>
  <c r="DH348" i="3"/>
  <c r="DN348" i="3" s="1"/>
  <c r="DK347" i="3"/>
  <c r="DJ347" i="3"/>
  <c r="DI347" i="3"/>
  <c r="DO347" i="3" s="1"/>
  <c r="DH347" i="3"/>
  <c r="DN347" i="3" s="1"/>
  <c r="DK346" i="3"/>
  <c r="DJ346" i="3"/>
  <c r="DI346" i="3"/>
  <c r="DO346" i="3" s="1"/>
  <c r="DH346" i="3"/>
  <c r="DN346" i="3" s="1"/>
  <c r="DK345" i="3"/>
  <c r="DJ345" i="3"/>
  <c r="DI345" i="3"/>
  <c r="DO345" i="3" s="1"/>
  <c r="DH345" i="3"/>
  <c r="DN345" i="3" s="1"/>
  <c r="DK344" i="3"/>
  <c r="DJ344" i="3"/>
  <c r="DI344" i="3"/>
  <c r="DO344" i="3" s="1"/>
  <c r="DH344" i="3"/>
  <c r="DN344" i="3" s="1"/>
  <c r="DK343" i="3"/>
  <c r="DJ343" i="3"/>
  <c r="DI343" i="3"/>
  <c r="DO343" i="3" s="1"/>
  <c r="DH343" i="3"/>
  <c r="DN343" i="3" s="1"/>
  <c r="DK342" i="3"/>
  <c r="DJ342" i="3"/>
  <c r="DI342" i="3"/>
  <c r="DO342" i="3" s="1"/>
  <c r="DH342" i="3"/>
  <c r="DN342" i="3" s="1"/>
  <c r="DK341" i="3"/>
  <c r="DJ341" i="3"/>
  <c r="DI341" i="3"/>
  <c r="DO341" i="3" s="1"/>
  <c r="DH341" i="3"/>
  <c r="DN341" i="3" s="1"/>
  <c r="DK340" i="3"/>
  <c r="DJ340" i="3"/>
  <c r="DI340" i="3"/>
  <c r="DO340" i="3" s="1"/>
  <c r="DH340" i="3"/>
  <c r="DN340" i="3" s="1"/>
  <c r="DK339" i="3"/>
  <c r="DJ339" i="3"/>
  <c r="DI339" i="3"/>
  <c r="DO339" i="3" s="1"/>
  <c r="DH339" i="3"/>
  <c r="DN339" i="3" s="1"/>
  <c r="DK338" i="3"/>
  <c r="DJ338" i="3"/>
  <c r="DI338" i="3"/>
  <c r="DO338" i="3" s="1"/>
  <c r="DH338" i="3"/>
  <c r="DN338" i="3" s="1"/>
  <c r="DK333" i="3"/>
  <c r="DK332" i="3" s="1"/>
  <c r="DJ333" i="3"/>
  <c r="DJ332" i="3" s="1"/>
  <c r="DI333" i="3"/>
  <c r="DO333" i="3" s="1"/>
  <c r="DH333" i="3"/>
  <c r="DN333" i="3" s="1"/>
  <c r="DK329" i="3"/>
  <c r="DJ329" i="3"/>
  <c r="DI329" i="3"/>
  <c r="DO329" i="3" s="1"/>
  <c r="DH329" i="3"/>
  <c r="DN329" i="3" s="1"/>
  <c r="DK328" i="3"/>
  <c r="DJ328" i="3"/>
  <c r="DI328" i="3"/>
  <c r="DO328" i="3" s="1"/>
  <c r="DH328" i="3"/>
  <c r="DN328" i="3" s="1"/>
  <c r="DK324" i="3"/>
  <c r="DJ324" i="3"/>
  <c r="DI324" i="3"/>
  <c r="DO324" i="3" s="1"/>
  <c r="DH324" i="3"/>
  <c r="DN324" i="3" s="1"/>
  <c r="DK323" i="3"/>
  <c r="DJ323" i="3"/>
  <c r="DI323" i="3"/>
  <c r="DO323" i="3" s="1"/>
  <c r="DH323" i="3"/>
  <c r="DN323" i="3" s="1"/>
  <c r="DK317" i="3"/>
  <c r="DJ317" i="3"/>
  <c r="DI317" i="3"/>
  <c r="DO317" i="3" s="1"/>
  <c r="DH317" i="3"/>
  <c r="DN317" i="3" s="1"/>
  <c r="DK305" i="3"/>
  <c r="DJ305" i="3"/>
  <c r="DI305" i="3"/>
  <c r="DO305" i="3" s="1"/>
  <c r="DH305" i="3"/>
  <c r="DN305" i="3" s="1"/>
  <c r="DK304" i="3"/>
  <c r="DJ304" i="3"/>
  <c r="DI304" i="3"/>
  <c r="DO304" i="3" s="1"/>
  <c r="DH304" i="3"/>
  <c r="DN304" i="3" s="1"/>
  <c r="DK303" i="3"/>
  <c r="DJ303" i="3"/>
  <c r="DI303" i="3"/>
  <c r="DO303" i="3" s="1"/>
  <c r="DH303" i="3"/>
  <c r="DN303" i="3" s="1"/>
  <c r="DK302" i="3"/>
  <c r="DJ302" i="3"/>
  <c r="DI302" i="3"/>
  <c r="DO302" i="3" s="1"/>
  <c r="DH302" i="3"/>
  <c r="DN302" i="3" s="1"/>
  <c r="DK301" i="3"/>
  <c r="DJ301" i="3"/>
  <c r="DI301" i="3"/>
  <c r="DO301" i="3" s="1"/>
  <c r="DH301" i="3"/>
  <c r="DN301" i="3" s="1"/>
  <c r="DK300" i="3"/>
  <c r="DJ300" i="3"/>
  <c r="DI300" i="3"/>
  <c r="DO300" i="3" s="1"/>
  <c r="DH300" i="3"/>
  <c r="DN300" i="3" s="1"/>
  <c r="DK299" i="3"/>
  <c r="DJ299" i="3"/>
  <c r="DI299" i="3"/>
  <c r="DO299" i="3" s="1"/>
  <c r="DH299" i="3"/>
  <c r="DN299" i="3" s="1"/>
  <c r="DK293" i="3"/>
  <c r="DJ293" i="3"/>
  <c r="DI293" i="3"/>
  <c r="DO293" i="3" s="1"/>
  <c r="DH293" i="3"/>
  <c r="DN293" i="3" s="1"/>
  <c r="DK292" i="3"/>
  <c r="DJ292" i="3"/>
  <c r="DI292" i="3"/>
  <c r="DO292" i="3" s="1"/>
  <c r="DH292" i="3"/>
  <c r="DN292" i="3" s="1"/>
  <c r="DK287" i="3"/>
  <c r="DJ287" i="3"/>
  <c r="DI287" i="3"/>
  <c r="DO287" i="3" s="1"/>
  <c r="DH287" i="3"/>
  <c r="DN287" i="3" s="1"/>
  <c r="DK274" i="3"/>
  <c r="DJ274" i="3"/>
  <c r="DI274" i="3"/>
  <c r="DO274" i="3" s="1"/>
  <c r="DH274" i="3"/>
  <c r="DN274" i="3" s="1"/>
  <c r="DK264" i="3"/>
  <c r="DJ264" i="3"/>
  <c r="DI264" i="3"/>
  <c r="DO264" i="3" s="1"/>
  <c r="DH264" i="3"/>
  <c r="DN264" i="3" s="1"/>
  <c r="DK260" i="3"/>
  <c r="DJ260" i="3"/>
  <c r="DI260" i="3"/>
  <c r="DO260" i="3" s="1"/>
  <c r="DH260" i="3"/>
  <c r="DN260" i="3" s="1"/>
  <c r="DK259" i="3"/>
  <c r="DJ259" i="3"/>
  <c r="DI259" i="3"/>
  <c r="DO259" i="3" s="1"/>
  <c r="DH259" i="3"/>
  <c r="DN259" i="3" s="1"/>
  <c r="DK254" i="3"/>
  <c r="DJ254" i="3"/>
  <c r="DI254" i="3"/>
  <c r="DO254" i="3" s="1"/>
  <c r="DH254" i="3"/>
  <c r="DN254" i="3" s="1"/>
  <c r="DK249" i="3"/>
  <c r="DJ249" i="3"/>
  <c r="DI249" i="3"/>
  <c r="DO249" i="3" s="1"/>
  <c r="DH249" i="3"/>
  <c r="DN249" i="3" s="1"/>
  <c r="DK245" i="3"/>
  <c r="DJ245" i="3"/>
  <c r="DI245" i="3"/>
  <c r="DO245" i="3" s="1"/>
  <c r="DH245" i="3"/>
  <c r="DN245" i="3" s="1"/>
  <c r="DK244" i="3"/>
  <c r="DJ244" i="3"/>
  <c r="DI244" i="3"/>
  <c r="DO244" i="3" s="1"/>
  <c r="DH244" i="3"/>
  <c r="DN244" i="3" s="1"/>
  <c r="DK239" i="3"/>
  <c r="DJ239" i="3"/>
  <c r="DI239" i="3"/>
  <c r="DO239" i="3" s="1"/>
  <c r="DH239" i="3"/>
  <c r="DN239" i="3" s="1"/>
  <c r="DK234" i="3"/>
  <c r="DJ234" i="3"/>
  <c r="DI234" i="3"/>
  <c r="DO234" i="3" s="1"/>
  <c r="DH234" i="3"/>
  <c r="DN234" i="3" s="1"/>
  <c r="DK229" i="3"/>
  <c r="DJ229" i="3"/>
  <c r="DI229" i="3"/>
  <c r="DO229" i="3" s="1"/>
  <c r="DH229" i="3"/>
  <c r="DN229" i="3" s="1"/>
  <c r="DK222" i="3"/>
  <c r="DJ222" i="3"/>
  <c r="DI222" i="3"/>
  <c r="DO222" i="3" s="1"/>
  <c r="DH222" i="3"/>
  <c r="DN222" i="3" s="1"/>
  <c r="DK206" i="3"/>
  <c r="DJ206" i="3"/>
  <c r="DI206" i="3"/>
  <c r="DO206" i="3" s="1"/>
  <c r="DH206" i="3"/>
  <c r="DN206" i="3" s="1"/>
  <c r="DK199" i="3"/>
  <c r="DJ199" i="3"/>
  <c r="DI199" i="3"/>
  <c r="DO199" i="3" s="1"/>
  <c r="DH199" i="3"/>
  <c r="DN199" i="3" s="1"/>
  <c r="DK189" i="3"/>
  <c r="DJ189" i="3"/>
  <c r="DI189" i="3"/>
  <c r="DH189" i="3"/>
  <c r="DN189" i="3" s="1"/>
  <c r="DK188" i="3"/>
  <c r="DJ188" i="3"/>
  <c r="DI188" i="3"/>
  <c r="DH188" i="3"/>
  <c r="DN188" i="3" s="1"/>
  <c r="DK187" i="3"/>
  <c r="DJ187" i="3"/>
  <c r="DI187" i="3"/>
  <c r="DH187" i="3"/>
  <c r="DN187" i="3" s="1"/>
  <c r="DK186" i="3"/>
  <c r="DJ186" i="3"/>
  <c r="DI186" i="3"/>
  <c r="DH186" i="3"/>
  <c r="DN186" i="3" s="1"/>
  <c r="DK185" i="3"/>
  <c r="DJ185" i="3"/>
  <c r="DI185" i="3"/>
  <c r="DH185" i="3"/>
  <c r="DN185" i="3" s="1"/>
  <c r="DK184" i="3"/>
  <c r="DJ184" i="3"/>
  <c r="DI184" i="3"/>
  <c r="DH184" i="3"/>
  <c r="DN184" i="3" s="1"/>
  <c r="DK183" i="3"/>
  <c r="DJ183" i="3"/>
  <c r="DI183" i="3"/>
  <c r="DH183" i="3"/>
  <c r="DN183" i="3" s="1"/>
  <c r="DK182" i="3"/>
  <c r="DJ182" i="3"/>
  <c r="DI182" i="3"/>
  <c r="DO182" i="3" s="1"/>
  <c r="DH182" i="3"/>
  <c r="DN182" i="3" s="1"/>
  <c r="DK181" i="3"/>
  <c r="DJ181" i="3"/>
  <c r="DI181" i="3"/>
  <c r="DO181" i="3" s="1"/>
  <c r="DH181" i="3"/>
  <c r="DN181" i="3" s="1"/>
  <c r="DK176" i="3"/>
  <c r="DJ176" i="3"/>
  <c r="DI176" i="3"/>
  <c r="DO176" i="3" s="1"/>
  <c r="DH176" i="3"/>
  <c r="DN176" i="3" s="1"/>
  <c r="DK175" i="3"/>
  <c r="DJ175" i="3"/>
  <c r="DI175" i="3"/>
  <c r="DO175" i="3" s="1"/>
  <c r="DH175" i="3"/>
  <c r="DN175" i="3" s="1"/>
  <c r="DK174" i="3"/>
  <c r="DJ174" i="3"/>
  <c r="DI174" i="3"/>
  <c r="DO174" i="3" s="1"/>
  <c r="DH174" i="3"/>
  <c r="DN174" i="3" s="1"/>
  <c r="DK173" i="3"/>
  <c r="DJ173" i="3"/>
  <c r="DI173" i="3"/>
  <c r="DO173" i="3" s="1"/>
  <c r="DH173" i="3"/>
  <c r="DN173" i="3" s="1"/>
  <c r="DK170" i="3"/>
  <c r="DJ170" i="3"/>
  <c r="DI170" i="3"/>
  <c r="DO170" i="3" s="1"/>
  <c r="DH170" i="3"/>
  <c r="DN170" i="3" s="1"/>
  <c r="DK169" i="3"/>
  <c r="DJ169" i="3"/>
  <c r="DI169" i="3"/>
  <c r="DO169" i="3" s="1"/>
  <c r="DH169" i="3"/>
  <c r="DN169" i="3" s="1"/>
  <c r="DK168" i="3"/>
  <c r="DJ168" i="3"/>
  <c r="DI168" i="3"/>
  <c r="DO168" i="3" s="1"/>
  <c r="DH168" i="3"/>
  <c r="DN168" i="3" s="1"/>
  <c r="DK162" i="3"/>
  <c r="DJ162" i="3"/>
  <c r="DI162" i="3"/>
  <c r="DO162" i="3" s="1"/>
  <c r="DH162" i="3"/>
  <c r="DN162" i="3" s="1"/>
  <c r="DK156" i="3"/>
  <c r="DJ156" i="3"/>
  <c r="DI156" i="3"/>
  <c r="DO156" i="3" s="1"/>
  <c r="DH156" i="3"/>
  <c r="DN156" i="3" s="1"/>
  <c r="DK155" i="3"/>
  <c r="DJ155" i="3"/>
  <c r="DI155" i="3"/>
  <c r="DO155" i="3" s="1"/>
  <c r="DH155" i="3"/>
  <c r="DN155" i="3" s="1"/>
  <c r="DK154" i="3"/>
  <c r="DJ154" i="3"/>
  <c r="DI154" i="3"/>
  <c r="DO154" i="3" s="1"/>
  <c r="DH154" i="3"/>
  <c r="DN154" i="3" s="1"/>
  <c r="DK153" i="3"/>
  <c r="DJ153" i="3"/>
  <c r="DI153" i="3"/>
  <c r="DO153" i="3" s="1"/>
  <c r="DH153" i="3"/>
  <c r="DN153" i="3" s="1"/>
  <c r="DK152" i="3"/>
  <c r="DJ152" i="3"/>
  <c r="DI152" i="3"/>
  <c r="DO152" i="3" s="1"/>
  <c r="DH152" i="3"/>
  <c r="DN152" i="3" s="1"/>
  <c r="DK151" i="3"/>
  <c r="DJ151" i="3"/>
  <c r="DI151" i="3"/>
  <c r="DO151" i="3" s="1"/>
  <c r="DH151" i="3"/>
  <c r="DN151" i="3" s="1"/>
  <c r="DK150" i="3"/>
  <c r="DJ150" i="3"/>
  <c r="DI150" i="3"/>
  <c r="DO150" i="3" s="1"/>
  <c r="DH150" i="3"/>
  <c r="DN150" i="3" s="1"/>
  <c r="DK149" i="3"/>
  <c r="DJ149" i="3"/>
  <c r="DI149" i="3"/>
  <c r="DO149" i="3" s="1"/>
  <c r="DH149" i="3"/>
  <c r="DN149" i="3" s="1"/>
  <c r="DK148" i="3"/>
  <c r="DJ148" i="3"/>
  <c r="DI148" i="3"/>
  <c r="DO148" i="3" s="1"/>
  <c r="DH148" i="3"/>
  <c r="DN148" i="3" s="1"/>
  <c r="DK147" i="3"/>
  <c r="DJ147" i="3"/>
  <c r="DI147" i="3"/>
  <c r="DO147" i="3" s="1"/>
  <c r="DH147" i="3"/>
  <c r="DN147" i="3" s="1"/>
  <c r="DK146" i="3"/>
  <c r="DJ146" i="3"/>
  <c r="DI146" i="3"/>
  <c r="DO146" i="3" s="1"/>
  <c r="DH146" i="3"/>
  <c r="DN146" i="3" s="1"/>
  <c r="DK145" i="3"/>
  <c r="DJ145" i="3"/>
  <c r="DI145" i="3"/>
  <c r="DO145" i="3" s="1"/>
  <c r="DH145" i="3"/>
  <c r="DN145" i="3" s="1"/>
  <c r="DK144" i="3"/>
  <c r="DJ144" i="3"/>
  <c r="DI144" i="3"/>
  <c r="DO144" i="3" s="1"/>
  <c r="DH144" i="3"/>
  <c r="DN144" i="3" s="1"/>
  <c r="DK143" i="3"/>
  <c r="DJ143" i="3"/>
  <c r="DI143" i="3"/>
  <c r="DO143" i="3" s="1"/>
  <c r="DH143" i="3"/>
  <c r="DN143" i="3" s="1"/>
  <c r="DK142" i="3"/>
  <c r="DJ142" i="3"/>
  <c r="DI142" i="3"/>
  <c r="DO142" i="3" s="1"/>
  <c r="DH142" i="3"/>
  <c r="DN142" i="3" s="1"/>
  <c r="DK141" i="3"/>
  <c r="DJ141" i="3"/>
  <c r="DI141" i="3"/>
  <c r="DO141" i="3" s="1"/>
  <c r="DH141" i="3"/>
  <c r="DN141" i="3" s="1"/>
  <c r="DK140" i="3"/>
  <c r="DJ140" i="3"/>
  <c r="DI140" i="3"/>
  <c r="DO140" i="3" s="1"/>
  <c r="DH140" i="3"/>
  <c r="DN140" i="3" s="1"/>
  <c r="DK139" i="3"/>
  <c r="DJ139" i="3"/>
  <c r="DI139" i="3"/>
  <c r="DO139" i="3" s="1"/>
  <c r="DH139" i="3"/>
  <c r="DN139" i="3" s="1"/>
  <c r="DK138" i="3"/>
  <c r="DJ138" i="3"/>
  <c r="DI138" i="3"/>
  <c r="DH138" i="3"/>
  <c r="DK137" i="3"/>
  <c r="DJ137" i="3"/>
  <c r="DI137" i="3"/>
  <c r="DO137" i="3" s="1"/>
  <c r="DH137" i="3"/>
  <c r="DN137" i="3" s="1"/>
  <c r="DK136" i="3"/>
  <c r="DJ136" i="3"/>
  <c r="DI136" i="3"/>
  <c r="DO136" i="3" s="1"/>
  <c r="DH136" i="3"/>
  <c r="DN136" i="3" s="1"/>
  <c r="DK135" i="3"/>
  <c r="DJ135" i="3"/>
  <c r="DI135" i="3"/>
  <c r="DO135" i="3" s="1"/>
  <c r="DH135" i="3"/>
  <c r="DN135" i="3" s="1"/>
  <c r="DK134" i="3"/>
  <c r="DJ134" i="3"/>
  <c r="DI134" i="3"/>
  <c r="DO134" i="3" s="1"/>
  <c r="DH134" i="3"/>
  <c r="DN134" i="3" s="1"/>
  <c r="DK133" i="3"/>
  <c r="DJ133" i="3"/>
  <c r="DI133" i="3"/>
  <c r="DO133" i="3" s="1"/>
  <c r="DH133" i="3"/>
  <c r="DN133" i="3" s="1"/>
  <c r="DK132" i="3"/>
  <c r="DJ132" i="3"/>
  <c r="DI132" i="3"/>
  <c r="DO132" i="3" s="1"/>
  <c r="DH132" i="3"/>
  <c r="DN132" i="3" s="1"/>
  <c r="DK131" i="3"/>
  <c r="DJ131" i="3"/>
  <c r="DI131" i="3"/>
  <c r="DO131" i="3" s="1"/>
  <c r="DH131" i="3"/>
  <c r="DN131" i="3" s="1"/>
  <c r="DK130" i="3"/>
  <c r="DJ130" i="3"/>
  <c r="DI130" i="3"/>
  <c r="DO130" i="3" s="1"/>
  <c r="DH130" i="3"/>
  <c r="DN130" i="3" s="1"/>
  <c r="DK129" i="3"/>
  <c r="DJ129" i="3"/>
  <c r="DI129" i="3"/>
  <c r="DO129" i="3" s="1"/>
  <c r="DH129" i="3"/>
  <c r="DN129" i="3" s="1"/>
  <c r="DK128" i="3"/>
  <c r="DJ128" i="3"/>
  <c r="DI128" i="3"/>
  <c r="DO128" i="3" s="1"/>
  <c r="DH128" i="3"/>
  <c r="DN128" i="3" s="1"/>
  <c r="DK127" i="3"/>
  <c r="DJ127" i="3"/>
  <c r="DI127" i="3"/>
  <c r="DO127" i="3" s="1"/>
  <c r="DH127" i="3"/>
  <c r="DN127" i="3" s="1"/>
  <c r="DK126" i="3"/>
  <c r="DJ126" i="3"/>
  <c r="DI126" i="3"/>
  <c r="DO126" i="3" s="1"/>
  <c r="DH126" i="3"/>
  <c r="DN126" i="3" s="1"/>
  <c r="DK125" i="3"/>
  <c r="DJ125" i="3"/>
  <c r="DI125" i="3"/>
  <c r="DO125" i="3" s="1"/>
  <c r="DH125" i="3"/>
  <c r="DN125" i="3" s="1"/>
  <c r="DK114" i="3"/>
  <c r="DJ114" i="3"/>
  <c r="DI114" i="3"/>
  <c r="DO114" i="3" s="1"/>
  <c r="DH114" i="3"/>
  <c r="DN114" i="3" s="1"/>
  <c r="DK108" i="3"/>
  <c r="DJ108" i="3"/>
  <c r="DI108" i="3"/>
  <c r="DO108" i="3" s="1"/>
  <c r="DH108" i="3"/>
  <c r="DN108" i="3" s="1"/>
  <c r="DK103" i="3"/>
  <c r="DJ103" i="3"/>
  <c r="DI103" i="3"/>
  <c r="DO103" i="3" s="1"/>
  <c r="DH103" i="3"/>
  <c r="DN103" i="3" s="1"/>
  <c r="DK98" i="3"/>
  <c r="DJ98" i="3"/>
  <c r="DI98" i="3"/>
  <c r="DO98" i="3" s="1"/>
  <c r="DH98" i="3"/>
  <c r="DN98" i="3" s="1"/>
  <c r="DK93" i="3"/>
  <c r="DJ93" i="3"/>
  <c r="DI93" i="3"/>
  <c r="DO93" i="3" s="1"/>
  <c r="DH93" i="3"/>
  <c r="DN93" i="3" s="1"/>
  <c r="DK83" i="3"/>
  <c r="DJ83" i="3"/>
  <c r="DI83" i="3"/>
  <c r="DO83" i="3" s="1"/>
  <c r="DH83" i="3"/>
  <c r="DN83" i="3" s="1"/>
  <c r="DK82" i="3"/>
  <c r="DJ82" i="3"/>
  <c r="DI82" i="3"/>
  <c r="DO82" i="3" s="1"/>
  <c r="DH82" i="3"/>
  <c r="DN82" i="3" s="1"/>
  <c r="DK81" i="3"/>
  <c r="DJ81" i="3"/>
  <c r="DI81" i="3"/>
  <c r="DO81" i="3" s="1"/>
  <c r="DH81" i="3"/>
  <c r="DN81" i="3" s="1"/>
  <c r="DK80" i="3"/>
  <c r="DJ80" i="3"/>
  <c r="DI80" i="3"/>
  <c r="DO80" i="3" s="1"/>
  <c r="DH80" i="3"/>
  <c r="DN80" i="3" s="1"/>
  <c r="DK79" i="3"/>
  <c r="DJ79" i="3"/>
  <c r="DI79" i="3"/>
  <c r="DO79" i="3" s="1"/>
  <c r="DH79" i="3"/>
  <c r="DN79" i="3" s="1"/>
  <c r="DK78" i="3"/>
  <c r="DJ78" i="3"/>
  <c r="DI78" i="3"/>
  <c r="DO78" i="3" s="1"/>
  <c r="DH78" i="3"/>
  <c r="DN78" i="3" s="1"/>
  <c r="DK77" i="3"/>
  <c r="DJ77" i="3"/>
  <c r="DI77" i="3"/>
  <c r="DO77" i="3" s="1"/>
  <c r="DH77" i="3"/>
  <c r="DN77" i="3" s="1"/>
  <c r="DK76" i="3"/>
  <c r="DJ76" i="3"/>
  <c r="DI76" i="3"/>
  <c r="DO76" i="3" s="1"/>
  <c r="DH76" i="3"/>
  <c r="DN76" i="3" s="1"/>
  <c r="DK75" i="3"/>
  <c r="DJ75" i="3"/>
  <c r="DI75" i="3"/>
  <c r="DO75" i="3" s="1"/>
  <c r="DH75" i="3"/>
  <c r="DN75" i="3" s="1"/>
  <c r="DK74" i="3"/>
  <c r="DJ74" i="3"/>
  <c r="DI74" i="3"/>
  <c r="DO74" i="3" s="1"/>
  <c r="DH74" i="3"/>
  <c r="DN74" i="3" s="1"/>
  <c r="DK73" i="3"/>
  <c r="DJ73" i="3"/>
  <c r="DI73" i="3"/>
  <c r="DO73" i="3" s="1"/>
  <c r="DH73" i="3"/>
  <c r="DN73" i="3" s="1"/>
  <c r="DK72" i="3"/>
  <c r="DJ72" i="3"/>
  <c r="DI72" i="3"/>
  <c r="DO72" i="3" s="1"/>
  <c r="DH72" i="3"/>
  <c r="DN72" i="3" s="1"/>
  <c r="DK71" i="3"/>
  <c r="DJ71" i="3"/>
  <c r="DI71" i="3"/>
  <c r="DO71" i="3" s="1"/>
  <c r="DH71" i="3"/>
  <c r="DN71" i="3" s="1"/>
  <c r="DK70" i="3"/>
  <c r="DJ70" i="3"/>
  <c r="DI70" i="3"/>
  <c r="DO70" i="3" s="1"/>
  <c r="DH70" i="3"/>
  <c r="DN70" i="3" s="1"/>
  <c r="DK69" i="3"/>
  <c r="DJ69" i="3"/>
  <c r="DI69" i="3"/>
  <c r="DO69" i="3" s="1"/>
  <c r="DH69" i="3"/>
  <c r="DN69" i="3" s="1"/>
  <c r="DK68" i="3"/>
  <c r="DJ68" i="3"/>
  <c r="DI68" i="3"/>
  <c r="DO68" i="3" s="1"/>
  <c r="DH68" i="3"/>
  <c r="DN68" i="3" s="1"/>
  <c r="DK62" i="3"/>
  <c r="DJ62" i="3"/>
  <c r="DI62" i="3"/>
  <c r="DO62" i="3" s="1"/>
  <c r="DH62" i="3"/>
  <c r="DN62" i="3" s="1"/>
  <c r="DK61" i="3"/>
  <c r="DJ61" i="3"/>
  <c r="DI61" i="3"/>
  <c r="DO61" i="3" s="1"/>
  <c r="DH61" i="3"/>
  <c r="DN61" i="3" s="1"/>
  <c r="DK60" i="3"/>
  <c r="DJ60" i="3"/>
  <c r="DI60" i="3"/>
  <c r="DO60" i="3" s="1"/>
  <c r="DH60" i="3"/>
  <c r="DN60" i="3" s="1"/>
  <c r="DK59" i="3"/>
  <c r="DJ59" i="3"/>
  <c r="DI59" i="3"/>
  <c r="DO59" i="3" s="1"/>
  <c r="DH59" i="3"/>
  <c r="DN59" i="3" s="1"/>
  <c r="DK46" i="3"/>
  <c r="DJ46" i="3"/>
  <c r="DI46" i="3"/>
  <c r="DO46" i="3" s="1"/>
  <c r="DH46" i="3"/>
  <c r="DN46" i="3" s="1"/>
  <c r="DK45" i="3"/>
  <c r="DJ45" i="3"/>
  <c r="DI45" i="3"/>
  <c r="DO45" i="3" s="1"/>
  <c r="DH45" i="3"/>
  <c r="DN45" i="3" s="1"/>
  <c r="DK44" i="3"/>
  <c r="DJ44" i="3"/>
  <c r="DI44" i="3"/>
  <c r="DO44" i="3" s="1"/>
  <c r="DH44" i="3"/>
  <c r="DN44" i="3" s="1"/>
  <c r="DK38" i="3"/>
  <c r="DJ38" i="3"/>
  <c r="DI38" i="3"/>
  <c r="DO38" i="3" s="1"/>
  <c r="DH38" i="3"/>
  <c r="DN38" i="3" s="1"/>
  <c r="DK32" i="3"/>
  <c r="DJ32" i="3"/>
  <c r="DI32" i="3"/>
  <c r="DO32" i="3" s="1"/>
  <c r="DH32" i="3"/>
  <c r="DN32" i="3" s="1"/>
  <c r="DK28" i="3"/>
  <c r="DJ28" i="3"/>
  <c r="DI28" i="3"/>
  <c r="DO28" i="3" s="1"/>
  <c r="DH28" i="3"/>
  <c r="DN28" i="3" s="1"/>
  <c r="DK23" i="3"/>
  <c r="DJ23" i="3"/>
  <c r="DI23" i="3"/>
  <c r="DO23" i="3" s="1"/>
  <c r="DH23" i="3"/>
  <c r="DN23" i="3" s="1"/>
  <c r="DK16" i="3"/>
  <c r="DJ16" i="3"/>
  <c r="DI16" i="3"/>
  <c r="DO16" i="3" s="1"/>
  <c r="DH16" i="3"/>
  <c r="DN16" i="3" s="1"/>
  <c r="DK15" i="3"/>
  <c r="DJ15" i="3"/>
  <c r="DI15" i="3"/>
  <c r="DO15" i="3" s="1"/>
  <c r="DH15" i="3"/>
  <c r="DN15" i="3" s="1"/>
  <c r="DK14" i="3"/>
  <c r="DJ14" i="3"/>
  <c r="DI14" i="3"/>
  <c r="DO14" i="3" s="1"/>
  <c r="DH14" i="3"/>
  <c r="DN14" i="3" s="1"/>
  <c r="DK13" i="3"/>
  <c r="DJ13" i="3"/>
  <c r="DI13" i="3"/>
  <c r="DO13" i="3" s="1"/>
  <c r="DH13" i="3"/>
  <c r="DN13" i="3" s="1"/>
  <c r="DK12" i="3"/>
  <c r="DJ12" i="3"/>
  <c r="DI12" i="3"/>
  <c r="DO12" i="3" s="1"/>
  <c r="DH12" i="3"/>
  <c r="DN12" i="3" s="1"/>
  <c r="CW363" i="3"/>
  <c r="CV363" i="3"/>
  <c r="CU363" i="3"/>
  <c r="DA363" i="3" s="1"/>
  <c r="CT363" i="3"/>
  <c r="CW362" i="3"/>
  <c r="CV362" i="3"/>
  <c r="CU362" i="3"/>
  <c r="DA362" i="3" s="1"/>
  <c r="CT362" i="3"/>
  <c r="CW361" i="3"/>
  <c r="CV361" i="3"/>
  <c r="CU361" i="3"/>
  <c r="DA361" i="3" s="1"/>
  <c r="CT361" i="3"/>
  <c r="CW360" i="3"/>
  <c r="CV360" i="3"/>
  <c r="CU360" i="3"/>
  <c r="DA360" i="3" s="1"/>
  <c r="CT360" i="3"/>
  <c r="CW359" i="3"/>
  <c r="CV359" i="3"/>
  <c r="CU359" i="3"/>
  <c r="DA359" i="3" s="1"/>
  <c r="CT359" i="3"/>
  <c r="CW352" i="3"/>
  <c r="CV352" i="3"/>
  <c r="CU352" i="3"/>
  <c r="DA352" i="3" s="1"/>
  <c r="CT352" i="3"/>
  <c r="CW349" i="3"/>
  <c r="CV349" i="3"/>
  <c r="CU349" i="3"/>
  <c r="DA349" i="3" s="1"/>
  <c r="CT349" i="3"/>
  <c r="CW348" i="3"/>
  <c r="CV348" i="3"/>
  <c r="CU348" i="3"/>
  <c r="DA348" i="3" s="1"/>
  <c r="CT348" i="3"/>
  <c r="CW347" i="3"/>
  <c r="CV347" i="3"/>
  <c r="CU347" i="3"/>
  <c r="DA347" i="3" s="1"/>
  <c r="CT347" i="3"/>
  <c r="CW346" i="3"/>
  <c r="CV346" i="3"/>
  <c r="CU346" i="3"/>
  <c r="DA346" i="3" s="1"/>
  <c r="CT346" i="3"/>
  <c r="CW345" i="3"/>
  <c r="CV345" i="3"/>
  <c r="CU345" i="3"/>
  <c r="DA345" i="3" s="1"/>
  <c r="CT345" i="3"/>
  <c r="CW344" i="3"/>
  <c r="CV344" i="3"/>
  <c r="CU344" i="3"/>
  <c r="DA344" i="3" s="1"/>
  <c r="CT344" i="3"/>
  <c r="CW343" i="3"/>
  <c r="CV343" i="3"/>
  <c r="CU343" i="3"/>
  <c r="DA343" i="3" s="1"/>
  <c r="CT343" i="3"/>
  <c r="CW342" i="3"/>
  <c r="CV342" i="3"/>
  <c r="CU342" i="3"/>
  <c r="DA342" i="3" s="1"/>
  <c r="CT342" i="3"/>
  <c r="CW341" i="3"/>
  <c r="CV341" i="3"/>
  <c r="CU341" i="3"/>
  <c r="DA341" i="3" s="1"/>
  <c r="CT341" i="3"/>
  <c r="CW340" i="3"/>
  <c r="CV340" i="3"/>
  <c r="CU340" i="3"/>
  <c r="DA340" i="3" s="1"/>
  <c r="CT340" i="3"/>
  <c r="CW339" i="3"/>
  <c r="CV339" i="3"/>
  <c r="CU339" i="3"/>
  <c r="DA339" i="3" s="1"/>
  <c r="CT339" i="3"/>
  <c r="CW338" i="3"/>
  <c r="CV338" i="3"/>
  <c r="CU338" i="3"/>
  <c r="DA338" i="3" s="1"/>
  <c r="CT338" i="3"/>
  <c r="CW333" i="3"/>
  <c r="CW332" i="3" s="1"/>
  <c r="CV333" i="3"/>
  <c r="CV332" i="3" s="1"/>
  <c r="CU333" i="3"/>
  <c r="DA333" i="3" s="1"/>
  <c r="CT333" i="3"/>
  <c r="CW329" i="3"/>
  <c r="CV329" i="3"/>
  <c r="CU329" i="3"/>
  <c r="DA329" i="3" s="1"/>
  <c r="CT329" i="3"/>
  <c r="CW328" i="3"/>
  <c r="CV328" i="3"/>
  <c r="CU328" i="3"/>
  <c r="DA328" i="3" s="1"/>
  <c r="CT328" i="3"/>
  <c r="CW324" i="3"/>
  <c r="CV324" i="3"/>
  <c r="CU324" i="3"/>
  <c r="DA324" i="3" s="1"/>
  <c r="CT324" i="3"/>
  <c r="CW323" i="3"/>
  <c r="CV323" i="3"/>
  <c r="CU323" i="3"/>
  <c r="DA323" i="3" s="1"/>
  <c r="CT323" i="3"/>
  <c r="CW317" i="3"/>
  <c r="CV317" i="3"/>
  <c r="CU317" i="3"/>
  <c r="DA317" i="3" s="1"/>
  <c r="CT317" i="3"/>
  <c r="CW305" i="3"/>
  <c r="CV305" i="3"/>
  <c r="CU305" i="3"/>
  <c r="DA305" i="3" s="1"/>
  <c r="CT305" i="3"/>
  <c r="CW304" i="3"/>
  <c r="CV304" i="3"/>
  <c r="CU304" i="3"/>
  <c r="DA304" i="3" s="1"/>
  <c r="CT304" i="3"/>
  <c r="CW303" i="3"/>
  <c r="CV303" i="3"/>
  <c r="CU303" i="3"/>
  <c r="DA303" i="3" s="1"/>
  <c r="CT303" i="3"/>
  <c r="CW302" i="3"/>
  <c r="CV302" i="3"/>
  <c r="CU302" i="3"/>
  <c r="DA302" i="3" s="1"/>
  <c r="CT302" i="3"/>
  <c r="CW301" i="3"/>
  <c r="CV301" i="3"/>
  <c r="CU301" i="3"/>
  <c r="DA301" i="3" s="1"/>
  <c r="CT301" i="3"/>
  <c r="CW300" i="3"/>
  <c r="CV300" i="3"/>
  <c r="CU300" i="3"/>
  <c r="DA300" i="3" s="1"/>
  <c r="CT300" i="3"/>
  <c r="CW299" i="3"/>
  <c r="CV299" i="3"/>
  <c r="CU299" i="3"/>
  <c r="DA299" i="3" s="1"/>
  <c r="CT299" i="3"/>
  <c r="CW293" i="3"/>
  <c r="CV293" i="3"/>
  <c r="CU293" i="3"/>
  <c r="DA293" i="3" s="1"/>
  <c r="CT293" i="3"/>
  <c r="CW292" i="3"/>
  <c r="CV292" i="3"/>
  <c r="CU292" i="3"/>
  <c r="DA292" i="3" s="1"/>
  <c r="CT292" i="3"/>
  <c r="CW287" i="3"/>
  <c r="CV287" i="3"/>
  <c r="CU287" i="3"/>
  <c r="DA287" i="3" s="1"/>
  <c r="CT287" i="3"/>
  <c r="CW274" i="3"/>
  <c r="CV274" i="3"/>
  <c r="CU274" i="3"/>
  <c r="DA274" i="3" s="1"/>
  <c r="CT274" i="3"/>
  <c r="CW264" i="3"/>
  <c r="CV264" i="3"/>
  <c r="CU264" i="3"/>
  <c r="DA264" i="3" s="1"/>
  <c r="CT264" i="3"/>
  <c r="CW260" i="3"/>
  <c r="CV260" i="3"/>
  <c r="CU260" i="3"/>
  <c r="DA260" i="3" s="1"/>
  <c r="CT260" i="3"/>
  <c r="CW259" i="3"/>
  <c r="CV259" i="3"/>
  <c r="CU259" i="3"/>
  <c r="DA259" i="3" s="1"/>
  <c r="CT259" i="3"/>
  <c r="CW254" i="3"/>
  <c r="CV254" i="3"/>
  <c r="CU254" i="3"/>
  <c r="DA254" i="3" s="1"/>
  <c r="CT254" i="3"/>
  <c r="CW249" i="3"/>
  <c r="CV249" i="3"/>
  <c r="CU249" i="3"/>
  <c r="DA249" i="3" s="1"/>
  <c r="CT249" i="3"/>
  <c r="CW245" i="3"/>
  <c r="CV245" i="3"/>
  <c r="CU245" i="3"/>
  <c r="DA245" i="3" s="1"/>
  <c r="CT245" i="3"/>
  <c r="CW244" i="3"/>
  <c r="CV244" i="3"/>
  <c r="CU244" i="3"/>
  <c r="DA244" i="3" s="1"/>
  <c r="CT244" i="3"/>
  <c r="CW239" i="3"/>
  <c r="CV239" i="3"/>
  <c r="CU239" i="3"/>
  <c r="DA239" i="3" s="1"/>
  <c r="CT239" i="3"/>
  <c r="CW234" i="3"/>
  <c r="CV234" i="3"/>
  <c r="CU234" i="3"/>
  <c r="DA234" i="3" s="1"/>
  <c r="CT234" i="3"/>
  <c r="CW229" i="3"/>
  <c r="CV229" i="3"/>
  <c r="CU229" i="3"/>
  <c r="DA229" i="3" s="1"/>
  <c r="CT229" i="3"/>
  <c r="CW222" i="3"/>
  <c r="CV222" i="3"/>
  <c r="CU222" i="3"/>
  <c r="DA222" i="3" s="1"/>
  <c r="CT222" i="3"/>
  <c r="CW206" i="3"/>
  <c r="CV206" i="3"/>
  <c r="CU206" i="3"/>
  <c r="DA206" i="3" s="1"/>
  <c r="CT206" i="3"/>
  <c r="CW199" i="3"/>
  <c r="CV199" i="3"/>
  <c r="CU199" i="3"/>
  <c r="DA199" i="3" s="1"/>
  <c r="CT199" i="3"/>
  <c r="CW189" i="3"/>
  <c r="CV189" i="3"/>
  <c r="CU189" i="3"/>
  <c r="DA189" i="3" s="1"/>
  <c r="CT189" i="3"/>
  <c r="CW188" i="3"/>
  <c r="CV188" i="3"/>
  <c r="CU188" i="3"/>
  <c r="DA188" i="3" s="1"/>
  <c r="CT188" i="3"/>
  <c r="CW187" i="3"/>
  <c r="CV187" i="3"/>
  <c r="CU187" i="3"/>
  <c r="DA187" i="3" s="1"/>
  <c r="CT187" i="3"/>
  <c r="CW186" i="3"/>
  <c r="CV186" i="3"/>
  <c r="CU186" i="3"/>
  <c r="DA186" i="3" s="1"/>
  <c r="CT186" i="3"/>
  <c r="CW185" i="3"/>
  <c r="CV185" i="3"/>
  <c r="CU185" i="3"/>
  <c r="DA185" i="3" s="1"/>
  <c r="CT185" i="3"/>
  <c r="CW184" i="3"/>
  <c r="CV184" i="3"/>
  <c r="CU184" i="3"/>
  <c r="DA184" i="3" s="1"/>
  <c r="CT184" i="3"/>
  <c r="CW183" i="3"/>
  <c r="CV183" i="3"/>
  <c r="CU183" i="3"/>
  <c r="DA183" i="3" s="1"/>
  <c r="CT183" i="3"/>
  <c r="CW182" i="3"/>
  <c r="CV182" i="3"/>
  <c r="CU182" i="3"/>
  <c r="DA182" i="3" s="1"/>
  <c r="CT182" i="3"/>
  <c r="CW181" i="3"/>
  <c r="CV181" i="3"/>
  <c r="CU181" i="3"/>
  <c r="DA181" i="3" s="1"/>
  <c r="CT181" i="3"/>
  <c r="CW176" i="3"/>
  <c r="CV176" i="3"/>
  <c r="CU176" i="3"/>
  <c r="CT176" i="3"/>
  <c r="CW175" i="3"/>
  <c r="CV175" i="3"/>
  <c r="CU175" i="3"/>
  <c r="DA175" i="3" s="1"/>
  <c r="CT175" i="3"/>
  <c r="CW174" i="3"/>
  <c r="CV174" i="3"/>
  <c r="CU174" i="3"/>
  <c r="DA174" i="3" s="1"/>
  <c r="CT174" i="3"/>
  <c r="CW173" i="3"/>
  <c r="CV173" i="3"/>
  <c r="CU173" i="3"/>
  <c r="DA173" i="3" s="1"/>
  <c r="CT173" i="3"/>
  <c r="CW170" i="3"/>
  <c r="CV170" i="3"/>
  <c r="CU170" i="3"/>
  <c r="DA170" i="3" s="1"/>
  <c r="CT170" i="3"/>
  <c r="CW169" i="3"/>
  <c r="CV169" i="3"/>
  <c r="CU169" i="3"/>
  <c r="DA169" i="3" s="1"/>
  <c r="CT169" i="3"/>
  <c r="CW168" i="3"/>
  <c r="CV168" i="3"/>
  <c r="CU168" i="3"/>
  <c r="DA168" i="3" s="1"/>
  <c r="CT168" i="3"/>
  <c r="CW162" i="3"/>
  <c r="CV162" i="3"/>
  <c r="CU162" i="3"/>
  <c r="DA162" i="3" s="1"/>
  <c r="CT162" i="3"/>
  <c r="CW156" i="3"/>
  <c r="CV156" i="3"/>
  <c r="CU156" i="3"/>
  <c r="DA156" i="3" s="1"/>
  <c r="CT156" i="3"/>
  <c r="CW155" i="3"/>
  <c r="CV155" i="3"/>
  <c r="CU155" i="3"/>
  <c r="DA155" i="3" s="1"/>
  <c r="CT155" i="3"/>
  <c r="CW154" i="3"/>
  <c r="CV154" i="3"/>
  <c r="CU154" i="3"/>
  <c r="DA154" i="3" s="1"/>
  <c r="CT154" i="3"/>
  <c r="CW153" i="3"/>
  <c r="CV153" i="3"/>
  <c r="CU153" i="3"/>
  <c r="DA153" i="3" s="1"/>
  <c r="CT153" i="3"/>
  <c r="CW152" i="3"/>
  <c r="CV152" i="3"/>
  <c r="CU152" i="3"/>
  <c r="DA152" i="3" s="1"/>
  <c r="CT152" i="3"/>
  <c r="CW151" i="3"/>
  <c r="CV151" i="3"/>
  <c r="CU151" i="3"/>
  <c r="DA151" i="3" s="1"/>
  <c r="CT151" i="3"/>
  <c r="CW150" i="3"/>
  <c r="CV150" i="3"/>
  <c r="CU150" i="3"/>
  <c r="DA150" i="3" s="1"/>
  <c r="CT150" i="3"/>
  <c r="CW149" i="3"/>
  <c r="CV149" i="3"/>
  <c r="CU149" i="3"/>
  <c r="DA149" i="3" s="1"/>
  <c r="CT149" i="3"/>
  <c r="CW148" i="3"/>
  <c r="CV148" i="3"/>
  <c r="CU148" i="3"/>
  <c r="DA148" i="3" s="1"/>
  <c r="CT148" i="3"/>
  <c r="CW147" i="3"/>
  <c r="CV147" i="3"/>
  <c r="CU147" i="3"/>
  <c r="CT147" i="3"/>
  <c r="CW146" i="3"/>
  <c r="CV146" i="3"/>
  <c r="CU146" i="3"/>
  <c r="CT146" i="3"/>
  <c r="CW145" i="3"/>
  <c r="CV145" i="3"/>
  <c r="CU145" i="3"/>
  <c r="DA145" i="3" s="1"/>
  <c r="CT145" i="3"/>
  <c r="CZ145" i="3" s="1"/>
  <c r="CW144" i="3"/>
  <c r="CV144" i="3"/>
  <c r="CU144" i="3"/>
  <c r="CT144" i="3"/>
  <c r="CZ144" i="3" s="1"/>
  <c r="CW143" i="3"/>
  <c r="CV143" i="3"/>
  <c r="CU143" i="3"/>
  <c r="CT143" i="3"/>
  <c r="CW142" i="3"/>
  <c r="CV142" i="3"/>
  <c r="CU142" i="3"/>
  <c r="CT142" i="3"/>
  <c r="CW141" i="3"/>
  <c r="CV141" i="3"/>
  <c r="CU141" i="3"/>
  <c r="DA141" i="3" s="1"/>
  <c r="CT141" i="3"/>
  <c r="CZ141" i="3" s="1"/>
  <c r="CW140" i="3"/>
  <c r="CV140" i="3"/>
  <c r="CU140" i="3"/>
  <c r="CT140" i="3"/>
  <c r="CZ140" i="3" s="1"/>
  <c r="CW139" i="3"/>
  <c r="CV139" i="3"/>
  <c r="CU139" i="3"/>
  <c r="CT139" i="3"/>
  <c r="CW138" i="3"/>
  <c r="CV138" i="3"/>
  <c r="CU138" i="3"/>
  <c r="DA138" i="3" s="1"/>
  <c r="CT138" i="3"/>
  <c r="CW137" i="3"/>
  <c r="CV137" i="3"/>
  <c r="CU137" i="3"/>
  <c r="CT137" i="3"/>
  <c r="CZ137" i="3" s="1"/>
  <c r="CW136" i="3"/>
  <c r="CV136" i="3"/>
  <c r="CU136" i="3"/>
  <c r="CT136" i="3"/>
  <c r="CZ136" i="3" s="1"/>
  <c r="CW135" i="3"/>
  <c r="CV135" i="3"/>
  <c r="CU135" i="3"/>
  <c r="DA135" i="3" s="1"/>
  <c r="CT135" i="3"/>
  <c r="CW134" i="3"/>
  <c r="CV134" i="3"/>
  <c r="CU134" i="3"/>
  <c r="DA134" i="3" s="1"/>
  <c r="CT134" i="3"/>
  <c r="CZ134" i="3" s="1"/>
  <c r="CW133" i="3"/>
  <c r="CV133" i="3"/>
  <c r="CU133" i="3"/>
  <c r="CT133" i="3"/>
  <c r="CZ133" i="3" s="1"/>
  <c r="CW132" i="3"/>
  <c r="CV132" i="3"/>
  <c r="CU132" i="3"/>
  <c r="CT132" i="3"/>
  <c r="CZ132" i="3" s="1"/>
  <c r="CW131" i="3"/>
  <c r="CV131" i="3"/>
  <c r="CU131" i="3"/>
  <c r="DA131" i="3" s="1"/>
  <c r="CT131" i="3"/>
  <c r="CZ131" i="3" s="1"/>
  <c r="CW130" i="3"/>
  <c r="CV130" i="3"/>
  <c r="CU130" i="3"/>
  <c r="DA130" i="3" s="1"/>
  <c r="CT130" i="3"/>
  <c r="CZ130" i="3" s="1"/>
  <c r="CW129" i="3"/>
  <c r="CV129" i="3"/>
  <c r="CU129" i="3"/>
  <c r="CT129" i="3"/>
  <c r="CW128" i="3"/>
  <c r="CV128" i="3"/>
  <c r="CU128" i="3"/>
  <c r="CT128" i="3"/>
  <c r="CW127" i="3"/>
  <c r="CV127" i="3"/>
  <c r="CU127" i="3"/>
  <c r="DA127" i="3" s="1"/>
  <c r="CT127" i="3"/>
  <c r="CZ127" i="3" s="1"/>
  <c r="CW126" i="3"/>
  <c r="CV126" i="3"/>
  <c r="CU126" i="3"/>
  <c r="DA126" i="3" s="1"/>
  <c r="CT126" i="3"/>
  <c r="CZ126" i="3" s="1"/>
  <c r="CW125" i="3"/>
  <c r="CV125" i="3"/>
  <c r="CU125" i="3"/>
  <c r="CT125" i="3"/>
  <c r="CW114" i="3"/>
  <c r="CV114" i="3"/>
  <c r="CU114" i="3"/>
  <c r="CT114" i="3"/>
  <c r="CZ114" i="3" s="1"/>
  <c r="CW108" i="3"/>
  <c r="CV108" i="3"/>
  <c r="CU108" i="3"/>
  <c r="DA108" i="3" s="1"/>
  <c r="CT108" i="3"/>
  <c r="CZ108" i="3" s="1"/>
  <c r="CW103" i="3"/>
  <c r="CV103" i="3"/>
  <c r="CU103" i="3"/>
  <c r="DA103" i="3" s="1"/>
  <c r="CT103" i="3"/>
  <c r="CZ103" i="3" s="1"/>
  <c r="CW98" i="3"/>
  <c r="CV98" i="3"/>
  <c r="CU98" i="3"/>
  <c r="CT98" i="3"/>
  <c r="CZ98" i="3" s="1"/>
  <c r="CW93" i="3"/>
  <c r="CV93" i="3"/>
  <c r="CU93" i="3"/>
  <c r="CT93" i="3"/>
  <c r="CW83" i="3"/>
  <c r="CV83" i="3"/>
  <c r="CU83" i="3"/>
  <c r="DA83" i="3" s="1"/>
  <c r="CT83" i="3"/>
  <c r="CW82" i="3"/>
  <c r="CV82" i="3"/>
  <c r="CU82" i="3"/>
  <c r="DA82" i="3" s="1"/>
  <c r="CT82" i="3"/>
  <c r="CZ82" i="3" s="1"/>
  <c r="CW81" i="3"/>
  <c r="CV81" i="3"/>
  <c r="CU81" i="3"/>
  <c r="CT81" i="3"/>
  <c r="CZ81" i="3" s="1"/>
  <c r="CW80" i="3"/>
  <c r="CV80" i="3"/>
  <c r="CU80" i="3"/>
  <c r="CT80" i="3"/>
  <c r="CZ80" i="3" s="1"/>
  <c r="CW79" i="3"/>
  <c r="CV79" i="3"/>
  <c r="CU79" i="3"/>
  <c r="DA79" i="3" s="1"/>
  <c r="CT79" i="3"/>
  <c r="CZ79" i="3" s="1"/>
  <c r="CW78" i="3"/>
  <c r="CV78" i="3"/>
  <c r="CU78" i="3"/>
  <c r="DA78" i="3" s="1"/>
  <c r="CT78" i="3"/>
  <c r="CW77" i="3"/>
  <c r="CV77" i="3"/>
  <c r="CU77" i="3"/>
  <c r="CT77" i="3"/>
  <c r="CW76" i="3"/>
  <c r="CV76" i="3"/>
  <c r="CU76" i="3"/>
  <c r="CT76" i="3"/>
  <c r="CW75" i="3"/>
  <c r="CV75" i="3"/>
  <c r="CU75" i="3"/>
  <c r="DA75" i="3" s="1"/>
  <c r="CT75" i="3"/>
  <c r="CZ75" i="3" s="1"/>
  <c r="CW74" i="3"/>
  <c r="CV74" i="3"/>
  <c r="CU74" i="3"/>
  <c r="DA74" i="3" s="1"/>
  <c r="CT74" i="3"/>
  <c r="CZ74" i="3" s="1"/>
  <c r="CW73" i="3"/>
  <c r="CV73" i="3"/>
  <c r="CU73" i="3"/>
  <c r="CT73" i="3"/>
  <c r="CZ73" i="3" s="1"/>
  <c r="CW72" i="3"/>
  <c r="CV72" i="3"/>
  <c r="CU72" i="3"/>
  <c r="CT72" i="3"/>
  <c r="CZ72" i="3" s="1"/>
  <c r="CW71" i="3"/>
  <c r="CV71" i="3"/>
  <c r="CU71" i="3"/>
  <c r="DA71" i="3" s="1"/>
  <c r="CT71" i="3"/>
  <c r="CZ71" i="3" s="1"/>
  <c r="CW70" i="3"/>
  <c r="CV70" i="3"/>
  <c r="CU70" i="3"/>
  <c r="DA70" i="3" s="1"/>
  <c r="CT70" i="3"/>
  <c r="CZ70" i="3" s="1"/>
  <c r="CW69" i="3"/>
  <c r="CV69" i="3"/>
  <c r="CU69" i="3"/>
  <c r="CT69" i="3"/>
  <c r="CW68" i="3"/>
  <c r="CV68" i="3"/>
  <c r="CU68" i="3"/>
  <c r="CT68" i="3"/>
  <c r="CW62" i="3"/>
  <c r="CV62" i="3"/>
  <c r="CU62" i="3"/>
  <c r="DA62" i="3" s="1"/>
  <c r="CT62" i="3"/>
  <c r="CW61" i="3"/>
  <c r="CV61" i="3"/>
  <c r="CU61" i="3"/>
  <c r="DA61" i="3" s="1"/>
  <c r="CT61" i="3"/>
  <c r="CZ61" i="3" s="1"/>
  <c r="CW60" i="3"/>
  <c r="CV60" i="3"/>
  <c r="CU60" i="3"/>
  <c r="CT60" i="3"/>
  <c r="CZ60" i="3" s="1"/>
  <c r="CW59" i="3"/>
  <c r="CV59" i="3"/>
  <c r="CU59" i="3"/>
  <c r="CT59" i="3"/>
  <c r="CZ59" i="3" s="1"/>
  <c r="CW46" i="3"/>
  <c r="CV46" i="3"/>
  <c r="CU46" i="3"/>
  <c r="DA46" i="3" s="1"/>
  <c r="CT46" i="3"/>
  <c r="CZ46" i="3" s="1"/>
  <c r="CW45" i="3"/>
  <c r="CV45" i="3"/>
  <c r="CU45" i="3"/>
  <c r="DA45" i="3" s="1"/>
  <c r="CT45" i="3"/>
  <c r="CZ45" i="3" s="1"/>
  <c r="CW44" i="3"/>
  <c r="CV44" i="3"/>
  <c r="CU44" i="3"/>
  <c r="CT44" i="3"/>
  <c r="CZ44" i="3" s="1"/>
  <c r="CW38" i="3"/>
  <c r="CV38" i="3"/>
  <c r="CU38" i="3"/>
  <c r="CT38" i="3"/>
  <c r="CW32" i="3"/>
  <c r="CV32" i="3"/>
  <c r="CU32" i="3"/>
  <c r="DA32" i="3" s="1"/>
  <c r="CT32" i="3"/>
  <c r="CW28" i="3"/>
  <c r="CV28" i="3"/>
  <c r="CU28" i="3"/>
  <c r="DA28" i="3" s="1"/>
  <c r="CT28" i="3"/>
  <c r="CW23" i="3"/>
  <c r="CV23" i="3"/>
  <c r="CU23" i="3"/>
  <c r="CT23" i="3"/>
  <c r="CZ23" i="3" s="1"/>
  <c r="CW16" i="3"/>
  <c r="CV16" i="3"/>
  <c r="CU16" i="3"/>
  <c r="CT16" i="3"/>
  <c r="CZ16" i="3" s="1"/>
  <c r="CW15" i="3"/>
  <c r="CV15" i="3"/>
  <c r="CU15" i="3"/>
  <c r="DA15" i="3" s="1"/>
  <c r="CT15" i="3"/>
  <c r="CZ15" i="3" s="1"/>
  <c r="CW14" i="3"/>
  <c r="CV14" i="3"/>
  <c r="CU14" i="3"/>
  <c r="DA14" i="3" s="1"/>
  <c r="CT14" i="3"/>
  <c r="CZ14" i="3" s="1"/>
  <c r="CW13" i="3"/>
  <c r="CV13" i="3"/>
  <c r="CU13" i="3"/>
  <c r="CT13" i="3"/>
  <c r="CW12" i="3"/>
  <c r="CV12" i="3"/>
  <c r="CU12" i="3"/>
  <c r="CT12" i="3"/>
  <c r="CZ12" i="3" s="1"/>
  <c r="CH363" i="3"/>
  <c r="CG363" i="3"/>
  <c r="CF363" i="3"/>
  <c r="CL363" i="3" s="1"/>
  <c r="CE363" i="3"/>
  <c r="CH362" i="3"/>
  <c r="CG362" i="3"/>
  <c r="CF362" i="3"/>
  <c r="CL362" i="3" s="1"/>
  <c r="CE362" i="3"/>
  <c r="CH361" i="3"/>
  <c r="CG361" i="3"/>
  <c r="CF361" i="3"/>
  <c r="CL361" i="3" s="1"/>
  <c r="CE361" i="3"/>
  <c r="CH360" i="3"/>
  <c r="CG360" i="3"/>
  <c r="CF360" i="3"/>
  <c r="CL360" i="3" s="1"/>
  <c r="CE360" i="3"/>
  <c r="CH359" i="3"/>
  <c r="CG359" i="3"/>
  <c r="CF359" i="3"/>
  <c r="CL359" i="3" s="1"/>
  <c r="CE359" i="3"/>
  <c r="CH352" i="3"/>
  <c r="CG352" i="3"/>
  <c r="CF352" i="3"/>
  <c r="CL352" i="3" s="1"/>
  <c r="CE352" i="3"/>
  <c r="CH349" i="3"/>
  <c r="CG349" i="3"/>
  <c r="CF349" i="3"/>
  <c r="CL349" i="3" s="1"/>
  <c r="CE349" i="3"/>
  <c r="CH348" i="3"/>
  <c r="CG348" i="3"/>
  <c r="CF348" i="3"/>
  <c r="CL348" i="3" s="1"/>
  <c r="CE348" i="3"/>
  <c r="CH347" i="3"/>
  <c r="CG347" i="3"/>
  <c r="CF347" i="3"/>
  <c r="CL347" i="3" s="1"/>
  <c r="CE347" i="3"/>
  <c r="CH346" i="3"/>
  <c r="CG346" i="3"/>
  <c r="CF346" i="3"/>
  <c r="CL346" i="3" s="1"/>
  <c r="CE346" i="3"/>
  <c r="CH345" i="3"/>
  <c r="CG345" i="3"/>
  <c r="CF345" i="3"/>
  <c r="CL345" i="3" s="1"/>
  <c r="CE345" i="3"/>
  <c r="CH344" i="3"/>
  <c r="CG344" i="3"/>
  <c r="CF344" i="3"/>
  <c r="CL344" i="3" s="1"/>
  <c r="CE344" i="3"/>
  <c r="CH343" i="3"/>
  <c r="CG343" i="3"/>
  <c r="CF343" i="3"/>
  <c r="CL343" i="3" s="1"/>
  <c r="CE343" i="3"/>
  <c r="CH342" i="3"/>
  <c r="CG342" i="3"/>
  <c r="CF342" i="3"/>
  <c r="CL342" i="3" s="1"/>
  <c r="CE342" i="3"/>
  <c r="CH341" i="3"/>
  <c r="CG341" i="3"/>
  <c r="CF341" i="3"/>
  <c r="CL341" i="3" s="1"/>
  <c r="CE341" i="3"/>
  <c r="CH340" i="3"/>
  <c r="CG340" i="3"/>
  <c r="CF340" i="3"/>
  <c r="CL340" i="3" s="1"/>
  <c r="CE340" i="3"/>
  <c r="CH339" i="3"/>
  <c r="CG339" i="3"/>
  <c r="CF339" i="3"/>
  <c r="CL339" i="3" s="1"/>
  <c r="CE339" i="3"/>
  <c r="CH338" i="3"/>
  <c r="CG338" i="3"/>
  <c r="CF338" i="3"/>
  <c r="CL338" i="3" s="1"/>
  <c r="CE338" i="3"/>
  <c r="CH333" i="3"/>
  <c r="CH332" i="3" s="1"/>
  <c r="CG333" i="3"/>
  <c r="CG332" i="3" s="1"/>
  <c r="CF333" i="3"/>
  <c r="CL333" i="3" s="1"/>
  <c r="CE333" i="3"/>
  <c r="CE332" i="3" s="1"/>
  <c r="CH329" i="3"/>
  <c r="CG329" i="3"/>
  <c r="CF329" i="3"/>
  <c r="CL329" i="3" s="1"/>
  <c r="CE329" i="3"/>
  <c r="CH328" i="3"/>
  <c r="CG328" i="3"/>
  <c r="CF328" i="3"/>
  <c r="CL328" i="3" s="1"/>
  <c r="CE328" i="3"/>
  <c r="CH324" i="3"/>
  <c r="CG324" i="3"/>
  <c r="CF324" i="3"/>
  <c r="CL324" i="3" s="1"/>
  <c r="CE324" i="3"/>
  <c r="CH323" i="3"/>
  <c r="CG323" i="3"/>
  <c r="CF323" i="3"/>
  <c r="CL323" i="3" s="1"/>
  <c r="CE323" i="3"/>
  <c r="CH317" i="3"/>
  <c r="CG317" i="3"/>
  <c r="CF317" i="3"/>
  <c r="CL317" i="3" s="1"/>
  <c r="CE317" i="3"/>
  <c r="CH305" i="3"/>
  <c r="CG305" i="3"/>
  <c r="CF305" i="3"/>
  <c r="CL305" i="3" s="1"/>
  <c r="CE305" i="3"/>
  <c r="CH304" i="3"/>
  <c r="CG304" i="3"/>
  <c r="CF304" i="3"/>
  <c r="CL304" i="3" s="1"/>
  <c r="CE304" i="3"/>
  <c r="CH303" i="3"/>
  <c r="CG303" i="3"/>
  <c r="CF303" i="3"/>
  <c r="CL303" i="3" s="1"/>
  <c r="CE303" i="3"/>
  <c r="CH302" i="3"/>
  <c r="CG302" i="3"/>
  <c r="CF302" i="3"/>
  <c r="CL302" i="3" s="1"/>
  <c r="CE302" i="3"/>
  <c r="CH301" i="3"/>
  <c r="CG301" i="3"/>
  <c r="CF301" i="3"/>
  <c r="CL301" i="3" s="1"/>
  <c r="CE301" i="3"/>
  <c r="CH300" i="3"/>
  <c r="CG300" i="3"/>
  <c r="CF300" i="3"/>
  <c r="CL300" i="3" s="1"/>
  <c r="CE300" i="3"/>
  <c r="CH299" i="3"/>
  <c r="CG299" i="3"/>
  <c r="CF299" i="3"/>
  <c r="CL299" i="3" s="1"/>
  <c r="CE299" i="3"/>
  <c r="CH293" i="3"/>
  <c r="CG293" i="3"/>
  <c r="CF293" i="3"/>
  <c r="CL293" i="3" s="1"/>
  <c r="CE293" i="3"/>
  <c r="CK293" i="3" s="1"/>
  <c r="CH292" i="3"/>
  <c r="CG292" i="3"/>
  <c r="CF292" i="3"/>
  <c r="CL292" i="3" s="1"/>
  <c r="CE292" i="3"/>
  <c r="CK292" i="3" s="1"/>
  <c r="CH287" i="3"/>
  <c r="CG287" i="3"/>
  <c r="CF287" i="3"/>
  <c r="CL287" i="3" s="1"/>
  <c r="CE287" i="3"/>
  <c r="CK287" i="3" s="1"/>
  <c r="CH274" i="3"/>
  <c r="CG274" i="3"/>
  <c r="CF274" i="3"/>
  <c r="CL274" i="3" s="1"/>
  <c r="CE274" i="3"/>
  <c r="CK274" i="3" s="1"/>
  <c r="CH264" i="3"/>
  <c r="CG264" i="3"/>
  <c r="CF264" i="3"/>
  <c r="CL264" i="3" s="1"/>
  <c r="CE264" i="3"/>
  <c r="CK264" i="3" s="1"/>
  <c r="CH260" i="3"/>
  <c r="CG260" i="3"/>
  <c r="CF260" i="3"/>
  <c r="CL260" i="3" s="1"/>
  <c r="CE260" i="3"/>
  <c r="CK260" i="3" s="1"/>
  <c r="CH259" i="3"/>
  <c r="CG259" i="3"/>
  <c r="CF259" i="3"/>
  <c r="CL259" i="3" s="1"/>
  <c r="CE259" i="3"/>
  <c r="CK259" i="3" s="1"/>
  <c r="CH254" i="3"/>
  <c r="CG254" i="3"/>
  <c r="CF254" i="3"/>
  <c r="CL254" i="3" s="1"/>
  <c r="CE254" i="3"/>
  <c r="CK254" i="3" s="1"/>
  <c r="CH249" i="3"/>
  <c r="CG249" i="3"/>
  <c r="CF249" i="3"/>
  <c r="CL249" i="3" s="1"/>
  <c r="CE249" i="3"/>
  <c r="CK249" i="3" s="1"/>
  <c r="CH245" i="3"/>
  <c r="CG245" i="3"/>
  <c r="CF245" i="3"/>
  <c r="CL245" i="3" s="1"/>
  <c r="CE245" i="3"/>
  <c r="CK245" i="3" s="1"/>
  <c r="CH244" i="3"/>
  <c r="CG244" i="3"/>
  <c r="CF244" i="3"/>
  <c r="CL244" i="3" s="1"/>
  <c r="CE244" i="3"/>
  <c r="CK244" i="3" s="1"/>
  <c r="CH239" i="3"/>
  <c r="CG239" i="3"/>
  <c r="CF239" i="3"/>
  <c r="CL239" i="3" s="1"/>
  <c r="CE239" i="3"/>
  <c r="CK239" i="3" s="1"/>
  <c r="CH234" i="3"/>
  <c r="CG234" i="3"/>
  <c r="CF234" i="3"/>
  <c r="CL234" i="3" s="1"/>
  <c r="CE234" i="3"/>
  <c r="CK234" i="3" s="1"/>
  <c r="CH229" i="3"/>
  <c r="CG229" i="3"/>
  <c r="CF229" i="3"/>
  <c r="CE229" i="3"/>
  <c r="CK229" i="3" s="1"/>
  <c r="CH222" i="3"/>
  <c r="CG222" i="3"/>
  <c r="CF222" i="3"/>
  <c r="CL222" i="3" s="1"/>
  <c r="CE222" i="3"/>
  <c r="CK222" i="3" s="1"/>
  <c r="CH206" i="3"/>
  <c r="CG206" i="3"/>
  <c r="CF206" i="3"/>
  <c r="CL206" i="3" s="1"/>
  <c r="CE206" i="3"/>
  <c r="CK206" i="3" s="1"/>
  <c r="CH199" i="3"/>
  <c r="CG199" i="3"/>
  <c r="CF199" i="3"/>
  <c r="CL199" i="3" s="1"/>
  <c r="CE199" i="3"/>
  <c r="CK199" i="3" s="1"/>
  <c r="CH189" i="3"/>
  <c r="CG189" i="3"/>
  <c r="CF189" i="3"/>
  <c r="CL189" i="3" s="1"/>
  <c r="CE189" i="3"/>
  <c r="CK189" i="3" s="1"/>
  <c r="CH188" i="3"/>
  <c r="CG188" i="3"/>
  <c r="CF188" i="3"/>
  <c r="CL188" i="3" s="1"/>
  <c r="CE188" i="3"/>
  <c r="CK188" i="3" s="1"/>
  <c r="CH187" i="3"/>
  <c r="CG187" i="3"/>
  <c r="CF187" i="3"/>
  <c r="CL187" i="3" s="1"/>
  <c r="CE187" i="3"/>
  <c r="CK187" i="3" s="1"/>
  <c r="CH186" i="3"/>
  <c r="CG186" i="3"/>
  <c r="CF186" i="3"/>
  <c r="CL186" i="3" s="1"/>
  <c r="CE186" i="3"/>
  <c r="CK186" i="3" s="1"/>
  <c r="CH185" i="3"/>
  <c r="CG185" i="3"/>
  <c r="CF185" i="3"/>
  <c r="CL185" i="3" s="1"/>
  <c r="CE185" i="3"/>
  <c r="CK185" i="3" s="1"/>
  <c r="CH184" i="3"/>
  <c r="CG184" i="3"/>
  <c r="CF184" i="3"/>
  <c r="CL184" i="3" s="1"/>
  <c r="CE184" i="3"/>
  <c r="CK184" i="3" s="1"/>
  <c r="CH183" i="3"/>
  <c r="CG183" i="3"/>
  <c r="CF183" i="3"/>
  <c r="CL183" i="3" s="1"/>
  <c r="CE183" i="3"/>
  <c r="CK183" i="3" s="1"/>
  <c r="CH182" i="3"/>
  <c r="CG182" i="3"/>
  <c r="CF182" i="3"/>
  <c r="CL182" i="3" s="1"/>
  <c r="CE182" i="3"/>
  <c r="CK182" i="3" s="1"/>
  <c r="CH181" i="3"/>
  <c r="CG181" i="3"/>
  <c r="CF181" i="3"/>
  <c r="CL181" i="3" s="1"/>
  <c r="CE181" i="3"/>
  <c r="CK181" i="3" s="1"/>
  <c r="CH176" i="3"/>
  <c r="CG176" i="3"/>
  <c r="CF176" i="3"/>
  <c r="CL176" i="3" s="1"/>
  <c r="CE176" i="3"/>
  <c r="CK176" i="3" s="1"/>
  <c r="CH175" i="3"/>
  <c r="CG175" i="3"/>
  <c r="CF175" i="3"/>
  <c r="CL175" i="3" s="1"/>
  <c r="CE175" i="3"/>
  <c r="CK175" i="3" s="1"/>
  <c r="CH174" i="3"/>
  <c r="CG174" i="3"/>
  <c r="CF174" i="3"/>
  <c r="CL174" i="3" s="1"/>
  <c r="CE174" i="3"/>
  <c r="CK174" i="3" s="1"/>
  <c r="CH173" i="3"/>
  <c r="CG173" i="3"/>
  <c r="CF173" i="3"/>
  <c r="CL173" i="3" s="1"/>
  <c r="CE173" i="3"/>
  <c r="CK173" i="3" s="1"/>
  <c r="CH170" i="3"/>
  <c r="CG170" i="3"/>
  <c r="CF170" i="3"/>
  <c r="CL170" i="3" s="1"/>
  <c r="CE170" i="3"/>
  <c r="CK170" i="3" s="1"/>
  <c r="CH169" i="3"/>
  <c r="CG169" i="3"/>
  <c r="CF169" i="3"/>
  <c r="CL169" i="3" s="1"/>
  <c r="CE169" i="3"/>
  <c r="CK169" i="3" s="1"/>
  <c r="CH168" i="3"/>
  <c r="CG168" i="3"/>
  <c r="CF168" i="3"/>
  <c r="CL168" i="3" s="1"/>
  <c r="CE168" i="3"/>
  <c r="CK168" i="3" s="1"/>
  <c r="CH162" i="3"/>
  <c r="CG162" i="3"/>
  <c r="CF162" i="3"/>
  <c r="CL162" i="3" s="1"/>
  <c r="CE162" i="3"/>
  <c r="CK162" i="3" s="1"/>
  <c r="CH156" i="3"/>
  <c r="CG156" i="3"/>
  <c r="CF156" i="3"/>
  <c r="CL156" i="3" s="1"/>
  <c r="CE156" i="3"/>
  <c r="CK156" i="3" s="1"/>
  <c r="CH155" i="3"/>
  <c r="CG155" i="3"/>
  <c r="CF155" i="3"/>
  <c r="CL155" i="3" s="1"/>
  <c r="CE155" i="3"/>
  <c r="CK155" i="3" s="1"/>
  <c r="CH154" i="3"/>
  <c r="CG154" i="3"/>
  <c r="CF154" i="3"/>
  <c r="CL154" i="3" s="1"/>
  <c r="CE154" i="3"/>
  <c r="CK154" i="3" s="1"/>
  <c r="CH153" i="3"/>
  <c r="CG153" i="3"/>
  <c r="CF153" i="3"/>
  <c r="CL153" i="3" s="1"/>
  <c r="CE153" i="3"/>
  <c r="CK153" i="3" s="1"/>
  <c r="CH152" i="3"/>
  <c r="CG152" i="3"/>
  <c r="CF152" i="3"/>
  <c r="CL152" i="3" s="1"/>
  <c r="CE152" i="3"/>
  <c r="CK152" i="3" s="1"/>
  <c r="CH151" i="3"/>
  <c r="CG151" i="3"/>
  <c r="CF151" i="3"/>
  <c r="CL151" i="3" s="1"/>
  <c r="CE151" i="3"/>
  <c r="CK151" i="3" s="1"/>
  <c r="CH150" i="3"/>
  <c r="CG150" i="3"/>
  <c r="CF150" i="3"/>
  <c r="CL150" i="3" s="1"/>
  <c r="CE150" i="3"/>
  <c r="CK150" i="3" s="1"/>
  <c r="CH149" i="3"/>
  <c r="CG149" i="3"/>
  <c r="CF149" i="3"/>
  <c r="CL149" i="3" s="1"/>
  <c r="CE149" i="3"/>
  <c r="CK149" i="3" s="1"/>
  <c r="CH148" i="3"/>
  <c r="CG148" i="3"/>
  <c r="CF148" i="3"/>
  <c r="CL148" i="3" s="1"/>
  <c r="CE148" i="3"/>
  <c r="CK148" i="3" s="1"/>
  <c r="CH147" i="3"/>
  <c r="CG147" i="3"/>
  <c r="CF147" i="3"/>
  <c r="CL147" i="3" s="1"/>
  <c r="CE147" i="3"/>
  <c r="CK147" i="3" s="1"/>
  <c r="CH146" i="3"/>
  <c r="CG146" i="3"/>
  <c r="CF146" i="3"/>
  <c r="CL146" i="3" s="1"/>
  <c r="CE146" i="3"/>
  <c r="CK146" i="3" s="1"/>
  <c r="CH145" i="3"/>
  <c r="CG145" i="3"/>
  <c r="CF145" i="3"/>
  <c r="CL145" i="3" s="1"/>
  <c r="CE145" i="3"/>
  <c r="CK145" i="3" s="1"/>
  <c r="CH144" i="3"/>
  <c r="CG144" i="3"/>
  <c r="CF144" i="3"/>
  <c r="CL144" i="3" s="1"/>
  <c r="CE144" i="3"/>
  <c r="CK144" i="3" s="1"/>
  <c r="CH143" i="3"/>
  <c r="CG143" i="3"/>
  <c r="CF143" i="3"/>
  <c r="CL143" i="3" s="1"/>
  <c r="CE143" i="3"/>
  <c r="CK143" i="3" s="1"/>
  <c r="CH142" i="3"/>
  <c r="CG142" i="3"/>
  <c r="CF142" i="3"/>
  <c r="CL142" i="3" s="1"/>
  <c r="CE142" i="3"/>
  <c r="CK142" i="3" s="1"/>
  <c r="CH141" i="3"/>
  <c r="CG141" i="3"/>
  <c r="CF141" i="3"/>
  <c r="CL141" i="3" s="1"/>
  <c r="CE141" i="3"/>
  <c r="CK141" i="3" s="1"/>
  <c r="CH140" i="3"/>
  <c r="CG140" i="3"/>
  <c r="CF140" i="3"/>
  <c r="CL140" i="3" s="1"/>
  <c r="CE140" i="3"/>
  <c r="CK140" i="3" s="1"/>
  <c r="CH139" i="3"/>
  <c r="CG139" i="3"/>
  <c r="CF139" i="3"/>
  <c r="CL139" i="3" s="1"/>
  <c r="CE139" i="3"/>
  <c r="CK139" i="3" s="1"/>
  <c r="CH138" i="3"/>
  <c r="CG138" i="3"/>
  <c r="CF138" i="3"/>
  <c r="CE138" i="3"/>
  <c r="CH137" i="3"/>
  <c r="CG137" i="3"/>
  <c r="CF137" i="3"/>
  <c r="CL137" i="3" s="1"/>
  <c r="CE137" i="3"/>
  <c r="CH136" i="3"/>
  <c r="CG136" i="3"/>
  <c r="CF136" i="3"/>
  <c r="CL136" i="3" s="1"/>
  <c r="CE136" i="3"/>
  <c r="CH135" i="3"/>
  <c r="CG135" i="3"/>
  <c r="CF135" i="3"/>
  <c r="CL135" i="3" s="1"/>
  <c r="CE135" i="3"/>
  <c r="CH134" i="3"/>
  <c r="CG134" i="3"/>
  <c r="CF134" i="3"/>
  <c r="CL134" i="3" s="1"/>
  <c r="CE134" i="3"/>
  <c r="CH133" i="3"/>
  <c r="CG133" i="3"/>
  <c r="CF133" i="3"/>
  <c r="CL133" i="3" s="1"/>
  <c r="CE133" i="3"/>
  <c r="CH132" i="3"/>
  <c r="CG132" i="3"/>
  <c r="CF132" i="3"/>
  <c r="CL132" i="3" s="1"/>
  <c r="CE132" i="3"/>
  <c r="CH131" i="3"/>
  <c r="CG131" i="3"/>
  <c r="CF131" i="3"/>
  <c r="CL131" i="3" s="1"/>
  <c r="CE131" i="3"/>
  <c r="CH130" i="3"/>
  <c r="CG130" i="3"/>
  <c r="CF130" i="3"/>
  <c r="CL130" i="3" s="1"/>
  <c r="CE130" i="3"/>
  <c r="CH129" i="3"/>
  <c r="CG129" i="3"/>
  <c r="CF129" i="3"/>
  <c r="CL129" i="3" s="1"/>
  <c r="CE129" i="3"/>
  <c r="CH128" i="3"/>
  <c r="CG128" i="3"/>
  <c r="CF128" i="3"/>
  <c r="CL128" i="3" s="1"/>
  <c r="CE128" i="3"/>
  <c r="CH127" i="3"/>
  <c r="CG127" i="3"/>
  <c r="CF127" i="3"/>
  <c r="CL127" i="3" s="1"/>
  <c r="CE127" i="3"/>
  <c r="CH126" i="3"/>
  <c r="CG126" i="3"/>
  <c r="CF126" i="3"/>
  <c r="CL126" i="3" s="1"/>
  <c r="CE126" i="3"/>
  <c r="CH125" i="3"/>
  <c r="CG125" i="3"/>
  <c r="CF125" i="3"/>
  <c r="CL125" i="3" s="1"/>
  <c r="CE125" i="3"/>
  <c r="CH114" i="3"/>
  <c r="CG114" i="3"/>
  <c r="CF114" i="3"/>
  <c r="CL114" i="3" s="1"/>
  <c r="CE114" i="3"/>
  <c r="CH108" i="3"/>
  <c r="CG108" i="3"/>
  <c r="CF108" i="3"/>
  <c r="CL108" i="3" s="1"/>
  <c r="CE108" i="3"/>
  <c r="CH103" i="3"/>
  <c r="CG103" i="3"/>
  <c r="CF103" i="3"/>
  <c r="CL103" i="3" s="1"/>
  <c r="CE103" i="3"/>
  <c r="CH98" i="3"/>
  <c r="CG98" i="3"/>
  <c r="CF98" i="3"/>
  <c r="CL98" i="3" s="1"/>
  <c r="CE98" i="3"/>
  <c r="CH93" i="3"/>
  <c r="CG93" i="3"/>
  <c r="CF93" i="3"/>
  <c r="CL93" i="3" s="1"/>
  <c r="CE93" i="3"/>
  <c r="CH83" i="3"/>
  <c r="CG83" i="3"/>
  <c r="CF83" i="3"/>
  <c r="CL83" i="3" s="1"/>
  <c r="CE83" i="3"/>
  <c r="CH82" i="3"/>
  <c r="CG82" i="3"/>
  <c r="CF82" i="3"/>
  <c r="CL82" i="3" s="1"/>
  <c r="CE82" i="3"/>
  <c r="CH81" i="3"/>
  <c r="CG81" i="3"/>
  <c r="CF81" i="3"/>
  <c r="CL81" i="3" s="1"/>
  <c r="CE81" i="3"/>
  <c r="CH80" i="3"/>
  <c r="CG80" i="3"/>
  <c r="CF80" i="3"/>
  <c r="CL80" i="3" s="1"/>
  <c r="CE80" i="3"/>
  <c r="CH79" i="3"/>
  <c r="CG79" i="3"/>
  <c r="CF79" i="3"/>
  <c r="CL79" i="3" s="1"/>
  <c r="CE79" i="3"/>
  <c r="CH78" i="3"/>
  <c r="CG78" i="3"/>
  <c r="CF78" i="3"/>
  <c r="CL78" i="3" s="1"/>
  <c r="CE78" i="3"/>
  <c r="CH77" i="3"/>
  <c r="CG77" i="3"/>
  <c r="CF77" i="3"/>
  <c r="CL77" i="3" s="1"/>
  <c r="CE77" i="3"/>
  <c r="CH76" i="3"/>
  <c r="CG76" i="3"/>
  <c r="CF76" i="3"/>
  <c r="CL76" i="3" s="1"/>
  <c r="CE76" i="3"/>
  <c r="CH75" i="3"/>
  <c r="CG75" i="3"/>
  <c r="CF75" i="3"/>
  <c r="CL75" i="3" s="1"/>
  <c r="CE75" i="3"/>
  <c r="CH74" i="3"/>
  <c r="CG74" i="3"/>
  <c r="CF74" i="3"/>
  <c r="CL74" i="3" s="1"/>
  <c r="CE74" i="3"/>
  <c r="CH73" i="3"/>
  <c r="CG73" i="3"/>
  <c r="CF73" i="3"/>
  <c r="CL73" i="3" s="1"/>
  <c r="CE73" i="3"/>
  <c r="CH72" i="3"/>
  <c r="CG72" i="3"/>
  <c r="CF72" i="3"/>
  <c r="CL72" i="3" s="1"/>
  <c r="CE72" i="3"/>
  <c r="CH71" i="3"/>
  <c r="CG71" i="3"/>
  <c r="CF71" i="3"/>
  <c r="CL71" i="3" s="1"/>
  <c r="CE71" i="3"/>
  <c r="CH70" i="3"/>
  <c r="CG70" i="3"/>
  <c r="CF70" i="3"/>
  <c r="CL70" i="3" s="1"/>
  <c r="CE70" i="3"/>
  <c r="CH69" i="3"/>
  <c r="CG69" i="3"/>
  <c r="CF69" i="3"/>
  <c r="CL69" i="3" s="1"/>
  <c r="CE69" i="3"/>
  <c r="CH68" i="3"/>
  <c r="CG68" i="3"/>
  <c r="CF68" i="3"/>
  <c r="CL68" i="3" s="1"/>
  <c r="CE68" i="3"/>
  <c r="CH62" i="3"/>
  <c r="CG62" i="3"/>
  <c r="CF62" i="3"/>
  <c r="CL62" i="3" s="1"/>
  <c r="CE62" i="3"/>
  <c r="CH61" i="3"/>
  <c r="CG61" i="3"/>
  <c r="CF61" i="3"/>
  <c r="CL61" i="3" s="1"/>
  <c r="CE61" i="3"/>
  <c r="CH60" i="3"/>
  <c r="CG60" i="3"/>
  <c r="CF60" i="3"/>
  <c r="CL60" i="3" s="1"/>
  <c r="CE60" i="3"/>
  <c r="CH59" i="3"/>
  <c r="CG59" i="3"/>
  <c r="CF59" i="3"/>
  <c r="CL59" i="3" s="1"/>
  <c r="CE59" i="3"/>
  <c r="CH46" i="3"/>
  <c r="CG46" i="3"/>
  <c r="CF46" i="3"/>
  <c r="CL46" i="3" s="1"/>
  <c r="CE46" i="3"/>
  <c r="CH45" i="3"/>
  <c r="CG45" i="3"/>
  <c r="CF45" i="3"/>
  <c r="CL45" i="3" s="1"/>
  <c r="CE45" i="3"/>
  <c r="CH44" i="3"/>
  <c r="CG44" i="3"/>
  <c r="CF44" i="3"/>
  <c r="CL44" i="3" s="1"/>
  <c r="CE44" i="3"/>
  <c r="CH38" i="3"/>
  <c r="CG38" i="3"/>
  <c r="CF38" i="3"/>
  <c r="CL38" i="3" s="1"/>
  <c r="CE38" i="3"/>
  <c r="CH32" i="3"/>
  <c r="CG32" i="3"/>
  <c r="CF32" i="3"/>
  <c r="CL32" i="3" s="1"/>
  <c r="CE32" i="3"/>
  <c r="CH28" i="3"/>
  <c r="CG28" i="3"/>
  <c r="CF28" i="3"/>
  <c r="CL28" i="3" s="1"/>
  <c r="CE28" i="3"/>
  <c r="CH23" i="3"/>
  <c r="CG23" i="3"/>
  <c r="CF23" i="3"/>
  <c r="CL23" i="3" s="1"/>
  <c r="CE23" i="3"/>
  <c r="CH16" i="3"/>
  <c r="CG16" i="3"/>
  <c r="CF16" i="3"/>
  <c r="CL16" i="3" s="1"/>
  <c r="CE16" i="3"/>
  <c r="CH15" i="3"/>
  <c r="CG15" i="3"/>
  <c r="CF15" i="3"/>
  <c r="CL15" i="3" s="1"/>
  <c r="CE15" i="3"/>
  <c r="CH14" i="3"/>
  <c r="CG14" i="3"/>
  <c r="CF14" i="3"/>
  <c r="CL14" i="3" s="1"/>
  <c r="CE14" i="3"/>
  <c r="CH13" i="3"/>
  <c r="CG13" i="3"/>
  <c r="CF13" i="3"/>
  <c r="CL13" i="3" s="1"/>
  <c r="CE13" i="3"/>
  <c r="CH12" i="3"/>
  <c r="CG12" i="3"/>
  <c r="CF12" i="3"/>
  <c r="CL12" i="3" s="1"/>
  <c r="CE12" i="3"/>
  <c r="BT363" i="3"/>
  <c r="BS363" i="3"/>
  <c r="BR363" i="3"/>
  <c r="BX363" i="3" s="1"/>
  <c r="BQ363" i="3"/>
  <c r="BW363" i="3" s="1"/>
  <c r="BT362" i="3"/>
  <c r="BS362" i="3"/>
  <c r="BR362" i="3"/>
  <c r="BQ362" i="3"/>
  <c r="BW362" i="3" s="1"/>
  <c r="BT361" i="3"/>
  <c r="BS361" i="3"/>
  <c r="BR361" i="3"/>
  <c r="BQ361" i="3"/>
  <c r="BW361" i="3" s="1"/>
  <c r="BT360" i="3"/>
  <c r="BS360" i="3"/>
  <c r="BR360" i="3"/>
  <c r="BX360" i="3" s="1"/>
  <c r="BQ360" i="3"/>
  <c r="BW360" i="3" s="1"/>
  <c r="BT359" i="3"/>
  <c r="BS359" i="3"/>
  <c r="BR359" i="3"/>
  <c r="BX359" i="3" s="1"/>
  <c r="BQ359" i="3"/>
  <c r="BW359" i="3" s="1"/>
  <c r="BT352" i="3"/>
  <c r="BS352" i="3"/>
  <c r="BR352" i="3"/>
  <c r="BQ352" i="3"/>
  <c r="BW352" i="3" s="1"/>
  <c r="BT349" i="3"/>
  <c r="BS349" i="3"/>
  <c r="BR349" i="3"/>
  <c r="BX349" i="3" s="1"/>
  <c r="BQ349" i="3"/>
  <c r="BW349" i="3" s="1"/>
  <c r="BT348" i="3"/>
  <c r="BS348" i="3"/>
  <c r="BR348" i="3"/>
  <c r="BX348" i="3" s="1"/>
  <c r="BQ348" i="3"/>
  <c r="BW348" i="3" s="1"/>
  <c r="BT347" i="3"/>
  <c r="BS347" i="3"/>
  <c r="BR347" i="3"/>
  <c r="BQ347" i="3"/>
  <c r="BW347" i="3" s="1"/>
  <c r="BT346" i="3"/>
  <c r="BS346" i="3"/>
  <c r="BR346" i="3"/>
  <c r="BQ346" i="3"/>
  <c r="BW346" i="3" s="1"/>
  <c r="BT345" i="3"/>
  <c r="BS345" i="3"/>
  <c r="BR345" i="3"/>
  <c r="BX345" i="3" s="1"/>
  <c r="BQ345" i="3"/>
  <c r="BW345" i="3" s="1"/>
  <c r="BT344" i="3"/>
  <c r="BS344" i="3"/>
  <c r="BR344" i="3"/>
  <c r="BX344" i="3" s="1"/>
  <c r="BQ344" i="3"/>
  <c r="BW344" i="3" s="1"/>
  <c r="BT343" i="3"/>
  <c r="BS343" i="3"/>
  <c r="BR343" i="3"/>
  <c r="BQ343" i="3"/>
  <c r="BW343" i="3" s="1"/>
  <c r="BT342" i="3"/>
  <c r="BS342" i="3"/>
  <c r="BR342" i="3"/>
  <c r="BQ342" i="3"/>
  <c r="BW342" i="3" s="1"/>
  <c r="BT341" i="3"/>
  <c r="BS341" i="3"/>
  <c r="BR341" i="3"/>
  <c r="BX341" i="3" s="1"/>
  <c r="BQ341" i="3"/>
  <c r="BW341" i="3" s="1"/>
  <c r="BT340" i="3"/>
  <c r="BS340" i="3"/>
  <c r="BR340" i="3"/>
  <c r="BX340" i="3" s="1"/>
  <c r="BQ340" i="3"/>
  <c r="BW340" i="3" s="1"/>
  <c r="BT339" i="3"/>
  <c r="BS339" i="3"/>
  <c r="BR339" i="3"/>
  <c r="BQ339" i="3"/>
  <c r="BW339" i="3" s="1"/>
  <c r="BT338" i="3"/>
  <c r="BS338" i="3"/>
  <c r="BR338" i="3"/>
  <c r="BQ338" i="3"/>
  <c r="BW338" i="3" s="1"/>
  <c r="BT333" i="3"/>
  <c r="BT332" i="3" s="1"/>
  <c r="BS333" i="3"/>
  <c r="BS332" i="3" s="1"/>
  <c r="BR333" i="3"/>
  <c r="BQ333" i="3"/>
  <c r="BW333" i="3" s="1"/>
  <c r="BT329" i="3"/>
  <c r="BS329" i="3"/>
  <c r="BR329" i="3"/>
  <c r="BX329" i="3" s="1"/>
  <c r="BQ329" i="3"/>
  <c r="BW329" i="3" s="1"/>
  <c r="BT328" i="3"/>
  <c r="BS328" i="3"/>
  <c r="BR328" i="3"/>
  <c r="BQ328" i="3"/>
  <c r="BW328" i="3" s="1"/>
  <c r="BT324" i="3"/>
  <c r="BS324" i="3"/>
  <c r="BR324" i="3"/>
  <c r="BQ324" i="3"/>
  <c r="BW324" i="3" s="1"/>
  <c r="BT323" i="3"/>
  <c r="BS323" i="3"/>
  <c r="BR323" i="3"/>
  <c r="BX323" i="3" s="1"/>
  <c r="BQ323" i="3"/>
  <c r="BW323" i="3" s="1"/>
  <c r="BT317" i="3"/>
  <c r="BS317" i="3"/>
  <c r="BR317" i="3"/>
  <c r="BX317" i="3" s="1"/>
  <c r="BQ317" i="3"/>
  <c r="BW317" i="3" s="1"/>
  <c r="BT305" i="3"/>
  <c r="BS305" i="3"/>
  <c r="BR305" i="3"/>
  <c r="BQ305" i="3"/>
  <c r="BW305" i="3" s="1"/>
  <c r="BT304" i="3"/>
  <c r="BS304" i="3"/>
  <c r="BR304" i="3"/>
  <c r="BQ304" i="3"/>
  <c r="BW304" i="3" s="1"/>
  <c r="BT303" i="3"/>
  <c r="BS303" i="3"/>
  <c r="BR303" i="3"/>
  <c r="BX303" i="3" s="1"/>
  <c r="BQ303" i="3"/>
  <c r="BW303" i="3" s="1"/>
  <c r="BT302" i="3"/>
  <c r="BS302" i="3"/>
  <c r="BR302" i="3"/>
  <c r="BX302" i="3" s="1"/>
  <c r="BQ302" i="3"/>
  <c r="BW302" i="3" s="1"/>
  <c r="BT301" i="3"/>
  <c r="BS301" i="3"/>
  <c r="BR301" i="3"/>
  <c r="BQ301" i="3"/>
  <c r="BW301" i="3" s="1"/>
  <c r="BT300" i="3"/>
  <c r="BS300" i="3"/>
  <c r="BR300" i="3"/>
  <c r="BQ300" i="3"/>
  <c r="BW300" i="3" s="1"/>
  <c r="BT299" i="3"/>
  <c r="BS299" i="3"/>
  <c r="BR299" i="3"/>
  <c r="BX299" i="3" s="1"/>
  <c r="BQ299" i="3"/>
  <c r="BW299" i="3" s="1"/>
  <c r="BT293" i="3"/>
  <c r="BS293" i="3"/>
  <c r="BR293" i="3"/>
  <c r="BX293" i="3" s="1"/>
  <c r="BQ293" i="3"/>
  <c r="BW293" i="3" s="1"/>
  <c r="BT292" i="3"/>
  <c r="BS292" i="3"/>
  <c r="BR292" i="3"/>
  <c r="BQ292" i="3"/>
  <c r="BW292" i="3" s="1"/>
  <c r="BT287" i="3"/>
  <c r="BS287" i="3"/>
  <c r="BR287" i="3"/>
  <c r="BQ287" i="3"/>
  <c r="BW287" i="3" s="1"/>
  <c r="BT274" i="3"/>
  <c r="BS274" i="3"/>
  <c r="BR274" i="3"/>
  <c r="BX274" i="3" s="1"/>
  <c r="BQ274" i="3"/>
  <c r="BW274" i="3" s="1"/>
  <c r="BT264" i="3"/>
  <c r="BS264" i="3"/>
  <c r="BR264" i="3"/>
  <c r="BQ264" i="3"/>
  <c r="BW264" i="3" s="1"/>
  <c r="BT260" i="3"/>
  <c r="BS260" i="3"/>
  <c r="BR260" i="3"/>
  <c r="BX260" i="3" s="1"/>
  <c r="BQ260" i="3"/>
  <c r="BW260" i="3" s="1"/>
  <c r="BT259" i="3"/>
  <c r="BS259" i="3"/>
  <c r="BR259" i="3"/>
  <c r="BQ259" i="3"/>
  <c r="BW259" i="3" s="1"/>
  <c r="BT254" i="3"/>
  <c r="BS254" i="3"/>
  <c r="BR254" i="3"/>
  <c r="BQ254" i="3"/>
  <c r="BW254" i="3" s="1"/>
  <c r="BT249" i="3"/>
  <c r="BS249" i="3"/>
  <c r="BR249" i="3"/>
  <c r="BX249" i="3" s="1"/>
  <c r="BQ249" i="3"/>
  <c r="BW249" i="3" s="1"/>
  <c r="BT245" i="3"/>
  <c r="BS245" i="3"/>
  <c r="BR245" i="3"/>
  <c r="BX245" i="3" s="1"/>
  <c r="BQ245" i="3"/>
  <c r="BW245" i="3" s="1"/>
  <c r="BT244" i="3"/>
  <c r="BS244" i="3"/>
  <c r="BR244" i="3"/>
  <c r="BX244" i="3" s="1"/>
  <c r="BQ244" i="3"/>
  <c r="BW244" i="3" s="1"/>
  <c r="BT239" i="3"/>
  <c r="BS239" i="3"/>
  <c r="BR239" i="3"/>
  <c r="BX239" i="3" s="1"/>
  <c r="BQ239" i="3"/>
  <c r="BW239" i="3" s="1"/>
  <c r="BT234" i="3"/>
  <c r="BS234" i="3"/>
  <c r="BR234" i="3"/>
  <c r="BX234" i="3" s="1"/>
  <c r="BQ234" i="3"/>
  <c r="BW234" i="3" s="1"/>
  <c r="BT229" i="3"/>
  <c r="BS229" i="3"/>
  <c r="BR229" i="3"/>
  <c r="BX229" i="3" s="1"/>
  <c r="BQ229" i="3"/>
  <c r="BW229" i="3" s="1"/>
  <c r="BT222" i="3"/>
  <c r="BS222" i="3"/>
  <c r="BR222" i="3"/>
  <c r="BX222" i="3" s="1"/>
  <c r="BQ222" i="3"/>
  <c r="BW222" i="3" s="1"/>
  <c r="BT206" i="3"/>
  <c r="BS206" i="3"/>
  <c r="BR206" i="3"/>
  <c r="BX206" i="3" s="1"/>
  <c r="BQ206" i="3"/>
  <c r="BW206" i="3" s="1"/>
  <c r="BT199" i="3"/>
  <c r="BS199" i="3"/>
  <c r="BR199" i="3"/>
  <c r="BX199" i="3" s="1"/>
  <c r="BQ199" i="3"/>
  <c r="BW199" i="3" s="1"/>
  <c r="BT189" i="3"/>
  <c r="BS189" i="3"/>
  <c r="BR189" i="3"/>
  <c r="BX189" i="3" s="1"/>
  <c r="BQ189" i="3"/>
  <c r="BW189" i="3" s="1"/>
  <c r="BT188" i="3"/>
  <c r="BS188" i="3"/>
  <c r="BR188" i="3"/>
  <c r="BX188" i="3" s="1"/>
  <c r="BQ188" i="3"/>
  <c r="BW188" i="3" s="1"/>
  <c r="BT187" i="3"/>
  <c r="BS187" i="3"/>
  <c r="BR187" i="3"/>
  <c r="BX187" i="3" s="1"/>
  <c r="BQ187" i="3"/>
  <c r="BW187" i="3" s="1"/>
  <c r="BT186" i="3"/>
  <c r="BS186" i="3"/>
  <c r="BR186" i="3"/>
  <c r="BX186" i="3" s="1"/>
  <c r="BQ186" i="3"/>
  <c r="BW186" i="3" s="1"/>
  <c r="BT185" i="3"/>
  <c r="BS185" i="3"/>
  <c r="BR185" i="3"/>
  <c r="BX185" i="3" s="1"/>
  <c r="BQ185" i="3"/>
  <c r="BW185" i="3" s="1"/>
  <c r="BT184" i="3"/>
  <c r="BS184" i="3"/>
  <c r="BR184" i="3"/>
  <c r="BX184" i="3" s="1"/>
  <c r="BQ184" i="3"/>
  <c r="BW184" i="3" s="1"/>
  <c r="BT183" i="3"/>
  <c r="BS183" i="3"/>
  <c r="BR183" i="3"/>
  <c r="BX183" i="3" s="1"/>
  <c r="BQ183" i="3"/>
  <c r="BW183" i="3" s="1"/>
  <c r="BT182" i="3"/>
  <c r="BS182" i="3"/>
  <c r="BR182" i="3"/>
  <c r="BX182" i="3" s="1"/>
  <c r="BQ182" i="3"/>
  <c r="BW182" i="3" s="1"/>
  <c r="BT181" i="3"/>
  <c r="BS181" i="3"/>
  <c r="BR181" i="3"/>
  <c r="BX181" i="3" s="1"/>
  <c r="BQ181" i="3"/>
  <c r="BW181" i="3" s="1"/>
  <c r="BT176" i="3"/>
  <c r="BS176" i="3"/>
  <c r="BR176" i="3"/>
  <c r="BQ176" i="3"/>
  <c r="BW176" i="3" s="1"/>
  <c r="BT175" i="3"/>
  <c r="BS175" i="3"/>
  <c r="BR175" i="3"/>
  <c r="BX175" i="3" s="1"/>
  <c r="BQ175" i="3"/>
  <c r="BW175" i="3" s="1"/>
  <c r="BT174" i="3"/>
  <c r="BS174" i="3"/>
  <c r="BR174" i="3"/>
  <c r="BX174" i="3" s="1"/>
  <c r="BQ174" i="3"/>
  <c r="BW174" i="3" s="1"/>
  <c r="BT173" i="3"/>
  <c r="BS173" i="3"/>
  <c r="BR173" i="3"/>
  <c r="BX173" i="3" s="1"/>
  <c r="BQ173" i="3"/>
  <c r="BW173" i="3" s="1"/>
  <c r="BT170" i="3"/>
  <c r="BS170" i="3"/>
  <c r="BR170" i="3"/>
  <c r="BQ170" i="3"/>
  <c r="BW170" i="3" s="1"/>
  <c r="BT169" i="3"/>
  <c r="BS169" i="3"/>
  <c r="BR169" i="3"/>
  <c r="BX169" i="3" s="1"/>
  <c r="BQ169" i="3"/>
  <c r="BW169" i="3" s="1"/>
  <c r="BT168" i="3"/>
  <c r="BS168" i="3"/>
  <c r="BR168" i="3"/>
  <c r="BX168" i="3" s="1"/>
  <c r="BQ168" i="3"/>
  <c r="BW168" i="3" s="1"/>
  <c r="BT162" i="3"/>
  <c r="BS162" i="3"/>
  <c r="BR162" i="3"/>
  <c r="BX162" i="3" s="1"/>
  <c r="BQ162" i="3"/>
  <c r="BW162" i="3" s="1"/>
  <c r="BT156" i="3"/>
  <c r="BS156" i="3"/>
  <c r="BR156" i="3"/>
  <c r="BX156" i="3" s="1"/>
  <c r="BQ156" i="3"/>
  <c r="BW156" i="3" s="1"/>
  <c r="BT155" i="3"/>
  <c r="BS155" i="3"/>
  <c r="BR155" i="3"/>
  <c r="BQ155" i="3"/>
  <c r="BW155" i="3" s="1"/>
  <c r="BT154" i="3"/>
  <c r="BS154" i="3"/>
  <c r="BR154" i="3"/>
  <c r="BX154" i="3" s="1"/>
  <c r="BQ154" i="3"/>
  <c r="BW154" i="3" s="1"/>
  <c r="BT153" i="3"/>
  <c r="BS153" i="3"/>
  <c r="BR153" i="3"/>
  <c r="BX153" i="3" s="1"/>
  <c r="BQ153" i="3"/>
  <c r="BW153" i="3" s="1"/>
  <c r="BT152" i="3"/>
  <c r="BS152" i="3"/>
  <c r="BR152" i="3"/>
  <c r="BX152" i="3" s="1"/>
  <c r="BQ152" i="3"/>
  <c r="BW152" i="3" s="1"/>
  <c r="BT151" i="3"/>
  <c r="BS151" i="3"/>
  <c r="BR151" i="3"/>
  <c r="BX151" i="3" s="1"/>
  <c r="BQ151" i="3"/>
  <c r="BW151" i="3" s="1"/>
  <c r="BT150" i="3"/>
  <c r="BS150" i="3"/>
  <c r="BR150" i="3"/>
  <c r="BX150" i="3" s="1"/>
  <c r="BQ150" i="3"/>
  <c r="BW150" i="3" s="1"/>
  <c r="BT149" i="3"/>
  <c r="BS149" i="3"/>
  <c r="BR149" i="3"/>
  <c r="BX149" i="3" s="1"/>
  <c r="BQ149" i="3"/>
  <c r="BW149" i="3" s="1"/>
  <c r="BT148" i="3"/>
  <c r="BS148" i="3"/>
  <c r="BR148" i="3"/>
  <c r="BX148" i="3" s="1"/>
  <c r="BQ148" i="3"/>
  <c r="BW148" i="3" s="1"/>
  <c r="BT147" i="3"/>
  <c r="BS147" i="3"/>
  <c r="BR147" i="3"/>
  <c r="BX147" i="3" s="1"/>
  <c r="BQ147" i="3"/>
  <c r="BW147" i="3" s="1"/>
  <c r="BT146" i="3"/>
  <c r="BS146" i="3"/>
  <c r="BR146" i="3"/>
  <c r="BX146" i="3" s="1"/>
  <c r="BQ146" i="3"/>
  <c r="BW146" i="3" s="1"/>
  <c r="BT145" i="3"/>
  <c r="BS145" i="3"/>
  <c r="BR145" i="3"/>
  <c r="BX145" i="3" s="1"/>
  <c r="BQ145" i="3"/>
  <c r="BW145" i="3" s="1"/>
  <c r="BT144" i="3"/>
  <c r="BS144" i="3"/>
  <c r="BR144" i="3"/>
  <c r="BX144" i="3" s="1"/>
  <c r="BQ144" i="3"/>
  <c r="BW144" i="3" s="1"/>
  <c r="BT143" i="3"/>
  <c r="BS143" i="3"/>
  <c r="BR143" i="3"/>
  <c r="BX143" i="3" s="1"/>
  <c r="BQ143" i="3"/>
  <c r="BW143" i="3" s="1"/>
  <c r="BT142" i="3"/>
  <c r="BS142" i="3"/>
  <c r="BR142" i="3"/>
  <c r="BX142" i="3" s="1"/>
  <c r="BQ142" i="3"/>
  <c r="BW142" i="3" s="1"/>
  <c r="BT141" i="3"/>
  <c r="BS141" i="3"/>
  <c r="BR141" i="3"/>
  <c r="BX141" i="3" s="1"/>
  <c r="BQ141" i="3"/>
  <c r="BW141" i="3" s="1"/>
  <c r="BT140" i="3"/>
  <c r="BS140" i="3"/>
  <c r="BR140" i="3"/>
  <c r="BX140" i="3" s="1"/>
  <c r="BQ140" i="3"/>
  <c r="BW140" i="3" s="1"/>
  <c r="BT139" i="3"/>
  <c r="BS139" i="3"/>
  <c r="BR139" i="3"/>
  <c r="BX139" i="3" s="1"/>
  <c r="BQ139" i="3"/>
  <c r="BW139" i="3" s="1"/>
  <c r="BT138" i="3"/>
  <c r="BS138" i="3"/>
  <c r="BR138" i="3"/>
  <c r="BQ138" i="3"/>
  <c r="BT137" i="3"/>
  <c r="BS137" i="3"/>
  <c r="BR137" i="3"/>
  <c r="BQ137" i="3"/>
  <c r="BW137" i="3" s="1"/>
  <c r="BT136" i="3"/>
  <c r="BS136" i="3"/>
  <c r="BR136" i="3"/>
  <c r="BQ136" i="3"/>
  <c r="BW136" i="3" s="1"/>
  <c r="BT135" i="3"/>
  <c r="BS135" i="3"/>
  <c r="BR135" i="3"/>
  <c r="BQ135" i="3"/>
  <c r="BW135" i="3" s="1"/>
  <c r="BT134" i="3"/>
  <c r="BS134" i="3"/>
  <c r="BR134" i="3"/>
  <c r="BQ134" i="3"/>
  <c r="BW134" i="3" s="1"/>
  <c r="BT133" i="3"/>
  <c r="BS133" i="3"/>
  <c r="BR133" i="3"/>
  <c r="BQ133" i="3"/>
  <c r="BW133" i="3" s="1"/>
  <c r="BT132" i="3"/>
  <c r="BS132" i="3"/>
  <c r="BR132" i="3"/>
  <c r="BQ132" i="3"/>
  <c r="BW132" i="3" s="1"/>
  <c r="BT131" i="3"/>
  <c r="BS131" i="3"/>
  <c r="BR131" i="3"/>
  <c r="BQ131" i="3"/>
  <c r="BW131" i="3" s="1"/>
  <c r="BT130" i="3"/>
  <c r="BS130" i="3"/>
  <c r="BR130" i="3"/>
  <c r="BQ130" i="3"/>
  <c r="BW130" i="3" s="1"/>
  <c r="BT129" i="3"/>
  <c r="BS129" i="3"/>
  <c r="BR129" i="3"/>
  <c r="BQ129" i="3"/>
  <c r="BW129" i="3" s="1"/>
  <c r="BT128" i="3"/>
  <c r="BS128" i="3"/>
  <c r="BR128" i="3"/>
  <c r="BQ128" i="3"/>
  <c r="BW128" i="3" s="1"/>
  <c r="BT127" i="3"/>
  <c r="BS127" i="3"/>
  <c r="BR127" i="3"/>
  <c r="BQ127" i="3"/>
  <c r="BW127" i="3" s="1"/>
  <c r="BT126" i="3"/>
  <c r="BS126" i="3"/>
  <c r="BR126" i="3"/>
  <c r="BQ126" i="3"/>
  <c r="BW126" i="3" s="1"/>
  <c r="BT125" i="3"/>
  <c r="BS125" i="3"/>
  <c r="BR125" i="3"/>
  <c r="BQ125" i="3"/>
  <c r="BW125" i="3" s="1"/>
  <c r="BT114" i="3"/>
  <c r="BS114" i="3"/>
  <c r="BR114" i="3"/>
  <c r="BQ114" i="3"/>
  <c r="BW114" i="3" s="1"/>
  <c r="BT108" i="3"/>
  <c r="BS108" i="3"/>
  <c r="BR108" i="3"/>
  <c r="BQ108" i="3"/>
  <c r="BW108" i="3" s="1"/>
  <c r="BT103" i="3"/>
  <c r="BS103" i="3"/>
  <c r="BR103" i="3"/>
  <c r="BQ103" i="3"/>
  <c r="BW103" i="3" s="1"/>
  <c r="BT98" i="3"/>
  <c r="BS98" i="3"/>
  <c r="BR98" i="3"/>
  <c r="BQ98" i="3"/>
  <c r="BW98" i="3" s="1"/>
  <c r="BT93" i="3"/>
  <c r="BS93" i="3"/>
  <c r="BR93" i="3"/>
  <c r="BQ93" i="3"/>
  <c r="BW93" i="3" s="1"/>
  <c r="BT83" i="3"/>
  <c r="BS83" i="3"/>
  <c r="BR83" i="3"/>
  <c r="BQ83" i="3"/>
  <c r="BW83" i="3" s="1"/>
  <c r="BT82" i="3"/>
  <c r="BS82" i="3"/>
  <c r="BR82" i="3"/>
  <c r="BQ82" i="3"/>
  <c r="BW82" i="3" s="1"/>
  <c r="BT81" i="3"/>
  <c r="BS81" i="3"/>
  <c r="BR81" i="3"/>
  <c r="BQ81" i="3"/>
  <c r="BW81" i="3" s="1"/>
  <c r="BT80" i="3"/>
  <c r="BS80" i="3"/>
  <c r="BR80" i="3"/>
  <c r="BQ80" i="3"/>
  <c r="BW80" i="3" s="1"/>
  <c r="BT79" i="3"/>
  <c r="BS79" i="3"/>
  <c r="BR79" i="3"/>
  <c r="BQ79" i="3"/>
  <c r="BW79" i="3" s="1"/>
  <c r="BT78" i="3"/>
  <c r="BS78" i="3"/>
  <c r="BR78" i="3"/>
  <c r="BQ78" i="3"/>
  <c r="BW78" i="3" s="1"/>
  <c r="BT77" i="3"/>
  <c r="BS77" i="3"/>
  <c r="BR77" i="3"/>
  <c r="BQ77" i="3"/>
  <c r="BW77" i="3" s="1"/>
  <c r="BT76" i="3"/>
  <c r="BS76" i="3"/>
  <c r="BR76" i="3"/>
  <c r="BQ76" i="3"/>
  <c r="BW76" i="3" s="1"/>
  <c r="BT75" i="3"/>
  <c r="BS75" i="3"/>
  <c r="BR75" i="3"/>
  <c r="BQ75" i="3"/>
  <c r="BW75" i="3" s="1"/>
  <c r="BT74" i="3"/>
  <c r="BS74" i="3"/>
  <c r="BR74" i="3"/>
  <c r="BQ74" i="3"/>
  <c r="BW74" i="3" s="1"/>
  <c r="BT73" i="3"/>
  <c r="BS73" i="3"/>
  <c r="BR73" i="3"/>
  <c r="BQ73" i="3"/>
  <c r="BW73" i="3" s="1"/>
  <c r="BT72" i="3"/>
  <c r="BS72" i="3"/>
  <c r="BR72" i="3"/>
  <c r="BQ72" i="3"/>
  <c r="BW72" i="3" s="1"/>
  <c r="BT71" i="3"/>
  <c r="BS71" i="3"/>
  <c r="BR71" i="3"/>
  <c r="BQ71" i="3"/>
  <c r="BW71" i="3" s="1"/>
  <c r="BT70" i="3"/>
  <c r="BS70" i="3"/>
  <c r="BR70" i="3"/>
  <c r="BQ70" i="3"/>
  <c r="BW70" i="3" s="1"/>
  <c r="BT69" i="3"/>
  <c r="BS69" i="3"/>
  <c r="BR69" i="3"/>
  <c r="BQ69" i="3"/>
  <c r="BW69" i="3" s="1"/>
  <c r="BT68" i="3"/>
  <c r="BS68" i="3"/>
  <c r="BR68" i="3"/>
  <c r="BQ68" i="3"/>
  <c r="BW68" i="3" s="1"/>
  <c r="BT62" i="3"/>
  <c r="BS62" i="3"/>
  <c r="BR62" i="3"/>
  <c r="BQ62" i="3"/>
  <c r="BW62" i="3" s="1"/>
  <c r="BT61" i="3"/>
  <c r="BS61" i="3"/>
  <c r="BR61" i="3"/>
  <c r="BQ61" i="3"/>
  <c r="BW61" i="3" s="1"/>
  <c r="BT60" i="3"/>
  <c r="BS60" i="3"/>
  <c r="BR60" i="3"/>
  <c r="BQ60" i="3"/>
  <c r="BW60" i="3" s="1"/>
  <c r="BT59" i="3"/>
  <c r="BS59" i="3"/>
  <c r="BR59" i="3"/>
  <c r="BQ59" i="3"/>
  <c r="BW59" i="3" s="1"/>
  <c r="BT46" i="3"/>
  <c r="BS46" i="3"/>
  <c r="BR46" i="3"/>
  <c r="BQ46" i="3"/>
  <c r="BW46" i="3" s="1"/>
  <c r="BT45" i="3"/>
  <c r="BS45" i="3"/>
  <c r="BR45" i="3"/>
  <c r="BQ45" i="3"/>
  <c r="BW45" i="3" s="1"/>
  <c r="BT44" i="3"/>
  <c r="BS44" i="3"/>
  <c r="BR44" i="3"/>
  <c r="BQ44" i="3"/>
  <c r="BW44" i="3" s="1"/>
  <c r="BT38" i="3"/>
  <c r="BS38" i="3"/>
  <c r="BR38" i="3"/>
  <c r="BQ38" i="3"/>
  <c r="BW38" i="3" s="1"/>
  <c r="BT32" i="3"/>
  <c r="BS32" i="3"/>
  <c r="BR32" i="3"/>
  <c r="BQ32" i="3"/>
  <c r="BW32" i="3" s="1"/>
  <c r="BT28" i="3"/>
  <c r="BS28" i="3"/>
  <c r="BR28" i="3"/>
  <c r="BQ28" i="3"/>
  <c r="BW28" i="3" s="1"/>
  <c r="BT23" i="3"/>
  <c r="BS23" i="3"/>
  <c r="BR23" i="3"/>
  <c r="BQ23" i="3"/>
  <c r="BW23" i="3" s="1"/>
  <c r="BT16" i="3"/>
  <c r="BS16" i="3"/>
  <c r="BR16" i="3"/>
  <c r="BQ16" i="3"/>
  <c r="BW16" i="3" s="1"/>
  <c r="BT15" i="3"/>
  <c r="BS15" i="3"/>
  <c r="BR15" i="3"/>
  <c r="BQ15" i="3"/>
  <c r="BW15" i="3" s="1"/>
  <c r="BT14" i="3"/>
  <c r="BS14" i="3"/>
  <c r="BR14" i="3"/>
  <c r="BQ14" i="3"/>
  <c r="BW14" i="3" s="1"/>
  <c r="BT13" i="3"/>
  <c r="BS13" i="3"/>
  <c r="BR13" i="3"/>
  <c r="BQ13" i="3"/>
  <c r="BW13" i="3" s="1"/>
  <c r="BT12" i="3"/>
  <c r="BS12" i="3"/>
  <c r="BR12" i="3"/>
  <c r="BQ12" i="3"/>
  <c r="BW12" i="3" s="1"/>
  <c r="BD363" i="3"/>
  <c r="BJ363" i="3" s="1"/>
  <c r="BC363" i="3"/>
  <c r="BI363" i="3" s="1"/>
  <c r="BD362" i="3"/>
  <c r="BJ362" i="3" s="1"/>
  <c r="BC362" i="3"/>
  <c r="BI362" i="3" s="1"/>
  <c r="BD361" i="3"/>
  <c r="BJ361" i="3" s="1"/>
  <c r="BC361" i="3"/>
  <c r="BI361" i="3" s="1"/>
  <c r="BD360" i="3"/>
  <c r="BJ360" i="3" s="1"/>
  <c r="BC360" i="3"/>
  <c r="BI360" i="3" s="1"/>
  <c r="BD359" i="3"/>
  <c r="BJ359" i="3" s="1"/>
  <c r="BC359" i="3"/>
  <c r="BI359" i="3" s="1"/>
  <c r="BD352" i="3"/>
  <c r="BJ352" i="3" s="1"/>
  <c r="BC352" i="3"/>
  <c r="BI352" i="3" s="1"/>
  <c r="BD349" i="3"/>
  <c r="BJ349" i="3" s="1"/>
  <c r="BC349" i="3"/>
  <c r="BI349" i="3" s="1"/>
  <c r="BD348" i="3"/>
  <c r="BJ348" i="3" s="1"/>
  <c r="BC348" i="3"/>
  <c r="BI348" i="3" s="1"/>
  <c r="BD347" i="3"/>
  <c r="BJ347" i="3" s="1"/>
  <c r="BC347" i="3"/>
  <c r="BI347" i="3" s="1"/>
  <c r="BD346" i="3"/>
  <c r="BJ346" i="3" s="1"/>
  <c r="BC346" i="3"/>
  <c r="BI346" i="3" s="1"/>
  <c r="BD345" i="3"/>
  <c r="BJ345" i="3" s="1"/>
  <c r="BC345" i="3"/>
  <c r="BI345" i="3" s="1"/>
  <c r="BD344" i="3"/>
  <c r="BJ344" i="3" s="1"/>
  <c r="BC344" i="3"/>
  <c r="BI344" i="3" s="1"/>
  <c r="BD343" i="3"/>
  <c r="BJ343" i="3" s="1"/>
  <c r="BC343" i="3"/>
  <c r="BI343" i="3" s="1"/>
  <c r="BD342" i="3"/>
  <c r="BJ342" i="3" s="1"/>
  <c r="BC342" i="3"/>
  <c r="BI342" i="3" s="1"/>
  <c r="BD341" i="3"/>
  <c r="BJ341" i="3" s="1"/>
  <c r="BC341" i="3"/>
  <c r="BI341" i="3" s="1"/>
  <c r="BD340" i="3"/>
  <c r="BJ340" i="3" s="1"/>
  <c r="BC340" i="3"/>
  <c r="BI340" i="3" s="1"/>
  <c r="BD339" i="3"/>
  <c r="BJ339" i="3" s="1"/>
  <c r="BC339" i="3"/>
  <c r="BI339" i="3" s="1"/>
  <c r="BD338" i="3"/>
  <c r="BJ338" i="3" s="1"/>
  <c r="BC338" i="3"/>
  <c r="BI338" i="3" s="1"/>
  <c r="BD333" i="3"/>
  <c r="BJ333" i="3" s="1"/>
  <c r="BC333" i="3"/>
  <c r="BI333" i="3" s="1"/>
  <c r="BD329" i="3"/>
  <c r="BJ329" i="3" s="1"/>
  <c r="BC329" i="3"/>
  <c r="BI329" i="3" s="1"/>
  <c r="BD328" i="3"/>
  <c r="BH328" i="3" s="1"/>
  <c r="BC328" i="3"/>
  <c r="BI328" i="3" s="1"/>
  <c r="BD324" i="3"/>
  <c r="BJ324" i="3" s="1"/>
  <c r="BC324" i="3"/>
  <c r="BI324" i="3" s="1"/>
  <c r="BD323" i="3"/>
  <c r="BH323" i="3" s="1"/>
  <c r="BC323" i="3"/>
  <c r="BG323" i="3" s="1"/>
  <c r="BD317" i="3"/>
  <c r="BJ317" i="3" s="1"/>
  <c r="BC317" i="3"/>
  <c r="BI317" i="3" s="1"/>
  <c r="BD305" i="3"/>
  <c r="BH305" i="3" s="1"/>
  <c r="BC305" i="3"/>
  <c r="BG305" i="3" s="1"/>
  <c r="BD304" i="3"/>
  <c r="BJ304" i="3" s="1"/>
  <c r="BC304" i="3"/>
  <c r="BI304" i="3" s="1"/>
  <c r="BD303" i="3"/>
  <c r="BH303" i="3" s="1"/>
  <c r="BC303" i="3"/>
  <c r="BG303" i="3" s="1"/>
  <c r="BD302" i="3"/>
  <c r="BJ302" i="3" s="1"/>
  <c r="BC302" i="3"/>
  <c r="BI302" i="3" s="1"/>
  <c r="BD301" i="3"/>
  <c r="BH301" i="3" s="1"/>
  <c r="BC301" i="3"/>
  <c r="BG301" i="3" s="1"/>
  <c r="BD300" i="3"/>
  <c r="BJ300" i="3" s="1"/>
  <c r="BC300" i="3"/>
  <c r="BI300" i="3" s="1"/>
  <c r="BD299" i="3"/>
  <c r="BH299" i="3" s="1"/>
  <c r="BC299" i="3"/>
  <c r="BG299" i="3" s="1"/>
  <c r="BD293" i="3"/>
  <c r="BJ293" i="3" s="1"/>
  <c r="BC293" i="3"/>
  <c r="BI293" i="3" s="1"/>
  <c r="BD292" i="3"/>
  <c r="BJ292" i="3" s="1"/>
  <c r="BC292" i="3"/>
  <c r="BI292" i="3" s="1"/>
  <c r="BD287" i="3"/>
  <c r="BJ287" i="3" s="1"/>
  <c r="BC287" i="3"/>
  <c r="BI287" i="3" s="1"/>
  <c r="BD274" i="3"/>
  <c r="BJ274" i="3" s="1"/>
  <c r="BC274" i="3"/>
  <c r="BD264" i="3"/>
  <c r="BJ264" i="3" s="1"/>
  <c r="BC264" i="3"/>
  <c r="BI264" i="3" s="1"/>
  <c r="BD260" i="3"/>
  <c r="BH260" i="3" s="1"/>
  <c r="BC260" i="3"/>
  <c r="BG260" i="3" s="1"/>
  <c r="BD259" i="3"/>
  <c r="BJ259" i="3" s="1"/>
  <c r="BC259" i="3"/>
  <c r="BI259" i="3" s="1"/>
  <c r="BD254" i="3"/>
  <c r="BH254" i="3" s="1"/>
  <c r="BC254" i="3"/>
  <c r="BG254" i="3" s="1"/>
  <c r="BD249" i="3"/>
  <c r="BJ249" i="3" s="1"/>
  <c r="BC249" i="3"/>
  <c r="BI249" i="3" s="1"/>
  <c r="BD245" i="3"/>
  <c r="BH245" i="3" s="1"/>
  <c r="BC245" i="3"/>
  <c r="BG245" i="3" s="1"/>
  <c r="BD244" i="3"/>
  <c r="BJ244" i="3" s="1"/>
  <c r="BC244" i="3"/>
  <c r="BI244" i="3" s="1"/>
  <c r="BD239" i="3"/>
  <c r="BH239" i="3" s="1"/>
  <c r="BC239" i="3"/>
  <c r="BG239" i="3" s="1"/>
  <c r="BD234" i="3"/>
  <c r="BJ234" i="3" s="1"/>
  <c r="BC234" i="3"/>
  <c r="BI234" i="3" s="1"/>
  <c r="BD229" i="3"/>
  <c r="BH229" i="3" s="1"/>
  <c r="BC229" i="3"/>
  <c r="BG229" i="3" s="1"/>
  <c r="BD222" i="3"/>
  <c r="BJ222" i="3" s="1"/>
  <c r="BC222" i="3"/>
  <c r="BI222" i="3" s="1"/>
  <c r="BD206" i="3"/>
  <c r="BH206" i="3" s="1"/>
  <c r="BC206" i="3"/>
  <c r="BG206" i="3" s="1"/>
  <c r="BD199" i="3"/>
  <c r="BJ199" i="3" s="1"/>
  <c r="BC199" i="3"/>
  <c r="BI199" i="3" s="1"/>
  <c r="BD189" i="3"/>
  <c r="BH189" i="3" s="1"/>
  <c r="BC189" i="3"/>
  <c r="BG189" i="3" s="1"/>
  <c r="BD188" i="3"/>
  <c r="BJ188" i="3" s="1"/>
  <c r="BC188" i="3"/>
  <c r="BI188" i="3" s="1"/>
  <c r="BD187" i="3"/>
  <c r="BH187" i="3" s="1"/>
  <c r="BC187" i="3"/>
  <c r="BG187" i="3" s="1"/>
  <c r="BD186" i="3"/>
  <c r="BJ186" i="3" s="1"/>
  <c r="BC186" i="3"/>
  <c r="BI186" i="3" s="1"/>
  <c r="BD185" i="3"/>
  <c r="BH185" i="3" s="1"/>
  <c r="BC185" i="3"/>
  <c r="BG185" i="3" s="1"/>
  <c r="BD184" i="3"/>
  <c r="BJ184" i="3" s="1"/>
  <c r="BC184" i="3"/>
  <c r="BI184" i="3" s="1"/>
  <c r="BD183" i="3"/>
  <c r="BH183" i="3" s="1"/>
  <c r="BC183" i="3"/>
  <c r="BG183" i="3" s="1"/>
  <c r="BD182" i="3"/>
  <c r="BJ182" i="3" s="1"/>
  <c r="BC182" i="3"/>
  <c r="BI182" i="3" s="1"/>
  <c r="BD181" i="3"/>
  <c r="BH181" i="3" s="1"/>
  <c r="BC181" i="3"/>
  <c r="BG181" i="3" s="1"/>
  <c r="BD176" i="3"/>
  <c r="BJ176" i="3" s="1"/>
  <c r="BC176" i="3"/>
  <c r="BI176" i="3" s="1"/>
  <c r="BD175" i="3"/>
  <c r="BH175" i="3" s="1"/>
  <c r="BC175" i="3"/>
  <c r="BG175" i="3" s="1"/>
  <c r="BD174" i="3"/>
  <c r="BJ174" i="3" s="1"/>
  <c r="BC174" i="3"/>
  <c r="BI174" i="3" s="1"/>
  <c r="BD173" i="3"/>
  <c r="BH173" i="3" s="1"/>
  <c r="BC173" i="3"/>
  <c r="BG173" i="3" s="1"/>
  <c r="BD170" i="3"/>
  <c r="BJ170" i="3" s="1"/>
  <c r="BC170" i="3"/>
  <c r="BI170" i="3" s="1"/>
  <c r="BD169" i="3"/>
  <c r="BH169" i="3" s="1"/>
  <c r="BC169" i="3"/>
  <c r="BG169" i="3" s="1"/>
  <c r="BD168" i="3"/>
  <c r="BJ168" i="3" s="1"/>
  <c r="BC168" i="3"/>
  <c r="BI168" i="3" s="1"/>
  <c r="BD162" i="3"/>
  <c r="BH162" i="3" s="1"/>
  <c r="BC162" i="3"/>
  <c r="BG162" i="3" s="1"/>
  <c r="BD156" i="3"/>
  <c r="BJ156" i="3" s="1"/>
  <c r="BC156" i="3"/>
  <c r="BI156" i="3" s="1"/>
  <c r="BD155" i="3"/>
  <c r="BH155" i="3" s="1"/>
  <c r="BC155" i="3"/>
  <c r="BG155" i="3" s="1"/>
  <c r="BD154" i="3"/>
  <c r="BC154" i="3"/>
  <c r="BI154" i="3" s="1"/>
  <c r="BD153" i="3"/>
  <c r="BC153" i="3"/>
  <c r="BG153" i="3" s="1"/>
  <c r="BD152" i="3"/>
  <c r="BJ152" i="3" s="1"/>
  <c r="BC152" i="3"/>
  <c r="BI152" i="3" s="1"/>
  <c r="BD151" i="3"/>
  <c r="BC151" i="3"/>
  <c r="BG151" i="3" s="1"/>
  <c r="BD150" i="3"/>
  <c r="BJ150" i="3" s="1"/>
  <c r="BC150" i="3"/>
  <c r="BI150" i="3" s="1"/>
  <c r="BD149" i="3"/>
  <c r="BH149" i="3" s="1"/>
  <c r="BC149" i="3"/>
  <c r="BG149" i="3" s="1"/>
  <c r="BD148" i="3"/>
  <c r="BJ148" i="3" s="1"/>
  <c r="BC148" i="3"/>
  <c r="BI148" i="3" s="1"/>
  <c r="BD147" i="3"/>
  <c r="BH147" i="3" s="1"/>
  <c r="BC147" i="3"/>
  <c r="BG147" i="3" s="1"/>
  <c r="BD146" i="3"/>
  <c r="BC146" i="3"/>
  <c r="BI146" i="3" s="1"/>
  <c r="BD145" i="3"/>
  <c r="BH145" i="3" s="1"/>
  <c r="BC145" i="3"/>
  <c r="BG145" i="3" s="1"/>
  <c r="BD144" i="3"/>
  <c r="BJ144" i="3" s="1"/>
  <c r="BC144" i="3"/>
  <c r="BI144" i="3" s="1"/>
  <c r="BD143" i="3"/>
  <c r="BJ143" i="3" s="1"/>
  <c r="BC143" i="3"/>
  <c r="BG143" i="3" s="1"/>
  <c r="BD142" i="3"/>
  <c r="BJ142" i="3" s="1"/>
  <c r="BC142" i="3"/>
  <c r="BI142" i="3" s="1"/>
  <c r="BD141" i="3"/>
  <c r="BJ141" i="3" s="1"/>
  <c r="BC141" i="3"/>
  <c r="BG141" i="3" s="1"/>
  <c r="BD140" i="3"/>
  <c r="BJ140" i="3" s="1"/>
  <c r="BC140" i="3"/>
  <c r="BI140" i="3" s="1"/>
  <c r="BD139" i="3"/>
  <c r="BJ139" i="3" s="1"/>
  <c r="BC139" i="3"/>
  <c r="BI139" i="3" s="1"/>
  <c r="BD138" i="3"/>
  <c r="BJ138" i="3" s="1"/>
  <c r="BC138" i="3"/>
  <c r="BI138" i="3" s="1"/>
  <c r="BD137" i="3"/>
  <c r="BJ137" i="3" s="1"/>
  <c r="BC137" i="3"/>
  <c r="BI137" i="3" s="1"/>
  <c r="BD136" i="3"/>
  <c r="BH136" i="3" s="1"/>
  <c r="BC136" i="3"/>
  <c r="BI136" i="3" s="1"/>
  <c r="BD135" i="3"/>
  <c r="BJ135" i="3" s="1"/>
  <c r="BC135" i="3"/>
  <c r="BI135" i="3" s="1"/>
  <c r="BD134" i="3"/>
  <c r="BH134" i="3" s="1"/>
  <c r="BC134" i="3"/>
  <c r="BI134" i="3" s="1"/>
  <c r="BD133" i="3"/>
  <c r="BC133" i="3"/>
  <c r="BI133" i="3" s="1"/>
  <c r="BD132" i="3"/>
  <c r="BH132" i="3" s="1"/>
  <c r="BC132" i="3"/>
  <c r="BI132" i="3" s="1"/>
  <c r="BD131" i="3"/>
  <c r="BJ131" i="3" s="1"/>
  <c r="BC131" i="3"/>
  <c r="BI131" i="3" s="1"/>
  <c r="BD130" i="3"/>
  <c r="BH130" i="3" s="1"/>
  <c r="BC130" i="3"/>
  <c r="BI130" i="3" s="1"/>
  <c r="BD129" i="3"/>
  <c r="BJ129" i="3" s="1"/>
  <c r="BC129" i="3"/>
  <c r="BI129" i="3" s="1"/>
  <c r="BD128" i="3"/>
  <c r="BH128" i="3" s="1"/>
  <c r="BC128" i="3"/>
  <c r="BD127" i="3"/>
  <c r="BJ127" i="3" s="1"/>
  <c r="BC127" i="3"/>
  <c r="BI127" i="3" s="1"/>
  <c r="BD126" i="3"/>
  <c r="BH126" i="3" s="1"/>
  <c r="BC126" i="3"/>
  <c r="BI126" i="3" s="1"/>
  <c r="BD125" i="3"/>
  <c r="BJ125" i="3" s="1"/>
  <c r="BC125" i="3"/>
  <c r="BI125" i="3" s="1"/>
  <c r="BD114" i="3"/>
  <c r="BH114" i="3" s="1"/>
  <c r="BC114" i="3"/>
  <c r="BI114" i="3" s="1"/>
  <c r="BD108" i="3"/>
  <c r="BJ108" i="3" s="1"/>
  <c r="BC108" i="3"/>
  <c r="BI108" i="3" s="1"/>
  <c r="BD103" i="3"/>
  <c r="BH103" i="3" s="1"/>
  <c r="BC103" i="3"/>
  <c r="BI103" i="3" s="1"/>
  <c r="BD98" i="3"/>
  <c r="BJ98" i="3" s="1"/>
  <c r="BC98" i="3"/>
  <c r="BI98" i="3" s="1"/>
  <c r="BD93" i="3"/>
  <c r="BH93" i="3" s="1"/>
  <c r="BC93" i="3"/>
  <c r="BI93" i="3" s="1"/>
  <c r="BD83" i="3"/>
  <c r="BJ83" i="3" s="1"/>
  <c r="BC83" i="3"/>
  <c r="BI83" i="3" s="1"/>
  <c r="BD82" i="3"/>
  <c r="BH82" i="3" s="1"/>
  <c r="BC82" i="3"/>
  <c r="BI82" i="3" s="1"/>
  <c r="BD81" i="3"/>
  <c r="BJ81" i="3" s="1"/>
  <c r="BC81" i="3"/>
  <c r="BI81" i="3" s="1"/>
  <c r="BD80" i="3"/>
  <c r="BH80" i="3" s="1"/>
  <c r="BC80" i="3"/>
  <c r="BI80" i="3" s="1"/>
  <c r="BD79" i="3"/>
  <c r="BJ79" i="3" s="1"/>
  <c r="BC79" i="3"/>
  <c r="BI79" i="3" s="1"/>
  <c r="BD78" i="3"/>
  <c r="BH78" i="3" s="1"/>
  <c r="BC78" i="3"/>
  <c r="BI78" i="3" s="1"/>
  <c r="BD77" i="3"/>
  <c r="BJ77" i="3" s="1"/>
  <c r="BC77" i="3"/>
  <c r="BI77" i="3" s="1"/>
  <c r="BD76" i="3"/>
  <c r="BH76" i="3" s="1"/>
  <c r="BC76" i="3"/>
  <c r="BI76" i="3" s="1"/>
  <c r="BD75" i="3"/>
  <c r="BJ75" i="3" s="1"/>
  <c r="BC75" i="3"/>
  <c r="BI75" i="3" s="1"/>
  <c r="BD74" i="3"/>
  <c r="BH74" i="3" s="1"/>
  <c r="BC74" i="3"/>
  <c r="BI74" i="3" s="1"/>
  <c r="BD73" i="3"/>
  <c r="BJ73" i="3" s="1"/>
  <c r="BC73" i="3"/>
  <c r="BI73" i="3" s="1"/>
  <c r="BD72" i="3"/>
  <c r="BH72" i="3" s="1"/>
  <c r="BC72" i="3"/>
  <c r="BI72" i="3" s="1"/>
  <c r="BD71" i="3"/>
  <c r="BJ71" i="3" s="1"/>
  <c r="BC71" i="3"/>
  <c r="BI71" i="3" s="1"/>
  <c r="BD70" i="3"/>
  <c r="BH70" i="3" s="1"/>
  <c r="BC70" i="3"/>
  <c r="BI70" i="3" s="1"/>
  <c r="BD69" i="3"/>
  <c r="BJ69" i="3" s="1"/>
  <c r="BC69" i="3"/>
  <c r="BI69" i="3" s="1"/>
  <c r="BD68" i="3"/>
  <c r="BH68" i="3" s="1"/>
  <c r="BC68" i="3"/>
  <c r="BI68" i="3" s="1"/>
  <c r="BD62" i="3"/>
  <c r="BJ62" i="3" s="1"/>
  <c r="BC62" i="3"/>
  <c r="BI62" i="3" s="1"/>
  <c r="BD61" i="3"/>
  <c r="BH61" i="3" s="1"/>
  <c r="BC61" i="3"/>
  <c r="BI61" i="3" s="1"/>
  <c r="BD60" i="3"/>
  <c r="BJ60" i="3" s="1"/>
  <c r="BC60" i="3"/>
  <c r="BI60" i="3" s="1"/>
  <c r="BD59" i="3"/>
  <c r="BH59" i="3" s="1"/>
  <c r="BC59" i="3"/>
  <c r="BI59" i="3" s="1"/>
  <c r="BD46" i="3"/>
  <c r="BJ46" i="3" s="1"/>
  <c r="BC46" i="3"/>
  <c r="BI46" i="3" s="1"/>
  <c r="BD45" i="3"/>
  <c r="BH45" i="3" s="1"/>
  <c r="BC45" i="3"/>
  <c r="BI45" i="3" s="1"/>
  <c r="BD44" i="3"/>
  <c r="BJ44" i="3" s="1"/>
  <c r="BC44" i="3"/>
  <c r="BI44" i="3" s="1"/>
  <c r="BD38" i="3"/>
  <c r="BH38" i="3" s="1"/>
  <c r="BC38" i="3"/>
  <c r="BI38" i="3" s="1"/>
  <c r="BD32" i="3"/>
  <c r="BJ32" i="3" s="1"/>
  <c r="BC32" i="3"/>
  <c r="BI32" i="3" s="1"/>
  <c r="BD28" i="3"/>
  <c r="BH28" i="3" s="1"/>
  <c r="BC28" i="3"/>
  <c r="BI28" i="3" s="1"/>
  <c r="BD23" i="3"/>
  <c r="BJ23" i="3" s="1"/>
  <c r="BC23" i="3"/>
  <c r="BI23" i="3" s="1"/>
  <c r="BD16" i="3"/>
  <c r="BH16" i="3" s="1"/>
  <c r="BC16" i="3"/>
  <c r="BI16" i="3" s="1"/>
  <c r="BD15" i="3"/>
  <c r="BJ15" i="3" s="1"/>
  <c r="BC15" i="3"/>
  <c r="BI15" i="3" s="1"/>
  <c r="BD14" i="3"/>
  <c r="BJ14" i="3" s="1"/>
  <c r="BC14" i="3"/>
  <c r="BI14" i="3" s="1"/>
  <c r="BD13" i="3"/>
  <c r="BJ13" i="3" s="1"/>
  <c r="BC13" i="3"/>
  <c r="BI13" i="3" s="1"/>
  <c r="BD12" i="3"/>
  <c r="BJ12" i="3" s="1"/>
  <c r="BC12" i="3"/>
  <c r="BI12" i="3" s="1"/>
  <c r="AP363" i="3"/>
  <c r="AV363" i="3" s="1"/>
  <c r="AO363" i="3"/>
  <c r="AU363" i="3" s="1"/>
  <c r="AP362" i="3"/>
  <c r="AV362" i="3" s="1"/>
  <c r="AO362" i="3"/>
  <c r="AU362" i="3" s="1"/>
  <c r="AP361" i="3"/>
  <c r="AV361" i="3" s="1"/>
  <c r="AO361" i="3"/>
  <c r="AU361" i="3" s="1"/>
  <c r="AP360" i="3"/>
  <c r="AV360" i="3" s="1"/>
  <c r="AO360" i="3"/>
  <c r="AU360" i="3" s="1"/>
  <c r="AP359" i="3"/>
  <c r="AV359" i="3" s="1"/>
  <c r="AO359" i="3"/>
  <c r="AU359" i="3" s="1"/>
  <c r="AP352" i="3"/>
  <c r="AV352" i="3" s="1"/>
  <c r="AO352" i="3"/>
  <c r="AU352" i="3" s="1"/>
  <c r="AP349" i="3"/>
  <c r="AV349" i="3" s="1"/>
  <c r="AO349" i="3"/>
  <c r="AU349" i="3" s="1"/>
  <c r="AP348" i="3"/>
  <c r="AV348" i="3" s="1"/>
  <c r="AO348" i="3"/>
  <c r="AU348" i="3" s="1"/>
  <c r="AP347" i="3"/>
  <c r="AV347" i="3" s="1"/>
  <c r="AO347" i="3"/>
  <c r="AU347" i="3" s="1"/>
  <c r="AP346" i="3"/>
  <c r="AV346" i="3" s="1"/>
  <c r="AO346" i="3"/>
  <c r="AU346" i="3" s="1"/>
  <c r="AP345" i="3"/>
  <c r="AV345" i="3" s="1"/>
  <c r="AO345" i="3"/>
  <c r="AU345" i="3" s="1"/>
  <c r="AP344" i="3"/>
  <c r="AV344" i="3" s="1"/>
  <c r="AO344" i="3"/>
  <c r="AU344" i="3" s="1"/>
  <c r="AP343" i="3"/>
  <c r="AV343" i="3" s="1"/>
  <c r="AO343" i="3"/>
  <c r="AU343" i="3" s="1"/>
  <c r="AP342" i="3"/>
  <c r="AV342" i="3" s="1"/>
  <c r="AO342" i="3"/>
  <c r="AU342" i="3" s="1"/>
  <c r="AP341" i="3"/>
  <c r="AV341" i="3" s="1"/>
  <c r="AO341" i="3"/>
  <c r="AU341" i="3" s="1"/>
  <c r="AP340" i="3"/>
  <c r="AV340" i="3" s="1"/>
  <c r="AO340" i="3"/>
  <c r="AU340" i="3" s="1"/>
  <c r="AP339" i="3"/>
  <c r="AT339" i="3" s="1"/>
  <c r="AO339" i="3"/>
  <c r="AS339" i="3" s="1"/>
  <c r="AP338" i="3"/>
  <c r="AV338" i="3" s="1"/>
  <c r="AO338" i="3"/>
  <c r="AU338" i="3" s="1"/>
  <c r="AP333" i="3"/>
  <c r="AT333" i="3" s="1"/>
  <c r="AT332" i="3" s="1"/>
  <c r="AO333" i="3"/>
  <c r="AS333" i="3" s="1"/>
  <c r="AS332" i="3" s="1"/>
  <c r="AP329" i="3"/>
  <c r="AV329" i="3" s="1"/>
  <c r="AO329" i="3"/>
  <c r="AU329" i="3" s="1"/>
  <c r="AP328" i="3"/>
  <c r="AT328" i="3" s="1"/>
  <c r="AO328" i="3"/>
  <c r="AS328" i="3" s="1"/>
  <c r="AP324" i="3"/>
  <c r="AV324" i="3" s="1"/>
  <c r="AO324" i="3"/>
  <c r="AU324" i="3" s="1"/>
  <c r="AP323" i="3"/>
  <c r="AT323" i="3" s="1"/>
  <c r="AO323" i="3"/>
  <c r="AS323" i="3" s="1"/>
  <c r="AP317" i="3"/>
  <c r="AV317" i="3" s="1"/>
  <c r="AO317" i="3"/>
  <c r="AU317" i="3" s="1"/>
  <c r="AP305" i="3"/>
  <c r="AT305" i="3" s="1"/>
  <c r="AO305" i="3"/>
  <c r="AS305" i="3" s="1"/>
  <c r="AP304" i="3"/>
  <c r="AV304" i="3" s="1"/>
  <c r="AO304" i="3"/>
  <c r="AU304" i="3" s="1"/>
  <c r="AP303" i="3"/>
  <c r="AV303" i="3" s="1"/>
  <c r="AO303" i="3"/>
  <c r="AS303" i="3" s="1"/>
  <c r="AP302" i="3"/>
  <c r="AV302" i="3" s="1"/>
  <c r="AO302" i="3"/>
  <c r="AU302" i="3" s="1"/>
  <c r="AP301" i="3"/>
  <c r="AT301" i="3" s="1"/>
  <c r="AO301" i="3"/>
  <c r="AS301" i="3" s="1"/>
  <c r="AP300" i="3"/>
  <c r="AV300" i="3" s="1"/>
  <c r="AO300" i="3"/>
  <c r="AU300" i="3" s="1"/>
  <c r="AP299" i="3"/>
  <c r="AT299" i="3" s="1"/>
  <c r="AO299" i="3"/>
  <c r="AS299" i="3" s="1"/>
  <c r="AP293" i="3"/>
  <c r="AV293" i="3" s="1"/>
  <c r="AO293" i="3"/>
  <c r="AU293" i="3" s="1"/>
  <c r="AP292" i="3"/>
  <c r="AV292" i="3" s="1"/>
  <c r="AO292" i="3"/>
  <c r="AU292" i="3" s="1"/>
  <c r="AP287" i="3"/>
  <c r="AV287" i="3" s="1"/>
  <c r="AO287" i="3"/>
  <c r="AU287" i="3" s="1"/>
  <c r="AP274" i="3"/>
  <c r="AV274" i="3" s="1"/>
  <c r="AO274" i="3"/>
  <c r="AU274" i="3" s="1"/>
  <c r="AP264" i="3"/>
  <c r="AV264" i="3" s="1"/>
  <c r="AO264" i="3"/>
  <c r="AU264" i="3" s="1"/>
  <c r="AP260" i="3"/>
  <c r="AT260" i="3" s="1"/>
  <c r="AO260" i="3"/>
  <c r="AS260" i="3" s="1"/>
  <c r="AP259" i="3"/>
  <c r="AV259" i="3" s="1"/>
  <c r="AO259" i="3"/>
  <c r="AU259" i="3" s="1"/>
  <c r="AP254" i="3"/>
  <c r="AT254" i="3" s="1"/>
  <c r="AO254" i="3"/>
  <c r="AS254" i="3" s="1"/>
  <c r="AP249" i="3"/>
  <c r="AV249" i="3" s="1"/>
  <c r="AO249" i="3"/>
  <c r="AU249" i="3" s="1"/>
  <c r="AP245" i="3"/>
  <c r="AT245" i="3" s="1"/>
  <c r="AO245" i="3"/>
  <c r="AS245" i="3" s="1"/>
  <c r="AP244" i="3"/>
  <c r="AV244" i="3" s="1"/>
  <c r="AO244" i="3"/>
  <c r="AU244" i="3" s="1"/>
  <c r="AP239" i="3"/>
  <c r="AT239" i="3" s="1"/>
  <c r="AO239" i="3"/>
  <c r="AS239" i="3" s="1"/>
  <c r="AP234" i="3"/>
  <c r="AV234" i="3" s="1"/>
  <c r="AO234" i="3"/>
  <c r="AU234" i="3" s="1"/>
  <c r="AP229" i="3"/>
  <c r="AT229" i="3" s="1"/>
  <c r="AO229" i="3"/>
  <c r="AS229" i="3" s="1"/>
  <c r="AP222" i="3"/>
  <c r="AV222" i="3" s="1"/>
  <c r="AO222" i="3"/>
  <c r="AU222" i="3" s="1"/>
  <c r="AP206" i="3"/>
  <c r="AT206" i="3" s="1"/>
  <c r="AO206" i="3"/>
  <c r="AS206" i="3" s="1"/>
  <c r="AP199" i="3"/>
  <c r="AV199" i="3" s="1"/>
  <c r="AO199" i="3"/>
  <c r="AU199" i="3" s="1"/>
  <c r="AP189" i="3"/>
  <c r="AT189" i="3" s="1"/>
  <c r="AO189" i="3"/>
  <c r="AS189" i="3" s="1"/>
  <c r="AP188" i="3"/>
  <c r="AV188" i="3" s="1"/>
  <c r="AO188" i="3"/>
  <c r="AU188" i="3" s="1"/>
  <c r="AP187" i="3"/>
  <c r="AT187" i="3" s="1"/>
  <c r="AO187" i="3"/>
  <c r="AS187" i="3" s="1"/>
  <c r="AP186" i="3"/>
  <c r="AV186" i="3" s="1"/>
  <c r="AO186" i="3"/>
  <c r="AU186" i="3" s="1"/>
  <c r="AP185" i="3"/>
  <c r="AT185" i="3" s="1"/>
  <c r="AO185" i="3"/>
  <c r="AS185" i="3" s="1"/>
  <c r="AP184" i="3"/>
  <c r="AV184" i="3" s="1"/>
  <c r="AO184" i="3"/>
  <c r="AU184" i="3" s="1"/>
  <c r="AP183" i="3"/>
  <c r="AT183" i="3" s="1"/>
  <c r="AO183" i="3"/>
  <c r="AS183" i="3" s="1"/>
  <c r="AP182" i="3"/>
  <c r="AV182" i="3" s="1"/>
  <c r="AO182" i="3"/>
  <c r="AU182" i="3" s="1"/>
  <c r="AP181" i="3"/>
  <c r="AT181" i="3" s="1"/>
  <c r="AO181" i="3"/>
  <c r="AS181" i="3" s="1"/>
  <c r="AP176" i="3"/>
  <c r="AV176" i="3" s="1"/>
  <c r="AO176" i="3"/>
  <c r="AU176" i="3" s="1"/>
  <c r="AP175" i="3"/>
  <c r="AT175" i="3" s="1"/>
  <c r="AO175" i="3"/>
  <c r="AS175" i="3" s="1"/>
  <c r="AP174" i="3"/>
  <c r="AV174" i="3" s="1"/>
  <c r="AO174" i="3"/>
  <c r="AU174" i="3" s="1"/>
  <c r="AP173" i="3"/>
  <c r="AT173" i="3" s="1"/>
  <c r="AO173" i="3"/>
  <c r="AS173" i="3" s="1"/>
  <c r="AP170" i="3"/>
  <c r="AV170" i="3" s="1"/>
  <c r="AO170" i="3"/>
  <c r="AU170" i="3" s="1"/>
  <c r="AP169" i="3"/>
  <c r="AT169" i="3" s="1"/>
  <c r="AO169" i="3"/>
  <c r="AS169" i="3" s="1"/>
  <c r="AP168" i="3"/>
  <c r="AV168" i="3" s="1"/>
  <c r="AO168" i="3"/>
  <c r="AU168" i="3" s="1"/>
  <c r="AP162" i="3"/>
  <c r="AT162" i="3" s="1"/>
  <c r="AO162" i="3"/>
  <c r="AS162" i="3" s="1"/>
  <c r="AP156" i="3"/>
  <c r="AV156" i="3" s="1"/>
  <c r="AO156" i="3"/>
  <c r="AU156" i="3" s="1"/>
  <c r="AP155" i="3"/>
  <c r="AT155" i="3" s="1"/>
  <c r="AO155" i="3"/>
  <c r="AS155" i="3" s="1"/>
  <c r="AP154" i="3"/>
  <c r="AV154" i="3" s="1"/>
  <c r="AO154" i="3"/>
  <c r="AU154" i="3" s="1"/>
  <c r="AP153" i="3"/>
  <c r="AT153" i="3" s="1"/>
  <c r="AO153" i="3"/>
  <c r="AS153" i="3" s="1"/>
  <c r="AP152" i="3"/>
  <c r="AV152" i="3" s="1"/>
  <c r="AO152" i="3"/>
  <c r="AU152" i="3" s="1"/>
  <c r="AP151" i="3"/>
  <c r="AT151" i="3" s="1"/>
  <c r="AO151" i="3"/>
  <c r="AS151" i="3" s="1"/>
  <c r="AP150" i="3"/>
  <c r="AV150" i="3" s="1"/>
  <c r="AO150" i="3"/>
  <c r="AU150" i="3" s="1"/>
  <c r="AP149" i="3"/>
  <c r="AT149" i="3" s="1"/>
  <c r="AO149" i="3"/>
  <c r="AS149" i="3" s="1"/>
  <c r="AP148" i="3"/>
  <c r="AV148" i="3" s="1"/>
  <c r="AO148" i="3"/>
  <c r="AU148" i="3" s="1"/>
  <c r="AP147" i="3"/>
  <c r="AT147" i="3" s="1"/>
  <c r="AO147" i="3"/>
  <c r="AS147" i="3" s="1"/>
  <c r="AP146" i="3"/>
  <c r="AV146" i="3" s="1"/>
  <c r="AO146" i="3"/>
  <c r="AU146" i="3" s="1"/>
  <c r="AP145" i="3"/>
  <c r="AT145" i="3" s="1"/>
  <c r="AO145" i="3"/>
  <c r="AS145" i="3" s="1"/>
  <c r="AP144" i="3"/>
  <c r="AV144" i="3" s="1"/>
  <c r="AO144" i="3"/>
  <c r="AU144" i="3" s="1"/>
  <c r="AP143" i="3"/>
  <c r="AT143" i="3" s="1"/>
  <c r="AO143" i="3"/>
  <c r="AS143" i="3" s="1"/>
  <c r="AP142" i="3"/>
  <c r="AV142" i="3" s="1"/>
  <c r="AO142" i="3"/>
  <c r="AU142" i="3" s="1"/>
  <c r="AP141" i="3"/>
  <c r="AT141" i="3" s="1"/>
  <c r="AO141" i="3"/>
  <c r="AS141" i="3" s="1"/>
  <c r="AP140" i="3"/>
  <c r="AV140" i="3" s="1"/>
  <c r="AO140" i="3"/>
  <c r="AU140" i="3" s="1"/>
  <c r="AP139" i="3"/>
  <c r="AT139" i="3" s="1"/>
  <c r="AO139" i="3"/>
  <c r="AS139" i="3" s="1"/>
  <c r="AP138" i="3"/>
  <c r="AO138" i="3"/>
  <c r="AP137" i="3"/>
  <c r="AV137" i="3" s="1"/>
  <c r="AO137" i="3"/>
  <c r="AU137" i="3" s="1"/>
  <c r="AP136" i="3"/>
  <c r="AV136" i="3" s="1"/>
  <c r="AO136" i="3"/>
  <c r="AS136" i="3" s="1"/>
  <c r="AP135" i="3"/>
  <c r="AV135" i="3" s="1"/>
  <c r="AO135" i="3"/>
  <c r="AU135" i="3" s="1"/>
  <c r="AP134" i="3"/>
  <c r="AV134" i="3" s="1"/>
  <c r="AO134" i="3"/>
  <c r="AS134" i="3" s="1"/>
  <c r="AP133" i="3"/>
  <c r="AV133" i="3" s="1"/>
  <c r="AO133" i="3"/>
  <c r="AU133" i="3" s="1"/>
  <c r="AP132" i="3"/>
  <c r="AV132" i="3" s="1"/>
  <c r="AO132" i="3"/>
  <c r="AS132" i="3" s="1"/>
  <c r="AP131" i="3"/>
  <c r="AV131" i="3" s="1"/>
  <c r="AO131" i="3"/>
  <c r="AU131" i="3" s="1"/>
  <c r="AP130" i="3"/>
  <c r="AV130" i="3" s="1"/>
  <c r="AO130" i="3"/>
  <c r="AS130" i="3" s="1"/>
  <c r="AP129" i="3"/>
  <c r="AV129" i="3" s="1"/>
  <c r="AO129" i="3"/>
  <c r="AU129" i="3" s="1"/>
  <c r="AP128" i="3"/>
  <c r="AV128" i="3" s="1"/>
  <c r="AO128" i="3"/>
  <c r="AS128" i="3" s="1"/>
  <c r="AP127" i="3"/>
  <c r="AV127" i="3" s="1"/>
  <c r="AO127" i="3"/>
  <c r="AU127" i="3" s="1"/>
  <c r="AP126" i="3"/>
  <c r="AV126" i="3" s="1"/>
  <c r="AO126" i="3"/>
  <c r="AS126" i="3" s="1"/>
  <c r="AP125" i="3"/>
  <c r="AV125" i="3" s="1"/>
  <c r="AO125" i="3"/>
  <c r="AU125" i="3" s="1"/>
  <c r="AP114" i="3"/>
  <c r="AV114" i="3" s="1"/>
  <c r="AO114" i="3"/>
  <c r="AS114" i="3" s="1"/>
  <c r="AP108" i="3"/>
  <c r="AV108" i="3" s="1"/>
  <c r="AO108" i="3"/>
  <c r="AU108" i="3" s="1"/>
  <c r="AP103" i="3"/>
  <c r="AV103" i="3" s="1"/>
  <c r="AO103" i="3"/>
  <c r="AS103" i="3" s="1"/>
  <c r="AP98" i="3"/>
  <c r="AV98" i="3" s="1"/>
  <c r="AO98" i="3"/>
  <c r="AU98" i="3" s="1"/>
  <c r="AP93" i="3"/>
  <c r="AV93" i="3" s="1"/>
  <c r="AO93" i="3"/>
  <c r="AS93" i="3" s="1"/>
  <c r="AP83" i="3"/>
  <c r="AV83" i="3" s="1"/>
  <c r="AO83" i="3"/>
  <c r="AU83" i="3" s="1"/>
  <c r="AP82" i="3"/>
  <c r="AV82" i="3" s="1"/>
  <c r="AO82" i="3"/>
  <c r="AS82" i="3" s="1"/>
  <c r="AP81" i="3"/>
  <c r="AV81" i="3" s="1"/>
  <c r="AO81" i="3"/>
  <c r="AU81" i="3" s="1"/>
  <c r="AP80" i="3"/>
  <c r="AV80" i="3" s="1"/>
  <c r="AO80" i="3"/>
  <c r="AS80" i="3" s="1"/>
  <c r="AP79" i="3"/>
  <c r="AV79" i="3" s="1"/>
  <c r="AO79" i="3"/>
  <c r="AU79" i="3" s="1"/>
  <c r="AP78" i="3"/>
  <c r="AV78" i="3" s="1"/>
  <c r="AO78" i="3"/>
  <c r="AS78" i="3" s="1"/>
  <c r="AP77" i="3"/>
  <c r="AV77" i="3" s="1"/>
  <c r="AO77" i="3"/>
  <c r="AU77" i="3" s="1"/>
  <c r="AP76" i="3"/>
  <c r="AV76" i="3" s="1"/>
  <c r="AO76" i="3"/>
  <c r="AS76" i="3" s="1"/>
  <c r="AP75" i="3"/>
  <c r="AV75" i="3" s="1"/>
  <c r="AO75" i="3"/>
  <c r="AU75" i="3" s="1"/>
  <c r="AP74" i="3"/>
  <c r="AV74" i="3" s="1"/>
  <c r="AO74" i="3"/>
  <c r="AS74" i="3" s="1"/>
  <c r="AP73" i="3"/>
  <c r="AV73" i="3" s="1"/>
  <c r="AO73" i="3"/>
  <c r="AU73" i="3" s="1"/>
  <c r="AP72" i="3"/>
  <c r="AV72" i="3" s="1"/>
  <c r="AO72" i="3"/>
  <c r="AS72" i="3" s="1"/>
  <c r="AP71" i="3"/>
  <c r="AV71" i="3" s="1"/>
  <c r="AO71" i="3"/>
  <c r="AU71" i="3" s="1"/>
  <c r="AP70" i="3"/>
  <c r="AV70" i="3" s="1"/>
  <c r="AO70" i="3"/>
  <c r="AS70" i="3" s="1"/>
  <c r="AP69" i="3"/>
  <c r="AV69" i="3" s="1"/>
  <c r="AO69" i="3"/>
  <c r="AU69" i="3" s="1"/>
  <c r="AP68" i="3"/>
  <c r="AV68" i="3" s="1"/>
  <c r="AO68" i="3"/>
  <c r="AS68" i="3" s="1"/>
  <c r="AP62" i="3"/>
  <c r="AV62" i="3" s="1"/>
  <c r="AO62" i="3"/>
  <c r="AU62" i="3" s="1"/>
  <c r="AP61" i="3"/>
  <c r="AV61" i="3" s="1"/>
  <c r="AO61" i="3"/>
  <c r="AS61" i="3" s="1"/>
  <c r="AP60" i="3"/>
  <c r="AV60" i="3" s="1"/>
  <c r="AO60" i="3"/>
  <c r="AU60" i="3" s="1"/>
  <c r="AP59" i="3"/>
  <c r="AV59" i="3" s="1"/>
  <c r="AO59" i="3"/>
  <c r="AS59" i="3" s="1"/>
  <c r="AP46" i="3"/>
  <c r="AV46" i="3" s="1"/>
  <c r="AO46" i="3"/>
  <c r="AU46" i="3" s="1"/>
  <c r="AP45" i="3"/>
  <c r="AV45" i="3" s="1"/>
  <c r="AO45" i="3"/>
  <c r="AS45" i="3" s="1"/>
  <c r="AP44" i="3"/>
  <c r="AV44" i="3" s="1"/>
  <c r="AO44" i="3"/>
  <c r="AU44" i="3" s="1"/>
  <c r="AP38" i="3"/>
  <c r="AV38" i="3" s="1"/>
  <c r="AO38" i="3"/>
  <c r="AS38" i="3" s="1"/>
  <c r="AP32" i="3"/>
  <c r="AV32" i="3" s="1"/>
  <c r="AO32" i="3"/>
  <c r="AU32" i="3" s="1"/>
  <c r="AP28" i="3"/>
  <c r="AV28" i="3" s="1"/>
  <c r="AO28" i="3"/>
  <c r="AS28" i="3" s="1"/>
  <c r="AP23" i="3"/>
  <c r="AV23" i="3" s="1"/>
  <c r="AO23" i="3"/>
  <c r="AU23" i="3" s="1"/>
  <c r="AP16" i="3"/>
  <c r="AV16" i="3" s="1"/>
  <c r="AO16" i="3"/>
  <c r="AS16" i="3" s="1"/>
  <c r="AP15" i="3"/>
  <c r="AV15" i="3" s="1"/>
  <c r="AO15" i="3"/>
  <c r="AU15" i="3" s="1"/>
  <c r="AP14" i="3"/>
  <c r="AV14" i="3" s="1"/>
  <c r="AO14" i="3"/>
  <c r="AS14" i="3" s="1"/>
  <c r="AP13" i="3"/>
  <c r="AV13" i="3" s="1"/>
  <c r="AO13" i="3"/>
  <c r="AU13" i="3" s="1"/>
  <c r="AP12" i="3"/>
  <c r="AV12" i="3" s="1"/>
  <c r="AO12" i="3"/>
  <c r="AS12" i="3" s="1"/>
  <c r="AD363" i="3"/>
  <c r="AC363" i="3"/>
  <c r="AB363" i="3"/>
  <c r="AH363" i="3" s="1"/>
  <c r="AA363" i="3"/>
  <c r="AG363" i="3" s="1"/>
  <c r="AD362" i="3"/>
  <c r="AC362" i="3"/>
  <c r="AB362" i="3"/>
  <c r="AH362" i="3" s="1"/>
  <c r="AA362" i="3"/>
  <c r="AG362" i="3" s="1"/>
  <c r="AD361" i="3"/>
  <c r="AC361" i="3"/>
  <c r="AB361" i="3"/>
  <c r="AH361" i="3" s="1"/>
  <c r="AA361" i="3"/>
  <c r="AG361" i="3" s="1"/>
  <c r="AD360" i="3"/>
  <c r="AC360" i="3"/>
  <c r="AB360" i="3"/>
  <c r="AH360" i="3" s="1"/>
  <c r="AA360" i="3"/>
  <c r="AG360" i="3" s="1"/>
  <c r="AD359" i="3"/>
  <c r="AC359" i="3"/>
  <c r="AB359" i="3"/>
  <c r="AH359" i="3" s="1"/>
  <c r="AA359" i="3"/>
  <c r="AG359" i="3" s="1"/>
  <c r="AD352" i="3"/>
  <c r="AC352" i="3"/>
  <c r="AB352" i="3"/>
  <c r="AH352" i="3" s="1"/>
  <c r="AA352" i="3"/>
  <c r="AG352" i="3" s="1"/>
  <c r="AD349" i="3"/>
  <c r="AC349" i="3"/>
  <c r="AB349" i="3"/>
  <c r="AH349" i="3" s="1"/>
  <c r="AA349" i="3"/>
  <c r="AG349" i="3" s="1"/>
  <c r="AD348" i="3"/>
  <c r="AC348" i="3"/>
  <c r="AB348" i="3"/>
  <c r="AH348" i="3" s="1"/>
  <c r="AA348" i="3"/>
  <c r="AG348" i="3" s="1"/>
  <c r="AD347" i="3"/>
  <c r="AC347" i="3"/>
  <c r="AB347" i="3"/>
  <c r="AH347" i="3" s="1"/>
  <c r="AA347" i="3"/>
  <c r="AG347" i="3" s="1"/>
  <c r="AD346" i="3"/>
  <c r="AC346" i="3"/>
  <c r="AB346" i="3"/>
  <c r="AH346" i="3" s="1"/>
  <c r="AA346" i="3"/>
  <c r="AG346" i="3" s="1"/>
  <c r="AD345" i="3"/>
  <c r="AC345" i="3"/>
  <c r="AB345" i="3"/>
  <c r="AH345" i="3" s="1"/>
  <c r="AA345" i="3"/>
  <c r="AG345" i="3" s="1"/>
  <c r="AD344" i="3"/>
  <c r="AC344" i="3"/>
  <c r="AB344" i="3"/>
  <c r="AH344" i="3" s="1"/>
  <c r="AA344" i="3"/>
  <c r="AG344" i="3" s="1"/>
  <c r="AD343" i="3"/>
  <c r="AC343" i="3"/>
  <c r="AB343" i="3"/>
  <c r="AH343" i="3" s="1"/>
  <c r="AA343" i="3"/>
  <c r="AG343" i="3" s="1"/>
  <c r="AD342" i="3"/>
  <c r="AC342" i="3"/>
  <c r="AB342" i="3"/>
  <c r="AH342" i="3" s="1"/>
  <c r="AA342" i="3"/>
  <c r="AG342" i="3" s="1"/>
  <c r="AD341" i="3"/>
  <c r="AC341" i="3"/>
  <c r="AB341" i="3"/>
  <c r="AH341" i="3" s="1"/>
  <c r="AA341" i="3"/>
  <c r="AG341" i="3" s="1"/>
  <c r="AD340" i="3"/>
  <c r="AC340" i="3"/>
  <c r="AB340" i="3"/>
  <c r="AH340" i="3" s="1"/>
  <c r="AA340" i="3"/>
  <c r="AG340" i="3" s="1"/>
  <c r="AD339" i="3"/>
  <c r="AC339" i="3"/>
  <c r="AB339" i="3"/>
  <c r="AH339" i="3" s="1"/>
  <c r="AA339" i="3"/>
  <c r="AG339" i="3" s="1"/>
  <c r="AD338" i="3"/>
  <c r="AC338" i="3"/>
  <c r="AB338" i="3"/>
  <c r="AH338" i="3" s="1"/>
  <c r="AA338" i="3"/>
  <c r="AG338" i="3" s="1"/>
  <c r="AD333" i="3"/>
  <c r="AD332" i="3" s="1"/>
  <c r="AC333" i="3"/>
  <c r="AC332" i="3" s="1"/>
  <c r="AB333" i="3"/>
  <c r="AH333" i="3" s="1"/>
  <c r="AA333" i="3"/>
  <c r="AG333" i="3" s="1"/>
  <c r="AD329" i="3"/>
  <c r="AC329" i="3"/>
  <c r="AB329" i="3"/>
  <c r="AH329" i="3" s="1"/>
  <c r="AA329" i="3"/>
  <c r="AG329" i="3" s="1"/>
  <c r="AD328" i="3"/>
  <c r="AC328" i="3"/>
  <c r="AB328" i="3"/>
  <c r="AH328" i="3" s="1"/>
  <c r="AA328" i="3"/>
  <c r="AG328" i="3" s="1"/>
  <c r="AD324" i="3"/>
  <c r="AC324" i="3"/>
  <c r="AB324" i="3"/>
  <c r="AH324" i="3" s="1"/>
  <c r="AA324" i="3"/>
  <c r="AG324" i="3" s="1"/>
  <c r="AD323" i="3"/>
  <c r="AC323" i="3"/>
  <c r="AB323" i="3"/>
  <c r="AH323" i="3" s="1"/>
  <c r="AA323" i="3"/>
  <c r="AG323" i="3" s="1"/>
  <c r="AD317" i="3"/>
  <c r="AC317" i="3"/>
  <c r="AB317" i="3"/>
  <c r="AH317" i="3" s="1"/>
  <c r="AA317" i="3"/>
  <c r="AG317" i="3" s="1"/>
  <c r="AD305" i="3"/>
  <c r="AC305" i="3"/>
  <c r="AB305" i="3"/>
  <c r="AH305" i="3" s="1"/>
  <c r="AA305" i="3"/>
  <c r="AG305" i="3" s="1"/>
  <c r="AD304" i="3"/>
  <c r="AC304" i="3"/>
  <c r="AB304" i="3"/>
  <c r="AH304" i="3" s="1"/>
  <c r="AA304" i="3"/>
  <c r="AG304" i="3" s="1"/>
  <c r="AD303" i="3"/>
  <c r="AC303" i="3"/>
  <c r="AB303" i="3"/>
  <c r="AA303" i="3"/>
  <c r="AG303" i="3" s="1"/>
  <c r="AD302" i="3"/>
  <c r="AC302" i="3"/>
  <c r="AB302" i="3"/>
  <c r="AH302" i="3" s="1"/>
  <c r="AA302" i="3"/>
  <c r="AG302" i="3" s="1"/>
  <c r="AD301" i="3"/>
  <c r="AC301" i="3"/>
  <c r="AB301" i="3"/>
  <c r="AH301" i="3" s="1"/>
  <c r="AA301" i="3"/>
  <c r="AG301" i="3" s="1"/>
  <c r="AD300" i="3"/>
  <c r="AC300" i="3"/>
  <c r="AB300" i="3"/>
  <c r="AH300" i="3" s="1"/>
  <c r="AA300" i="3"/>
  <c r="AG300" i="3" s="1"/>
  <c r="AD299" i="3"/>
  <c r="AC299" i="3"/>
  <c r="AB299" i="3"/>
  <c r="AH299" i="3" s="1"/>
  <c r="AA299" i="3"/>
  <c r="AG299" i="3" s="1"/>
  <c r="AD293" i="3"/>
  <c r="AC293" i="3"/>
  <c r="AB293" i="3"/>
  <c r="AH293" i="3" s="1"/>
  <c r="AA293" i="3"/>
  <c r="AG293" i="3" s="1"/>
  <c r="AD292" i="3"/>
  <c r="AC292" i="3"/>
  <c r="AB292" i="3"/>
  <c r="AH292" i="3" s="1"/>
  <c r="AA292" i="3"/>
  <c r="AG292" i="3" s="1"/>
  <c r="AD287" i="3"/>
  <c r="AC287" i="3"/>
  <c r="AB287" i="3"/>
  <c r="AH287" i="3" s="1"/>
  <c r="AA287" i="3"/>
  <c r="AG287" i="3" s="1"/>
  <c r="AD274" i="3"/>
  <c r="AC274" i="3"/>
  <c r="AB274" i="3"/>
  <c r="AH274" i="3" s="1"/>
  <c r="AA274" i="3"/>
  <c r="AG274" i="3" s="1"/>
  <c r="AD264" i="3"/>
  <c r="AC264" i="3"/>
  <c r="AB264" i="3"/>
  <c r="AH264" i="3" s="1"/>
  <c r="AA264" i="3"/>
  <c r="AG264" i="3" s="1"/>
  <c r="AD260" i="3"/>
  <c r="AC260" i="3"/>
  <c r="AB260" i="3"/>
  <c r="AH260" i="3" s="1"/>
  <c r="AA260" i="3"/>
  <c r="AG260" i="3" s="1"/>
  <c r="AD259" i="3"/>
  <c r="AC259" i="3"/>
  <c r="AB259" i="3"/>
  <c r="AH259" i="3" s="1"/>
  <c r="AA259" i="3"/>
  <c r="AG259" i="3" s="1"/>
  <c r="AD254" i="3"/>
  <c r="AC254" i="3"/>
  <c r="AB254" i="3"/>
  <c r="AH254" i="3" s="1"/>
  <c r="AA254" i="3"/>
  <c r="AG254" i="3" s="1"/>
  <c r="AD249" i="3"/>
  <c r="AC249" i="3"/>
  <c r="AH249" i="3"/>
  <c r="AA249" i="3"/>
  <c r="AG249" i="3" s="1"/>
  <c r="AD245" i="3"/>
  <c r="AC245" i="3"/>
  <c r="AB245" i="3"/>
  <c r="AH245" i="3" s="1"/>
  <c r="AA245" i="3"/>
  <c r="AG245" i="3" s="1"/>
  <c r="AD244" i="3"/>
  <c r="AC244" i="3"/>
  <c r="AB244" i="3"/>
  <c r="AH244" i="3" s="1"/>
  <c r="AA244" i="3"/>
  <c r="AG244" i="3" s="1"/>
  <c r="AD239" i="3"/>
  <c r="AC239" i="3"/>
  <c r="AB239" i="3"/>
  <c r="AH239" i="3" s="1"/>
  <c r="AA239" i="3"/>
  <c r="AG239" i="3" s="1"/>
  <c r="AD234" i="3"/>
  <c r="AC234" i="3"/>
  <c r="AB234" i="3"/>
  <c r="AH234" i="3" s="1"/>
  <c r="AA234" i="3"/>
  <c r="AG234" i="3" s="1"/>
  <c r="AD229" i="3"/>
  <c r="AC229" i="3"/>
  <c r="AB229" i="3"/>
  <c r="AH229" i="3" s="1"/>
  <c r="AA229" i="3"/>
  <c r="AG229" i="3" s="1"/>
  <c r="AD222" i="3"/>
  <c r="AC222" i="3"/>
  <c r="AB222" i="3"/>
  <c r="AH222" i="3" s="1"/>
  <c r="AA222" i="3"/>
  <c r="AG222" i="3" s="1"/>
  <c r="AD206" i="3"/>
  <c r="AC206" i="3"/>
  <c r="AB206" i="3"/>
  <c r="AH206" i="3" s="1"/>
  <c r="AA206" i="3"/>
  <c r="AG206" i="3" s="1"/>
  <c r="AD199" i="3"/>
  <c r="AC199" i="3"/>
  <c r="AB199" i="3"/>
  <c r="AH199" i="3" s="1"/>
  <c r="AA199" i="3"/>
  <c r="AG199" i="3" s="1"/>
  <c r="AD189" i="3"/>
  <c r="AC189" i="3"/>
  <c r="AB189" i="3"/>
  <c r="AH189" i="3" s="1"/>
  <c r="AA189" i="3"/>
  <c r="AG189" i="3" s="1"/>
  <c r="AD188" i="3"/>
  <c r="AC188" i="3"/>
  <c r="AB188" i="3"/>
  <c r="AH188" i="3" s="1"/>
  <c r="AA188" i="3"/>
  <c r="AG188" i="3" s="1"/>
  <c r="AD187" i="3"/>
  <c r="AC187" i="3"/>
  <c r="AB187" i="3"/>
  <c r="AH187" i="3" s="1"/>
  <c r="AA187" i="3"/>
  <c r="AG187" i="3" s="1"/>
  <c r="AD186" i="3"/>
  <c r="AC186" i="3"/>
  <c r="AB186" i="3"/>
  <c r="AH186" i="3" s="1"/>
  <c r="AA186" i="3"/>
  <c r="AG186" i="3" s="1"/>
  <c r="AD185" i="3"/>
  <c r="AC185" i="3"/>
  <c r="AB185" i="3"/>
  <c r="AH185" i="3" s="1"/>
  <c r="AA185" i="3"/>
  <c r="AG185" i="3" s="1"/>
  <c r="AD184" i="3"/>
  <c r="AC184" i="3"/>
  <c r="AB184" i="3"/>
  <c r="AH184" i="3" s="1"/>
  <c r="AA184" i="3"/>
  <c r="AG184" i="3" s="1"/>
  <c r="AD183" i="3"/>
  <c r="AC183" i="3"/>
  <c r="AB183" i="3"/>
  <c r="AH183" i="3" s="1"/>
  <c r="AA183" i="3"/>
  <c r="AG183" i="3" s="1"/>
  <c r="AD182" i="3"/>
  <c r="AC182" i="3"/>
  <c r="AB182" i="3"/>
  <c r="AH182" i="3" s="1"/>
  <c r="AA182" i="3"/>
  <c r="AG182" i="3" s="1"/>
  <c r="AD181" i="3"/>
  <c r="AC181" i="3"/>
  <c r="AB181" i="3"/>
  <c r="AH181" i="3" s="1"/>
  <c r="AA181" i="3"/>
  <c r="AG181" i="3" s="1"/>
  <c r="AD176" i="3"/>
  <c r="AC176" i="3"/>
  <c r="AB176" i="3"/>
  <c r="AH176" i="3" s="1"/>
  <c r="AA176" i="3"/>
  <c r="AG176" i="3" s="1"/>
  <c r="AD175" i="3"/>
  <c r="AC175" i="3"/>
  <c r="AB175" i="3"/>
  <c r="AH175" i="3" s="1"/>
  <c r="AA175" i="3"/>
  <c r="AG175" i="3" s="1"/>
  <c r="AD174" i="3"/>
  <c r="AC174" i="3"/>
  <c r="AB174" i="3"/>
  <c r="AH174" i="3" s="1"/>
  <c r="AA174" i="3"/>
  <c r="AG174" i="3" s="1"/>
  <c r="AD173" i="3"/>
  <c r="AC173" i="3"/>
  <c r="AB173" i="3"/>
  <c r="AH173" i="3" s="1"/>
  <c r="AA173" i="3"/>
  <c r="AG173" i="3" s="1"/>
  <c r="AD170" i="3"/>
  <c r="AC170" i="3"/>
  <c r="AB170" i="3"/>
  <c r="AH170" i="3" s="1"/>
  <c r="AA170" i="3"/>
  <c r="AG170" i="3" s="1"/>
  <c r="AD169" i="3"/>
  <c r="AC169" i="3"/>
  <c r="AB169" i="3"/>
  <c r="AH169" i="3" s="1"/>
  <c r="AA169" i="3"/>
  <c r="AG169" i="3" s="1"/>
  <c r="AD168" i="3"/>
  <c r="AC168" i="3"/>
  <c r="AB168" i="3"/>
  <c r="AH168" i="3" s="1"/>
  <c r="AA168" i="3"/>
  <c r="AG168" i="3" s="1"/>
  <c r="AD162" i="3"/>
  <c r="AC162" i="3"/>
  <c r="AB162" i="3"/>
  <c r="AH162" i="3" s="1"/>
  <c r="AA162" i="3"/>
  <c r="AG162" i="3" s="1"/>
  <c r="AD156" i="3"/>
  <c r="AC156" i="3"/>
  <c r="AB156" i="3"/>
  <c r="AH156" i="3" s="1"/>
  <c r="AA156" i="3"/>
  <c r="AG156" i="3" s="1"/>
  <c r="AD155" i="3"/>
  <c r="AC155" i="3"/>
  <c r="AB155" i="3"/>
  <c r="AH155" i="3" s="1"/>
  <c r="AA155" i="3"/>
  <c r="AG155" i="3" s="1"/>
  <c r="AD154" i="3"/>
  <c r="AC154" i="3"/>
  <c r="AB154" i="3"/>
  <c r="AH154" i="3" s="1"/>
  <c r="AA154" i="3"/>
  <c r="AG154" i="3" s="1"/>
  <c r="AD153" i="3"/>
  <c r="AC153" i="3"/>
  <c r="AB153" i="3"/>
  <c r="AH153" i="3" s="1"/>
  <c r="AA153" i="3"/>
  <c r="AG153" i="3" s="1"/>
  <c r="AD152" i="3"/>
  <c r="AC152" i="3"/>
  <c r="AB152" i="3"/>
  <c r="AH152" i="3" s="1"/>
  <c r="AA152" i="3"/>
  <c r="AG152" i="3" s="1"/>
  <c r="AD151" i="3"/>
  <c r="AC151" i="3"/>
  <c r="AB151" i="3"/>
  <c r="AH151" i="3" s="1"/>
  <c r="AA151" i="3"/>
  <c r="AG151" i="3" s="1"/>
  <c r="AD150" i="3"/>
  <c r="AC150" i="3"/>
  <c r="AB150" i="3"/>
  <c r="AH150" i="3" s="1"/>
  <c r="AA150" i="3"/>
  <c r="AG150" i="3" s="1"/>
  <c r="AD149" i="3"/>
  <c r="AC149" i="3"/>
  <c r="AB149" i="3"/>
  <c r="AH149" i="3" s="1"/>
  <c r="AA149" i="3"/>
  <c r="AG149" i="3" s="1"/>
  <c r="AD148" i="3"/>
  <c r="AC148" i="3"/>
  <c r="AB148" i="3"/>
  <c r="AH148" i="3" s="1"/>
  <c r="AA148" i="3"/>
  <c r="AG148" i="3" s="1"/>
  <c r="AD147" i="3"/>
  <c r="AC147" i="3"/>
  <c r="AB147" i="3"/>
  <c r="AH147" i="3" s="1"/>
  <c r="AA147" i="3"/>
  <c r="AG147" i="3" s="1"/>
  <c r="AD146" i="3"/>
  <c r="AC146" i="3"/>
  <c r="AB146" i="3"/>
  <c r="AH146" i="3" s="1"/>
  <c r="AA146" i="3"/>
  <c r="AG146" i="3" s="1"/>
  <c r="AD145" i="3"/>
  <c r="AC145" i="3"/>
  <c r="AB145" i="3"/>
  <c r="AH145" i="3" s="1"/>
  <c r="AA145" i="3"/>
  <c r="AG145" i="3" s="1"/>
  <c r="AD144" i="3"/>
  <c r="AC144" i="3"/>
  <c r="AB144" i="3"/>
  <c r="AH144" i="3" s="1"/>
  <c r="AA144" i="3"/>
  <c r="AG144" i="3" s="1"/>
  <c r="AD143" i="3"/>
  <c r="AC143" i="3"/>
  <c r="AB143" i="3"/>
  <c r="AH143" i="3" s="1"/>
  <c r="AA143" i="3"/>
  <c r="AG143" i="3" s="1"/>
  <c r="AD142" i="3"/>
  <c r="AC142" i="3"/>
  <c r="AB142" i="3"/>
  <c r="AH142" i="3" s="1"/>
  <c r="AA142" i="3"/>
  <c r="AG142" i="3" s="1"/>
  <c r="AD141" i="3"/>
  <c r="AC141" i="3"/>
  <c r="AB141" i="3"/>
  <c r="AH141" i="3" s="1"/>
  <c r="AA141" i="3"/>
  <c r="AG141" i="3" s="1"/>
  <c r="AD140" i="3"/>
  <c r="AC140" i="3"/>
  <c r="AB140" i="3"/>
  <c r="AH140" i="3" s="1"/>
  <c r="AA140" i="3"/>
  <c r="AG140" i="3" s="1"/>
  <c r="AD139" i="3"/>
  <c r="AC139" i="3"/>
  <c r="AB139" i="3"/>
  <c r="AH139" i="3" s="1"/>
  <c r="AA139" i="3"/>
  <c r="AG139" i="3" s="1"/>
  <c r="AD138" i="3"/>
  <c r="AC138" i="3"/>
  <c r="AB138" i="3"/>
  <c r="AA138" i="3"/>
  <c r="AD137" i="3"/>
  <c r="AC137" i="3"/>
  <c r="AB137" i="3"/>
  <c r="AH137" i="3" s="1"/>
  <c r="AA137" i="3"/>
  <c r="AD136" i="3"/>
  <c r="AC136" i="3"/>
  <c r="AB136" i="3"/>
  <c r="AH136" i="3" s="1"/>
  <c r="AA136" i="3"/>
  <c r="AD135" i="3"/>
  <c r="AC135" i="3"/>
  <c r="AB135" i="3"/>
  <c r="AH135" i="3" s="1"/>
  <c r="AA135" i="3"/>
  <c r="AG135" i="3" s="1"/>
  <c r="AD134" i="3"/>
  <c r="AC134" i="3"/>
  <c r="AB134" i="3"/>
  <c r="AH134" i="3" s="1"/>
  <c r="AA134" i="3"/>
  <c r="AG134" i="3" s="1"/>
  <c r="AD133" i="3"/>
  <c r="AC133" i="3"/>
  <c r="AB133" i="3"/>
  <c r="AH133" i="3" s="1"/>
  <c r="AA133" i="3"/>
  <c r="AD132" i="3"/>
  <c r="AC132" i="3"/>
  <c r="AB132" i="3"/>
  <c r="AH132" i="3" s="1"/>
  <c r="AA132" i="3"/>
  <c r="AG132" i="3" s="1"/>
  <c r="AD131" i="3"/>
  <c r="AC131" i="3"/>
  <c r="AB131" i="3"/>
  <c r="AH131" i="3" s="1"/>
  <c r="AA131" i="3"/>
  <c r="AG131" i="3" s="1"/>
  <c r="AD130" i="3"/>
  <c r="AC130" i="3"/>
  <c r="AB130" i="3"/>
  <c r="AH130" i="3" s="1"/>
  <c r="AA130" i="3"/>
  <c r="AD129" i="3"/>
  <c r="AC129" i="3"/>
  <c r="AB129" i="3"/>
  <c r="AH129" i="3" s="1"/>
  <c r="AA129" i="3"/>
  <c r="AG129" i="3" s="1"/>
  <c r="AD128" i="3"/>
  <c r="AC128" i="3"/>
  <c r="AB128" i="3"/>
  <c r="AH128" i="3" s="1"/>
  <c r="AA128" i="3"/>
  <c r="AG128" i="3" s="1"/>
  <c r="AD127" i="3"/>
  <c r="AC127" i="3"/>
  <c r="AB127" i="3"/>
  <c r="AH127" i="3" s="1"/>
  <c r="AA127" i="3"/>
  <c r="AD126" i="3"/>
  <c r="AC126" i="3"/>
  <c r="AB126" i="3"/>
  <c r="AH126" i="3" s="1"/>
  <c r="AA126" i="3"/>
  <c r="AG126" i="3" s="1"/>
  <c r="AD125" i="3"/>
  <c r="AC125" i="3"/>
  <c r="AB125" i="3"/>
  <c r="AH125" i="3" s="1"/>
  <c r="AA125" i="3"/>
  <c r="AG125" i="3" s="1"/>
  <c r="AD114" i="3"/>
  <c r="AC114" i="3"/>
  <c r="AB114" i="3"/>
  <c r="AH114" i="3" s="1"/>
  <c r="AA114" i="3"/>
  <c r="AD108" i="3"/>
  <c r="AC108" i="3"/>
  <c r="AB108" i="3"/>
  <c r="AH108" i="3" s="1"/>
  <c r="AA108" i="3"/>
  <c r="AG108" i="3" s="1"/>
  <c r="AD103" i="3"/>
  <c r="AC103" i="3"/>
  <c r="AB103" i="3"/>
  <c r="AH103" i="3" s="1"/>
  <c r="AA103" i="3"/>
  <c r="AG103" i="3" s="1"/>
  <c r="AD98" i="3"/>
  <c r="AC98" i="3"/>
  <c r="AB98" i="3"/>
  <c r="AH98" i="3" s="1"/>
  <c r="AA98" i="3"/>
  <c r="AG98" i="3" s="1"/>
  <c r="AD93" i="3"/>
  <c r="AC93" i="3"/>
  <c r="AB93" i="3"/>
  <c r="AH93" i="3" s="1"/>
  <c r="AA93" i="3"/>
  <c r="AG93" i="3" s="1"/>
  <c r="AD83" i="3"/>
  <c r="AC83" i="3"/>
  <c r="AB83" i="3"/>
  <c r="AA83" i="3"/>
  <c r="AD82" i="3"/>
  <c r="AC82" i="3"/>
  <c r="AB82" i="3"/>
  <c r="AA82" i="3"/>
  <c r="AG82" i="3" s="1"/>
  <c r="AD81" i="3"/>
  <c r="AC81" i="3"/>
  <c r="AB81" i="3"/>
  <c r="AH81" i="3" s="1"/>
  <c r="AA81" i="3"/>
  <c r="AG81" i="3" s="1"/>
  <c r="AD80" i="3"/>
  <c r="AC80" i="3"/>
  <c r="AB80" i="3"/>
  <c r="AH80" i="3" s="1"/>
  <c r="AA80" i="3"/>
  <c r="AG80" i="3" s="1"/>
  <c r="AD79" i="3"/>
  <c r="AC79" i="3"/>
  <c r="AB79" i="3"/>
  <c r="AH79" i="3" s="1"/>
  <c r="AA79" i="3"/>
  <c r="AG79" i="3" s="1"/>
  <c r="AD78" i="3"/>
  <c r="AC78" i="3"/>
  <c r="AB78" i="3"/>
  <c r="AH78" i="3" s="1"/>
  <c r="AA78" i="3"/>
  <c r="AG78" i="3" s="1"/>
  <c r="AD77" i="3"/>
  <c r="AC77" i="3"/>
  <c r="AB77" i="3"/>
  <c r="AH77" i="3" s="1"/>
  <c r="AA77" i="3"/>
  <c r="AD76" i="3"/>
  <c r="AC76" i="3"/>
  <c r="AB76" i="3"/>
  <c r="AH76" i="3" s="1"/>
  <c r="AA76" i="3"/>
  <c r="AD75" i="3"/>
  <c r="AC75" i="3"/>
  <c r="AB75" i="3"/>
  <c r="AH75" i="3" s="1"/>
  <c r="AA75" i="3"/>
  <c r="AG75" i="3" s="1"/>
  <c r="AD74" i="3"/>
  <c r="AC74" i="3"/>
  <c r="AB74" i="3"/>
  <c r="AH74" i="3" s="1"/>
  <c r="AA74" i="3"/>
  <c r="AG74" i="3" s="1"/>
  <c r="AD73" i="3"/>
  <c r="AC73" i="3"/>
  <c r="AB73" i="3"/>
  <c r="AH73" i="3" s="1"/>
  <c r="AA73" i="3"/>
  <c r="AD72" i="3"/>
  <c r="AC72" i="3"/>
  <c r="AB72" i="3"/>
  <c r="AH72" i="3" s="1"/>
  <c r="AA72" i="3"/>
  <c r="AG72" i="3" s="1"/>
  <c r="AD71" i="3"/>
  <c r="AC71" i="3"/>
  <c r="AB71" i="3"/>
  <c r="AH71" i="3" s="1"/>
  <c r="AA71" i="3"/>
  <c r="AG71" i="3" s="1"/>
  <c r="AD70" i="3"/>
  <c r="AC70" i="3"/>
  <c r="AB70" i="3"/>
  <c r="AH70" i="3" s="1"/>
  <c r="AA70" i="3"/>
  <c r="AG70" i="3" s="1"/>
  <c r="AD69" i="3"/>
  <c r="AC69" i="3"/>
  <c r="AB69" i="3"/>
  <c r="AH69" i="3" s="1"/>
  <c r="AA69" i="3"/>
  <c r="AG69" i="3" s="1"/>
  <c r="AD68" i="3"/>
  <c r="AC68" i="3"/>
  <c r="AB68" i="3"/>
  <c r="AH68" i="3" s="1"/>
  <c r="AA68" i="3"/>
  <c r="AD62" i="3"/>
  <c r="AC62" i="3"/>
  <c r="AB62" i="3"/>
  <c r="AH62" i="3" s="1"/>
  <c r="AA62" i="3"/>
  <c r="AG62" i="3" s="1"/>
  <c r="AD61" i="3"/>
  <c r="AC61" i="3"/>
  <c r="AB61" i="3"/>
  <c r="AH61" i="3" s="1"/>
  <c r="AA61" i="3"/>
  <c r="AG61" i="3" s="1"/>
  <c r="AD60" i="3"/>
  <c r="AC60" i="3"/>
  <c r="AB60" i="3"/>
  <c r="AH60" i="3" s="1"/>
  <c r="AA60" i="3"/>
  <c r="AG60" i="3" s="1"/>
  <c r="AD59" i="3"/>
  <c r="AC59" i="3"/>
  <c r="AB59" i="3"/>
  <c r="AH59" i="3" s="1"/>
  <c r="AA59" i="3"/>
  <c r="AG59" i="3" s="1"/>
  <c r="AD46" i="3"/>
  <c r="AC46" i="3"/>
  <c r="AB46" i="3"/>
  <c r="AH46" i="3" s="1"/>
  <c r="AA46" i="3"/>
  <c r="AG46" i="3" s="1"/>
  <c r="AD45" i="3"/>
  <c r="AC45" i="3"/>
  <c r="AB45" i="3"/>
  <c r="AH45" i="3" s="1"/>
  <c r="AA45" i="3"/>
  <c r="AG45" i="3" s="1"/>
  <c r="AD44" i="3"/>
  <c r="AC44" i="3"/>
  <c r="AB44" i="3"/>
  <c r="AH44" i="3" s="1"/>
  <c r="AA44" i="3"/>
  <c r="AG44" i="3" s="1"/>
  <c r="AD38" i="3"/>
  <c r="AC38" i="3"/>
  <c r="AB38" i="3"/>
  <c r="AH38" i="3" s="1"/>
  <c r="AA38" i="3"/>
  <c r="AG38" i="3" s="1"/>
  <c r="AD32" i="3"/>
  <c r="AC32" i="3"/>
  <c r="AB32" i="3"/>
  <c r="AH32" i="3" s="1"/>
  <c r="AA32" i="3"/>
  <c r="AD28" i="3"/>
  <c r="AC28" i="3"/>
  <c r="AB28" i="3"/>
  <c r="AH28" i="3" s="1"/>
  <c r="AA28" i="3"/>
  <c r="AD23" i="3"/>
  <c r="AC23" i="3"/>
  <c r="AB23" i="3"/>
  <c r="AH23" i="3" s="1"/>
  <c r="AA23" i="3"/>
  <c r="AG23" i="3" s="1"/>
  <c r="AD16" i="3"/>
  <c r="AC16" i="3"/>
  <c r="AB16" i="3"/>
  <c r="AH16" i="3" s="1"/>
  <c r="AA16" i="3"/>
  <c r="AG16" i="3" s="1"/>
  <c r="AD15" i="3"/>
  <c r="AC15" i="3"/>
  <c r="AB15" i="3"/>
  <c r="AH15" i="3" s="1"/>
  <c r="AA15" i="3"/>
  <c r="AG15" i="3" s="1"/>
  <c r="AD14" i="3"/>
  <c r="AC14" i="3"/>
  <c r="AB14" i="3"/>
  <c r="AH14" i="3" s="1"/>
  <c r="AA14" i="3"/>
  <c r="AG14" i="3" s="1"/>
  <c r="AD13" i="3"/>
  <c r="AC13" i="3"/>
  <c r="AB13" i="3"/>
  <c r="AH13" i="3" s="1"/>
  <c r="AA13" i="3"/>
  <c r="AG13" i="3" s="1"/>
  <c r="AD12" i="3"/>
  <c r="AC12" i="3"/>
  <c r="AB12" i="3"/>
  <c r="AH12" i="3" s="1"/>
  <c r="AA12" i="3"/>
  <c r="AG12" i="3" s="1"/>
  <c r="P363" i="3"/>
  <c r="O363" i="3"/>
  <c r="IT363" i="3" s="1"/>
  <c r="N363" i="3"/>
  <c r="M363" i="3"/>
  <c r="P362" i="3"/>
  <c r="O362" i="3"/>
  <c r="IT362" i="3" s="1"/>
  <c r="N362" i="3"/>
  <c r="M362" i="3"/>
  <c r="P361" i="3"/>
  <c r="O361" i="3"/>
  <c r="IT361" i="3" s="1"/>
  <c r="N361" i="3"/>
  <c r="M361" i="3"/>
  <c r="P360" i="3"/>
  <c r="O360" i="3"/>
  <c r="IT360" i="3" s="1"/>
  <c r="N360" i="3"/>
  <c r="M360" i="3"/>
  <c r="P359" i="3"/>
  <c r="O359" i="3"/>
  <c r="IT359" i="3" s="1"/>
  <c r="N359" i="3"/>
  <c r="M359" i="3"/>
  <c r="P352" i="3"/>
  <c r="O352" i="3"/>
  <c r="IT352" i="3" s="1"/>
  <c r="N352" i="3"/>
  <c r="M352" i="3"/>
  <c r="P349" i="3"/>
  <c r="O349" i="3"/>
  <c r="IT349" i="3" s="1"/>
  <c r="N349" i="3"/>
  <c r="M349" i="3"/>
  <c r="P348" i="3"/>
  <c r="O348" i="3"/>
  <c r="IT348" i="3" s="1"/>
  <c r="N348" i="3"/>
  <c r="M348" i="3"/>
  <c r="P347" i="3"/>
  <c r="O347" i="3"/>
  <c r="IT347" i="3" s="1"/>
  <c r="N347" i="3"/>
  <c r="M347" i="3"/>
  <c r="P346" i="3"/>
  <c r="O346" i="3"/>
  <c r="IT346" i="3" s="1"/>
  <c r="N346" i="3"/>
  <c r="M346" i="3"/>
  <c r="P345" i="3"/>
  <c r="O345" i="3"/>
  <c r="IT345" i="3" s="1"/>
  <c r="N345" i="3"/>
  <c r="M345" i="3"/>
  <c r="P344" i="3"/>
  <c r="O344" i="3"/>
  <c r="IT344" i="3" s="1"/>
  <c r="N344" i="3"/>
  <c r="M344" i="3"/>
  <c r="P343" i="3"/>
  <c r="O343" i="3"/>
  <c r="IT343" i="3" s="1"/>
  <c r="N343" i="3"/>
  <c r="M343" i="3"/>
  <c r="P342" i="3"/>
  <c r="O342" i="3"/>
  <c r="IT342" i="3" s="1"/>
  <c r="N342" i="3"/>
  <c r="M342" i="3"/>
  <c r="P341" i="3"/>
  <c r="O341" i="3"/>
  <c r="IT341" i="3" s="1"/>
  <c r="N341" i="3"/>
  <c r="M341" i="3"/>
  <c r="P340" i="3"/>
  <c r="O340" i="3"/>
  <c r="IT340" i="3" s="1"/>
  <c r="N340" i="3"/>
  <c r="M340" i="3"/>
  <c r="P339" i="3"/>
  <c r="O339" i="3"/>
  <c r="IT339" i="3" s="1"/>
  <c r="N339" i="3"/>
  <c r="M339" i="3"/>
  <c r="P338" i="3"/>
  <c r="O338" i="3"/>
  <c r="IT338" i="3" s="1"/>
  <c r="N338" i="3"/>
  <c r="M338" i="3"/>
  <c r="P333" i="3"/>
  <c r="O333" i="3"/>
  <c r="IT333" i="3" s="1"/>
  <c r="N333" i="3"/>
  <c r="N332" i="3" s="1"/>
  <c r="M333" i="3"/>
  <c r="M332" i="3" s="1"/>
  <c r="P329" i="3"/>
  <c r="O329" i="3"/>
  <c r="IT329" i="3" s="1"/>
  <c r="N329" i="3"/>
  <c r="M329" i="3"/>
  <c r="P328" i="3"/>
  <c r="O328" i="3"/>
  <c r="IT328" i="3" s="1"/>
  <c r="N328" i="3"/>
  <c r="M328" i="3"/>
  <c r="P324" i="3"/>
  <c r="O324" i="3"/>
  <c r="IT324" i="3" s="1"/>
  <c r="N324" i="3"/>
  <c r="M324" i="3"/>
  <c r="P323" i="3"/>
  <c r="O323" i="3"/>
  <c r="IT323" i="3" s="1"/>
  <c r="N323" i="3"/>
  <c r="M323" i="3"/>
  <c r="P317" i="3"/>
  <c r="O317" i="3"/>
  <c r="IT317" i="3" s="1"/>
  <c r="N317" i="3"/>
  <c r="M317" i="3"/>
  <c r="P305" i="3"/>
  <c r="O305" i="3"/>
  <c r="IT305" i="3" s="1"/>
  <c r="N305" i="3"/>
  <c r="M305" i="3"/>
  <c r="P304" i="3"/>
  <c r="O304" i="3"/>
  <c r="IT304" i="3" s="1"/>
  <c r="N304" i="3"/>
  <c r="M304" i="3"/>
  <c r="P303" i="3"/>
  <c r="O303" i="3"/>
  <c r="N303" i="3"/>
  <c r="M303" i="3"/>
  <c r="P302" i="3"/>
  <c r="O302" i="3"/>
  <c r="N302" i="3"/>
  <c r="M302" i="3"/>
  <c r="P301" i="3"/>
  <c r="O301" i="3"/>
  <c r="N301" i="3"/>
  <c r="M301" i="3"/>
  <c r="P300" i="3"/>
  <c r="O300" i="3"/>
  <c r="N300" i="3"/>
  <c r="M300" i="3"/>
  <c r="P299" i="3"/>
  <c r="O299" i="3"/>
  <c r="N299" i="3"/>
  <c r="M299" i="3"/>
  <c r="P293" i="3"/>
  <c r="O293" i="3"/>
  <c r="N293" i="3"/>
  <c r="M293" i="3"/>
  <c r="P292" i="3"/>
  <c r="O292" i="3"/>
  <c r="N292" i="3"/>
  <c r="M292" i="3"/>
  <c r="P287" i="3"/>
  <c r="O287" i="3"/>
  <c r="N287" i="3"/>
  <c r="M287" i="3"/>
  <c r="P274" i="3"/>
  <c r="O274" i="3"/>
  <c r="N274" i="3"/>
  <c r="M274" i="3"/>
  <c r="P264" i="3"/>
  <c r="O264" i="3"/>
  <c r="N264" i="3"/>
  <c r="M264" i="3"/>
  <c r="P260" i="3"/>
  <c r="O260" i="3"/>
  <c r="N260" i="3"/>
  <c r="M260" i="3"/>
  <c r="P259" i="3"/>
  <c r="O259" i="3"/>
  <c r="N259" i="3"/>
  <c r="M259" i="3"/>
  <c r="P254" i="3"/>
  <c r="O254" i="3"/>
  <c r="N254" i="3"/>
  <c r="M254" i="3"/>
  <c r="P249" i="3"/>
  <c r="O249" i="3"/>
  <c r="N249" i="3"/>
  <c r="M249" i="3"/>
  <c r="P245" i="3"/>
  <c r="O245" i="3"/>
  <c r="N245" i="3"/>
  <c r="M245" i="3"/>
  <c r="P244" i="3"/>
  <c r="O244" i="3"/>
  <c r="N244" i="3"/>
  <c r="M244" i="3"/>
  <c r="P239" i="3"/>
  <c r="O239" i="3"/>
  <c r="N239" i="3"/>
  <c r="M239" i="3"/>
  <c r="P234" i="3"/>
  <c r="O234" i="3"/>
  <c r="N234" i="3"/>
  <c r="M234" i="3"/>
  <c r="P229" i="3"/>
  <c r="O229" i="3"/>
  <c r="N229" i="3"/>
  <c r="M229" i="3"/>
  <c r="P222" i="3"/>
  <c r="O222" i="3"/>
  <c r="N222" i="3"/>
  <c r="M222" i="3"/>
  <c r="P206" i="3"/>
  <c r="O206" i="3"/>
  <c r="N206" i="3"/>
  <c r="M206" i="3"/>
  <c r="P199" i="3"/>
  <c r="O199" i="3"/>
  <c r="N199" i="3"/>
  <c r="M199" i="3"/>
  <c r="P189" i="3"/>
  <c r="O189" i="3"/>
  <c r="N189" i="3"/>
  <c r="M189" i="3"/>
  <c r="P188" i="3"/>
  <c r="O188" i="3"/>
  <c r="N188" i="3"/>
  <c r="M188" i="3"/>
  <c r="P187" i="3"/>
  <c r="O187" i="3"/>
  <c r="N187" i="3"/>
  <c r="M187" i="3"/>
  <c r="P186" i="3"/>
  <c r="O186" i="3"/>
  <c r="N186" i="3"/>
  <c r="M186" i="3"/>
  <c r="P185" i="3"/>
  <c r="O185" i="3"/>
  <c r="N185" i="3"/>
  <c r="M185" i="3"/>
  <c r="P184" i="3"/>
  <c r="O184" i="3"/>
  <c r="N184" i="3"/>
  <c r="M184" i="3"/>
  <c r="P183" i="3"/>
  <c r="O183" i="3"/>
  <c r="N183" i="3"/>
  <c r="M183" i="3"/>
  <c r="P182" i="3"/>
  <c r="O182" i="3"/>
  <c r="N182" i="3"/>
  <c r="M182" i="3"/>
  <c r="P181" i="3"/>
  <c r="O181" i="3"/>
  <c r="N181" i="3"/>
  <c r="M181" i="3"/>
  <c r="P176" i="3"/>
  <c r="O176" i="3"/>
  <c r="N176" i="3"/>
  <c r="M176" i="3"/>
  <c r="P175" i="3"/>
  <c r="O175" i="3"/>
  <c r="N175" i="3"/>
  <c r="M175" i="3"/>
  <c r="P174" i="3"/>
  <c r="O174" i="3"/>
  <c r="N174" i="3"/>
  <c r="M174" i="3"/>
  <c r="P173" i="3"/>
  <c r="O173" i="3"/>
  <c r="N173" i="3"/>
  <c r="M173" i="3"/>
  <c r="P170" i="3"/>
  <c r="O170" i="3"/>
  <c r="N170" i="3"/>
  <c r="M170" i="3"/>
  <c r="P169" i="3"/>
  <c r="O169" i="3"/>
  <c r="N169" i="3"/>
  <c r="M169" i="3"/>
  <c r="P168" i="3"/>
  <c r="O168" i="3"/>
  <c r="N168" i="3"/>
  <c r="M168" i="3"/>
  <c r="P162" i="3"/>
  <c r="O162" i="3"/>
  <c r="N162" i="3"/>
  <c r="M162" i="3"/>
  <c r="P156" i="3"/>
  <c r="O156" i="3"/>
  <c r="N156" i="3"/>
  <c r="M156" i="3"/>
  <c r="P155" i="3"/>
  <c r="O155" i="3"/>
  <c r="N155" i="3"/>
  <c r="M155" i="3"/>
  <c r="P154" i="3"/>
  <c r="O154" i="3"/>
  <c r="N154" i="3"/>
  <c r="M154" i="3"/>
  <c r="P153" i="3"/>
  <c r="O153" i="3"/>
  <c r="N153" i="3"/>
  <c r="M153" i="3"/>
  <c r="P152" i="3"/>
  <c r="O152" i="3"/>
  <c r="N152" i="3"/>
  <c r="M152" i="3"/>
  <c r="P151" i="3"/>
  <c r="O151" i="3"/>
  <c r="N151" i="3"/>
  <c r="M151" i="3"/>
  <c r="P150" i="3"/>
  <c r="O150" i="3"/>
  <c r="N150" i="3"/>
  <c r="M150" i="3"/>
  <c r="P149" i="3"/>
  <c r="O149" i="3"/>
  <c r="N149" i="3"/>
  <c r="M149" i="3"/>
  <c r="P148" i="3"/>
  <c r="O148" i="3"/>
  <c r="N148" i="3"/>
  <c r="M148" i="3"/>
  <c r="P147" i="3"/>
  <c r="O147" i="3"/>
  <c r="N147" i="3"/>
  <c r="M147" i="3"/>
  <c r="P146" i="3"/>
  <c r="O146" i="3"/>
  <c r="N146" i="3"/>
  <c r="M146" i="3"/>
  <c r="P145" i="3"/>
  <c r="O145" i="3"/>
  <c r="N145" i="3"/>
  <c r="M145" i="3"/>
  <c r="P144" i="3"/>
  <c r="O144" i="3"/>
  <c r="N144" i="3"/>
  <c r="M144" i="3"/>
  <c r="P143" i="3"/>
  <c r="O143" i="3"/>
  <c r="N143" i="3"/>
  <c r="M143" i="3"/>
  <c r="P142" i="3"/>
  <c r="O142" i="3"/>
  <c r="N142" i="3"/>
  <c r="M142" i="3"/>
  <c r="P141" i="3"/>
  <c r="O141" i="3"/>
  <c r="N141" i="3"/>
  <c r="M141" i="3"/>
  <c r="P140" i="3"/>
  <c r="O140" i="3"/>
  <c r="N140" i="3"/>
  <c r="M140" i="3"/>
  <c r="P139" i="3"/>
  <c r="O139" i="3"/>
  <c r="N139" i="3"/>
  <c r="M139" i="3"/>
  <c r="P138" i="3"/>
  <c r="O138" i="3"/>
  <c r="N138" i="3"/>
  <c r="IS138" i="3" s="1"/>
  <c r="M138" i="3"/>
  <c r="P137" i="3"/>
  <c r="O137" i="3"/>
  <c r="N137" i="3"/>
  <c r="M137" i="3"/>
  <c r="P136" i="3"/>
  <c r="O136" i="3"/>
  <c r="N136" i="3"/>
  <c r="M136" i="3"/>
  <c r="P135" i="3"/>
  <c r="O135" i="3"/>
  <c r="N135" i="3"/>
  <c r="M135" i="3"/>
  <c r="P134" i="3"/>
  <c r="O134" i="3"/>
  <c r="N134" i="3"/>
  <c r="M134" i="3"/>
  <c r="P133" i="3"/>
  <c r="O133" i="3"/>
  <c r="N133" i="3"/>
  <c r="M133" i="3"/>
  <c r="P132" i="3"/>
  <c r="O132" i="3"/>
  <c r="N132" i="3"/>
  <c r="M132" i="3"/>
  <c r="P131" i="3"/>
  <c r="O131" i="3"/>
  <c r="N131" i="3"/>
  <c r="M131" i="3"/>
  <c r="P130" i="3"/>
  <c r="O130" i="3"/>
  <c r="N130" i="3"/>
  <c r="M130" i="3"/>
  <c r="P129" i="3"/>
  <c r="O129" i="3"/>
  <c r="N129" i="3"/>
  <c r="M129" i="3"/>
  <c r="P128" i="3"/>
  <c r="O128" i="3"/>
  <c r="N128" i="3"/>
  <c r="M128" i="3"/>
  <c r="P127" i="3"/>
  <c r="O127" i="3"/>
  <c r="N127" i="3"/>
  <c r="M127" i="3"/>
  <c r="P126" i="3"/>
  <c r="O126" i="3"/>
  <c r="N126" i="3"/>
  <c r="M126" i="3"/>
  <c r="P125" i="3"/>
  <c r="O125" i="3"/>
  <c r="N125" i="3"/>
  <c r="M125" i="3"/>
  <c r="P114" i="3"/>
  <c r="O114" i="3"/>
  <c r="N114" i="3"/>
  <c r="M114" i="3"/>
  <c r="P108" i="3"/>
  <c r="O108" i="3"/>
  <c r="N108" i="3"/>
  <c r="M108" i="3"/>
  <c r="P103" i="3"/>
  <c r="O103" i="3"/>
  <c r="N103" i="3"/>
  <c r="M103" i="3"/>
  <c r="P98" i="3"/>
  <c r="O98" i="3"/>
  <c r="N98" i="3"/>
  <c r="M98" i="3"/>
  <c r="P93" i="3"/>
  <c r="O93" i="3"/>
  <c r="N93" i="3"/>
  <c r="M93" i="3"/>
  <c r="P83" i="3"/>
  <c r="O83" i="3"/>
  <c r="N83" i="3"/>
  <c r="M83" i="3"/>
  <c r="P82" i="3"/>
  <c r="O82" i="3"/>
  <c r="N82" i="3"/>
  <c r="M82" i="3"/>
  <c r="P81" i="3"/>
  <c r="O81" i="3"/>
  <c r="N81" i="3"/>
  <c r="M81" i="3"/>
  <c r="P80" i="3"/>
  <c r="O80" i="3"/>
  <c r="N80" i="3"/>
  <c r="M80" i="3"/>
  <c r="P79" i="3"/>
  <c r="O79" i="3"/>
  <c r="N79" i="3"/>
  <c r="M79" i="3"/>
  <c r="P78" i="3"/>
  <c r="O78" i="3"/>
  <c r="N78" i="3"/>
  <c r="M78" i="3"/>
  <c r="P77" i="3"/>
  <c r="O77" i="3"/>
  <c r="N77" i="3"/>
  <c r="M77" i="3"/>
  <c r="S77" i="3" s="1"/>
  <c r="P76" i="3"/>
  <c r="O76" i="3"/>
  <c r="N76" i="3"/>
  <c r="M76" i="3"/>
  <c r="P75" i="3"/>
  <c r="O75" i="3"/>
  <c r="N75" i="3"/>
  <c r="M75" i="3"/>
  <c r="P74" i="3"/>
  <c r="O74" i="3"/>
  <c r="N74" i="3"/>
  <c r="M74" i="3"/>
  <c r="P73" i="3"/>
  <c r="O73" i="3"/>
  <c r="N73" i="3"/>
  <c r="M73" i="3"/>
  <c r="P72" i="3"/>
  <c r="O72" i="3"/>
  <c r="N72" i="3"/>
  <c r="M72" i="3"/>
  <c r="P71" i="3"/>
  <c r="O71" i="3"/>
  <c r="N71" i="3"/>
  <c r="M71" i="3"/>
  <c r="P70" i="3"/>
  <c r="O70" i="3"/>
  <c r="N70" i="3"/>
  <c r="M70" i="3"/>
  <c r="P69" i="3"/>
  <c r="O69" i="3"/>
  <c r="N69" i="3"/>
  <c r="M69" i="3"/>
  <c r="P68" i="3"/>
  <c r="O68" i="3"/>
  <c r="N68" i="3"/>
  <c r="M68" i="3"/>
  <c r="P62" i="3"/>
  <c r="O62" i="3"/>
  <c r="N62" i="3"/>
  <c r="M62" i="3"/>
  <c r="P61" i="3"/>
  <c r="O61" i="3"/>
  <c r="N61" i="3"/>
  <c r="M61" i="3"/>
  <c r="S61" i="3" s="1"/>
  <c r="P60" i="3"/>
  <c r="O60" i="3"/>
  <c r="N60" i="3"/>
  <c r="M60" i="3"/>
  <c r="P59" i="3"/>
  <c r="O59" i="3"/>
  <c r="N59" i="3"/>
  <c r="M59" i="3"/>
  <c r="P46" i="3"/>
  <c r="O46" i="3"/>
  <c r="N46" i="3"/>
  <c r="M46" i="3"/>
  <c r="P45" i="3"/>
  <c r="O45" i="3"/>
  <c r="N45" i="3"/>
  <c r="M45" i="3"/>
  <c r="P44" i="3"/>
  <c r="O44" i="3"/>
  <c r="N44" i="3"/>
  <c r="M44" i="3"/>
  <c r="P38" i="3"/>
  <c r="O38" i="3"/>
  <c r="N38" i="3"/>
  <c r="M38" i="3"/>
  <c r="P32" i="3"/>
  <c r="O32" i="3"/>
  <c r="N32" i="3"/>
  <c r="M32" i="3"/>
  <c r="P28" i="3"/>
  <c r="O28" i="3"/>
  <c r="N28" i="3"/>
  <c r="M28" i="3"/>
  <c r="P23" i="3"/>
  <c r="O23" i="3"/>
  <c r="N23" i="3"/>
  <c r="M23" i="3"/>
  <c r="P16" i="3"/>
  <c r="O16" i="3"/>
  <c r="N16" i="3"/>
  <c r="M16" i="3"/>
  <c r="P15" i="3"/>
  <c r="O15" i="3"/>
  <c r="N15" i="3"/>
  <c r="M15" i="3"/>
  <c r="P14" i="3"/>
  <c r="O14" i="3"/>
  <c r="N14" i="3"/>
  <c r="M14" i="3"/>
  <c r="P13" i="3"/>
  <c r="O13" i="3"/>
  <c r="N13" i="3"/>
  <c r="M13" i="3"/>
  <c r="S13" i="3" s="1"/>
  <c r="P12" i="3"/>
  <c r="O12" i="3"/>
  <c r="N12" i="3"/>
  <c r="M12" i="3"/>
  <c r="Y152" i="2"/>
  <c r="Y151" i="2"/>
  <c r="AW151" i="2"/>
  <c r="AW152" i="2"/>
  <c r="BZ305" i="3" l="1"/>
  <c r="V305" i="3"/>
  <c r="V349" i="3"/>
  <c r="IT14" i="3"/>
  <c r="IT15" i="3"/>
  <c r="IT23" i="3"/>
  <c r="IT32" i="3"/>
  <c r="IT45" i="3"/>
  <c r="IT59" i="3"/>
  <c r="IT61" i="3"/>
  <c r="IT68" i="3"/>
  <c r="IT70" i="3"/>
  <c r="IT73" i="3"/>
  <c r="IT75" i="3"/>
  <c r="IT77" i="3"/>
  <c r="IT79" i="3"/>
  <c r="IT81" i="3"/>
  <c r="IT83" i="3"/>
  <c r="IT98" i="3"/>
  <c r="IT108" i="3"/>
  <c r="IT125" i="3"/>
  <c r="IT127" i="3"/>
  <c r="IT129" i="3"/>
  <c r="IT131" i="3"/>
  <c r="IT133" i="3"/>
  <c r="IT136" i="3"/>
  <c r="IT139" i="3"/>
  <c r="IT147" i="3"/>
  <c r="IT149" i="3"/>
  <c r="IT150" i="3"/>
  <c r="IT151" i="3"/>
  <c r="IT152" i="3"/>
  <c r="IT153" i="3"/>
  <c r="IT154" i="3"/>
  <c r="IT155" i="3"/>
  <c r="IT156" i="3"/>
  <c r="IT162" i="3"/>
  <c r="IT168" i="3"/>
  <c r="IT169" i="3"/>
  <c r="IT170" i="3"/>
  <c r="IT173" i="3"/>
  <c r="IT174" i="3"/>
  <c r="IT175" i="3"/>
  <c r="IT176" i="3"/>
  <c r="IT181" i="3"/>
  <c r="IT182" i="3"/>
  <c r="IT183" i="3"/>
  <c r="IT184" i="3"/>
  <c r="IT185" i="3"/>
  <c r="IT186" i="3"/>
  <c r="IT187" i="3"/>
  <c r="IT188" i="3"/>
  <c r="IT189" i="3"/>
  <c r="IT199" i="3"/>
  <c r="IT206" i="3"/>
  <c r="IT222" i="3"/>
  <c r="IT229" i="3"/>
  <c r="IT234" i="3"/>
  <c r="IT239" i="3"/>
  <c r="IT244" i="3"/>
  <c r="IT245" i="3"/>
  <c r="IT249" i="3"/>
  <c r="IT254" i="3"/>
  <c r="IT259" i="3"/>
  <c r="IT260" i="3"/>
  <c r="IT264" i="3"/>
  <c r="IT274" i="3"/>
  <c r="IT287" i="3"/>
  <c r="IT292" i="3"/>
  <c r="IT293" i="3"/>
  <c r="IT299" i="3"/>
  <c r="IT300" i="3"/>
  <c r="IT301" i="3"/>
  <c r="IT302" i="3"/>
  <c r="IT303" i="3"/>
  <c r="BH352" i="3"/>
  <c r="V206" i="3"/>
  <c r="IT12" i="3"/>
  <c r="IT13" i="3"/>
  <c r="IT16" i="3"/>
  <c r="IT28" i="3"/>
  <c r="IT38" i="3"/>
  <c r="IT44" i="3"/>
  <c r="IT46" i="3"/>
  <c r="IT60" i="3"/>
  <c r="IT62" i="3"/>
  <c r="IT69" i="3"/>
  <c r="IT71" i="3"/>
  <c r="IT72" i="3"/>
  <c r="IT74" i="3"/>
  <c r="IT76" i="3"/>
  <c r="IT78" i="3"/>
  <c r="IT80" i="3"/>
  <c r="IT82" i="3"/>
  <c r="IT93" i="3"/>
  <c r="IT103" i="3"/>
  <c r="IT114" i="3"/>
  <c r="IT126" i="3"/>
  <c r="IT128" i="3"/>
  <c r="IT130" i="3"/>
  <c r="IT132" i="3"/>
  <c r="IT134" i="3"/>
  <c r="IT135" i="3"/>
  <c r="IT137" i="3"/>
  <c r="IT138" i="3"/>
  <c r="IT140" i="3"/>
  <c r="IT141" i="3"/>
  <c r="IT142" i="3"/>
  <c r="IT143" i="3"/>
  <c r="IT144" i="3"/>
  <c r="IT145" i="3"/>
  <c r="IT146" i="3"/>
  <c r="IT148" i="3"/>
  <c r="BG360" i="3"/>
  <c r="BV12" i="3"/>
  <c r="BV13" i="3"/>
  <c r="BV14" i="3"/>
  <c r="BV15" i="3"/>
  <c r="BV16" i="3"/>
  <c r="BV23" i="3"/>
  <c r="BV28" i="3"/>
  <c r="BV32" i="3"/>
  <c r="BV38" i="3"/>
  <c r="BV44" i="3"/>
  <c r="BV45" i="3"/>
  <c r="BV46" i="3"/>
  <c r="BV59" i="3"/>
  <c r="BV60" i="3"/>
  <c r="BV61" i="3"/>
  <c r="BV62" i="3"/>
  <c r="BV68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93" i="3"/>
  <c r="BV98" i="3"/>
  <c r="BV103" i="3"/>
  <c r="BV108" i="3"/>
  <c r="BV114" i="3"/>
  <c r="BV125" i="3"/>
  <c r="BV126" i="3"/>
  <c r="BV127" i="3"/>
  <c r="BV128" i="3"/>
  <c r="BV129" i="3"/>
  <c r="BV130" i="3"/>
  <c r="BK18" i="2"/>
  <c r="BK14" i="2"/>
  <c r="BK11" i="2"/>
  <c r="FU302" i="3"/>
  <c r="FU303" i="3"/>
  <c r="GW138" i="3"/>
  <c r="BJ146" i="3"/>
  <c r="BL146" i="3"/>
  <c r="BJ154" i="3"/>
  <c r="BL154" i="3"/>
  <c r="EQ62" i="3"/>
  <c r="ES62" i="3"/>
  <c r="HU229" i="3"/>
  <c r="HY229" i="3"/>
  <c r="HU239" i="3"/>
  <c r="HY239" i="3"/>
  <c r="BH151" i="3"/>
  <c r="BL151" i="3"/>
  <c r="BH153" i="3"/>
  <c r="BL153" i="3"/>
  <c r="BX155" i="3"/>
  <c r="BZ155" i="3"/>
  <c r="BX170" i="3"/>
  <c r="BZ170" i="3"/>
  <c r="BX176" i="3"/>
  <c r="BZ176" i="3"/>
  <c r="BX264" i="3"/>
  <c r="BZ264" i="3"/>
  <c r="BX333" i="3"/>
  <c r="BZ333" i="3"/>
  <c r="CL229" i="3"/>
  <c r="CN229" i="3"/>
  <c r="DA176" i="3"/>
  <c r="DC176" i="3"/>
  <c r="DO183" i="3"/>
  <c r="DQ183" i="3"/>
  <c r="DO184" i="3"/>
  <c r="DQ184" i="3"/>
  <c r="DO185" i="3"/>
  <c r="DQ185" i="3"/>
  <c r="DO186" i="3"/>
  <c r="DQ186" i="3"/>
  <c r="DO187" i="3"/>
  <c r="DQ187" i="3"/>
  <c r="DO188" i="3"/>
  <c r="DQ188" i="3"/>
  <c r="DO189" i="3"/>
  <c r="DQ189" i="3"/>
  <c r="FE14" i="3"/>
  <c r="FG14" i="3"/>
  <c r="FE15" i="3"/>
  <c r="FG15" i="3"/>
  <c r="FE186" i="3"/>
  <c r="FG186" i="3"/>
  <c r="FE187" i="3"/>
  <c r="FG187" i="3"/>
  <c r="FE188" i="3"/>
  <c r="FG188" i="3"/>
  <c r="FS304" i="3"/>
  <c r="FU304" i="3"/>
  <c r="GU125" i="3"/>
  <c r="GW125" i="3"/>
  <c r="GU126" i="3"/>
  <c r="GW126" i="3"/>
  <c r="GU127" i="3"/>
  <c r="GW127" i="3"/>
  <c r="GU128" i="3"/>
  <c r="GW128" i="3"/>
  <c r="GU129" i="3"/>
  <c r="GW129" i="3"/>
  <c r="GU130" i="3"/>
  <c r="GW130" i="3"/>
  <c r="GU131" i="3"/>
  <c r="GW131" i="3"/>
  <c r="GU132" i="3"/>
  <c r="GW132" i="3"/>
  <c r="GU133" i="3"/>
  <c r="GW133" i="3"/>
  <c r="GU134" i="3"/>
  <c r="GW134" i="3"/>
  <c r="GU135" i="3"/>
  <c r="GW135" i="3"/>
  <c r="GU136" i="3"/>
  <c r="GW136" i="3"/>
  <c r="GU137" i="3"/>
  <c r="GW137" i="3"/>
  <c r="GU139" i="3"/>
  <c r="GW139" i="3"/>
  <c r="GU140" i="3"/>
  <c r="GW140" i="3"/>
  <c r="GU141" i="3"/>
  <c r="GW141" i="3"/>
  <c r="GU142" i="3"/>
  <c r="GW142" i="3"/>
  <c r="GU143" i="3"/>
  <c r="GW143" i="3"/>
  <c r="GU144" i="3"/>
  <c r="GW144" i="3"/>
  <c r="GU145" i="3"/>
  <c r="GW145" i="3"/>
  <c r="GU146" i="3"/>
  <c r="GW146" i="3"/>
  <c r="GU147" i="3"/>
  <c r="GW147" i="3"/>
  <c r="GU148" i="3"/>
  <c r="GW148" i="3"/>
  <c r="GU149" i="3"/>
  <c r="GW149" i="3"/>
  <c r="GU150" i="3"/>
  <c r="GW150" i="3"/>
  <c r="GU151" i="3"/>
  <c r="GW151" i="3"/>
  <c r="GU152" i="3"/>
  <c r="GW152" i="3"/>
  <c r="GU162" i="3"/>
  <c r="GW162" i="3"/>
  <c r="HW234" i="3"/>
  <c r="HY234" i="3"/>
  <c r="IK14" i="3"/>
  <c r="IM14" i="3"/>
  <c r="FB135" i="3"/>
  <c r="FQ264" i="3"/>
  <c r="FQ274" i="3"/>
  <c r="FQ293" i="3"/>
  <c r="FQ299" i="3"/>
  <c r="FQ329" i="3"/>
  <c r="FQ333" i="3"/>
  <c r="FQ332" i="3" s="1"/>
  <c r="FQ340" i="3"/>
  <c r="FQ341" i="3"/>
  <c r="FQ359" i="3"/>
  <c r="FQ360" i="3"/>
  <c r="FQ363" i="3"/>
  <c r="AH82" i="3"/>
  <c r="AJ82" i="3"/>
  <c r="AH83" i="3"/>
  <c r="AJ83" i="3"/>
  <c r="AH303" i="3"/>
  <c r="AJ303" i="3"/>
  <c r="BJ18" i="2"/>
  <c r="BJ16" i="2"/>
  <c r="BJ15" i="2"/>
  <c r="BJ14" i="2"/>
  <c r="BJ12" i="2"/>
  <c r="BJ11" i="2"/>
  <c r="BJ10" i="2"/>
  <c r="BJ9" i="2"/>
  <c r="BJ8" i="2"/>
  <c r="BH81" i="3"/>
  <c r="BK16" i="2"/>
  <c r="BK17" i="2"/>
  <c r="BK15" i="2"/>
  <c r="BJ17" i="2"/>
  <c r="BJ13" i="2"/>
  <c r="BG80" i="3"/>
  <c r="BK13" i="2"/>
  <c r="BK9" i="2"/>
  <c r="AS125" i="3"/>
  <c r="EO16" i="3"/>
  <c r="EO151" i="3"/>
  <c r="EO72" i="3"/>
  <c r="EO362" i="3"/>
  <c r="IR138" i="3"/>
  <c r="BJ133" i="3"/>
  <c r="BH133" i="3"/>
  <c r="BI128" i="3"/>
  <c r="BG128" i="3"/>
  <c r="IU12" i="3"/>
  <c r="IU13" i="3"/>
  <c r="IU14" i="3"/>
  <c r="IU15" i="3"/>
  <c r="IU16" i="3"/>
  <c r="IU23" i="3"/>
  <c r="IU28" i="3"/>
  <c r="IU32" i="3"/>
  <c r="IU38" i="3"/>
  <c r="IU44" i="3"/>
  <c r="IU45" i="3"/>
  <c r="IU46" i="3"/>
  <c r="IU59" i="3"/>
  <c r="IU60" i="3"/>
  <c r="IU61" i="3"/>
  <c r="IU62" i="3"/>
  <c r="IU68" i="3"/>
  <c r="IU69" i="3"/>
  <c r="IU70" i="3"/>
  <c r="IU71" i="3"/>
  <c r="IU72" i="3"/>
  <c r="IU73" i="3"/>
  <c r="IU74" i="3"/>
  <c r="IU75" i="3"/>
  <c r="IU76" i="3"/>
  <c r="IU77" i="3"/>
  <c r="IU78" i="3"/>
  <c r="IU79" i="3"/>
  <c r="IU80" i="3"/>
  <c r="IU81" i="3"/>
  <c r="IU82" i="3"/>
  <c r="IU83" i="3"/>
  <c r="IU93" i="3"/>
  <c r="IU98" i="3"/>
  <c r="IU103" i="3"/>
  <c r="IU108" i="3"/>
  <c r="IU114" i="3"/>
  <c r="IU125" i="3"/>
  <c r="IU126" i="3"/>
  <c r="IU127" i="3"/>
  <c r="IU128" i="3"/>
  <c r="IU129" i="3"/>
  <c r="IU130" i="3"/>
  <c r="IU131" i="3"/>
  <c r="IU132" i="3"/>
  <c r="IU133" i="3"/>
  <c r="IU134" i="3"/>
  <c r="IU135" i="3"/>
  <c r="IU136" i="3"/>
  <c r="IU137" i="3"/>
  <c r="IU138" i="3"/>
  <c r="IU139" i="3"/>
  <c r="IU140" i="3"/>
  <c r="IU141" i="3"/>
  <c r="IU142" i="3"/>
  <c r="IU143" i="3"/>
  <c r="IU144" i="3"/>
  <c r="IU145" i="3"/>
  <c r="IU146" i="3"/>
  <c r="IU147" i="3"/>
  <c r="IU148" i="3"/>
  <c r="IU149" i="3"/>
  <c r="IU150" i="3"/>
  <c r="IU151" i="3"/>
  <c r="IU152" i="3"/>
  <c r="IU153" i="3"/>
  <c r="IU154" i="3"/>
  <c r="IU155" i="3"/>
  <c r="IU156" i="3"/>
  <c r="IU162" i="3"/>
  <c r="IU168" i="3"/>
  <c r="IU169" i="3"/>
  <c r="IU170" i="3"/>
  <c r="IU173" i="3"/>
  <c r="IU174" i="3"/>
  <c r="IU175" i="3"/>
  <c r="IU176" i="3"/>
  <c r="IU181" i="3"/>
  <c r="IU182" i="3"/>
  <c r="IU183" i="3"/>
  <c r="IU184" i="3"/>
  <c r="IU185" i="3"/>
  <c r="IU186" i="3"/>
  <c r="IU187" i="3"/>
  <c r="IU188" i="3"/>
  <c r="IU189" i="3"/>
  <c r="IU199" i="3"/>
  <c r="IU206" i="3"/>
  <c r="IU222" i="3"/>
  <c r="BI274" i="3"/>
  <c r="BG274" i="3"/>
  <c r="CX138" i="3"/>
  <c r="CX142" i="3"/>
  <c r="CX146" i="3"/>
  <c r="CX148" i="3"/>
  <c r="CX151" i="3"/>
  <c r="CX152" i="3"/>
  <c r="CX155" i="3"/>
  <c r="CX156" i="3"/>
  <c r="CX169" i="3"/>
  <c r="CX170" i="3"/>
  <c r="CX175" i="3"/>
  <c r="CX176" i="3"/>
  <c r="CX183" i="3"/>
  <c r="CX184" i="3"/>
  <c r="CX187" i="3"/>
  <c r="CX188" i="3"/>
  <c r="CX222" i="3"/>
  <c r="CX229" i="3"/>
  <c r="CX244" i="3"/>
  <c r="CX245" i="3"/>
  <c r="CX254" i="3"/>
  <c r="CX259" i="3"/>
  <c r="CX274" i="3"/>
  <c r="CX287" i="3"/>
  <c r="CX300" i="3"/>
  <c r="CX301" i="3"/>
  <c r="CX304" i="3"/>
  <c r="CX323" i="3"/>
  <c r="CX324" i="3"/>
  <c r="CX333" i="3"/>
  <c r="CX332" i="3" s="1"/>
  <c r="CX338" i="3"/>
  <c r="CX341" i="3"/>
  <c r="CX342" i="3"/>
  <c r="CX345" i="3"/>
  <c r="CX346" i="3"/>
  <c r="CX349" i="3"/>
  <c r="CX360" i="3"/>
  <c r="CX361" i="3"/>
  <c r="DZ103" i="3"/>
  <c r="DZ114" i="3"/>
  <c r="DZ126" i="3"/>
  <c r="DZ128" i="3"/>
  <c r="DZ130" i="3"/>
  <c r="DZ131" i="3"/>
  <c r="DZ133" i="3"/>
  <c r="DZ147" i="3"/>
  <c r="DZ151" i="3"/>
  <c r="DZ153" i="3"/>
  <c r="DZ155" i="3"/>
  <c r="DZ162" i="3"/>
  <c r="DZ169" i="3"/>
  <c r="DZ173" i="3"/>
  <c r="DZ175" i="3"/>
  <c r="DZ181" i="3"/>
  <c r="DZ183" i="3"/>
  <c r="DZ185" i="3"/>
  <c r="DZ187" i="3"/>
  <c r="DZ189" i="3"/>
  <c r="DZ206" i="3"/>
  <c r="DZ229" i="3"/>
  <c r="DZ239" i="3"/>
  <c r="DZ245" i="3"/>
  <c r="DZ254" i="3"/>
  <c r="DZ260" i="3"/>
  <c r="DZ274" i="3"/>
  <c r="DZ292" i="3"/>
  <c r="DZ299" i="3"/>
  <c r="DZ301" i="3"/>
  <c r="DZ303" i="3"/>
  <c r="DZ304" i="3"/>
  <c r="DZ323" i="3"/>
  <c r="DZ324" i="3"/>
  <c r="DZ333" i="3"/>
  <c r="DZ332" i="3" s="1"/>
  <c r="DZ338" i="3"/>
  <c r="IU229" i="3"/>
  <c r="IU234" i="3"/>
  <c r="IU239" i="3"/>
  <c r="IU244" i="3"/>
  <c r="IU245" i="3"/>
  <c r="IU249" i="3"/>
  <c r="IU254" i="3"/>
  <c r="IU259" i="3"/>
  <c r="IU260" i="3"/>
  <c r="IU264" i="3"/>
  <c r="IU274" i="3"/>
  <c r="IU287" i="3"/>
  <c r="IU292" i="3"/>
  <c r="IU293" i="3"/>
  <c r="IU299" i="3"/>
  <c r="IU300" i="3"/>
  <c r="IU301" i="3"/>
  <c r="IU302" i="3"/>
  <c r="IU303" i="3"/>
  <c r="IU304" i="3"/>
  <c r="IU305" i="3"/>
  <c r="IU317" i="3"/>
  <c r="IU323" i="3"/>
  <c r="IU324" i="3"/>
  <c r="IU328" i="3"/>
  <c r="IU329" i="3"/>
  <c r="IU333" i="3"/>
  <c r="IU338" i="3"/>
  <c r="IU339" i="3"/>
  <c r="IU340" i="3"/>
  <c r="IU341" i="3"/>
  <c r="IU342" i="3"/>
  <c r="IU343" i="3"/>
  <c r="IU344" i="3"/>
  <c r="IU345" i="3"/>
  <c r="IU346" i="3"/>
  <c r="IU347" i="3"/>
  <c r="IU348" i="3"/>
  <c r="IU349" i="3"/>
  <c r="IU352" i="3"/>
  <c r="IU359" i="3"/>
  <c r="IU360" i="3"/>
  <c r="IU361" i="3"/>
  <c r="IU362" i="3"/>
  <c r="IU363" i="3"/>
  <c r="BV361" i="3"/>
  <c r="BV362" i="3"/>
  <c r="CY80" i="3"/>
  <c r="CY81" i="3"/>
  <c r="CY93" i="3"/>
  <c r="CY98" i="3"/>
  <c r="CY132" i="3"/>
  <c r="CY133" i="3"/>
  <c r="CY136" i="3"/>
  <c r="CY137" i="3"/>
  <c r="CY139" i="3"/>
  <c r="CY140" i="3"/>
  <c r="CY142" i="3"/>
  <c r="CY143" i="3"/>
  <c r="CY144" i="3"/>
  <c r="CY146" i="3"/>
  <c r="CY147" i="3"/>
  <c r="EA71" i="3"/>
  <c r="EA72" i="3"/>
  <c r="EA79" i="3"/>
  <c r="EA81" i="3"/>
  <c r="EA83" i="3"/>
  <c r="EA98" i="3"/>
  <c r="EA103" i="3"/>
  <c r="EA114" i="3"/>
  <c r="EA126" i="3"/>
  <c r="EA128" i="3"/>
  <c r="EA130" i="3"/>
  <c r="EA132" i="3"/>
  <c r="EA134" i="3"/>
  <c r="EA136" i="3"/>
  <c r="EA143" i="3"/>
  <c r="EA149" i="3"/>
  <c r="EA151" i="3"/>
  <c r="EA153" i="3"/>
  <c r="EA155" i="3"/>
  <c r="EA162" i="3"/>
  <c r="AS81" i="3"/>
  <c r="BH129" i="3"/>
  <c r="BH343" i="3"/>
  <c r="BV346" i="3"/>
  <c r="BV347" i="3"/>
  <c r="CI14" i="3"/>
  <c r="CI15" i="3"/>
  <c r="CI28" i="3"/>
  <c r="CI32" i="3"/>
  <c r="CI45" i="3"/>
  <c r="CI46" i="3"/>
  <c r="CI61" i="3"/>
  <c r="CI62" i="3"/>
  <c r="CI70" i="3"/>
  <c r="CI103" i="3"/>
  <c r="CI108" i="3"/>
  <c r="CI126" i="3"/>
  <c r="CI127" i="3"/>
  <c r="CI130" i="3"/>
  <c r="CI131" i="3"/>
  <c r="CI134" i="3"/>
  <c r="CI135" i="3"/>
  <c r="CI300" i="3"/>
  <c r="CI301" i="3"/>
  <c r="CI304" i="3"/>
  <c r="CI305" i="3"/>
  <c r="CI324" i="3"/>
  <c r="CI328" i="3"/>
  <c r="CI338" i="3"/>
  <c r="CI339" i="3"/>
  <c r="CI342" i="3"/>
  <c r="CI343" i="3"/>
  <c r="CI346" i="3"/>
  <c r="CI347" i="3"/>
  <c r="CI352" i="3"/>
  <c r="CI361" i="3"/>
  <c r="CI362" i="3"/>
  <c r="CX13" i="3"/>
  <c r="CX28" i="3"/>
  <c r="EN151" i="3"/>
  <c r="EN347" i="3"/>
  <c r="FB108" i="3"/>
  <c r="FB126" i="3"/>
  <c r="FB127" i="3"/>
  <c r="FB130" i="3"/>
  <c r="FB131" i="3"/>
  <c r="FB134" i="3"/>
  <c r="AA332" i="3"/>
  <c r="BC332" i="3"/>
  <c r="DH332" i="3"/>
  <c r="EJ332" i="3"/>
  <c r="FL332" i="3"/>
  <c r="GN332" i="3"/>
  <c r="HP332" i="3"/>
  <c r="DZ16" i="3"/>
  <c r="DZ23" i="3"/>
  <c r="P332" i="3"/>
  <c r="AB332" i="3"/>
  <c r="BD332" i="3"/>
  <c r="CF332" i="3"/>
  <c r="DI332" i="3"/>
  <c r="EK332" i="3"/>
  <c r="FM332" i="3"/>
  <c r="GO332" i="3"/>
  <c r="HQ332" i="3"/>
  <c r="AT360" i="3"/>
  <c r="BH71" i="3"/>
  <c r="BH108" i="3"/>
  <c r="EO181" i="3"/>
  <c r="O332" i="3"/>
  <c r="AO332" i="3"/>
  <c r="BQ332" i="3"/>
  <c r="CT332" i="3"/>
  <c r="DV332" i="3"/>
  <c r="EX332" i="3"/>
  <c r="HB332" i="3"/>
  <c r="ID332" i="3"/>
  <c r="AE28" i="3"/>
  <c r="AE32" i="3"/>
  <c r="AE68" i="3"/>
  <c r="AE73" i="3"/>
  <c r="AE76" i="3"/>
  <c r="AE77" i="3"/>
  <c r="AE83" i="3"/>
  <c r="AE114" i="3"/>
  <c r="AE127" i="3"/>
  <c r="AE130" i="3"/>
  <c r="AE133" i="3"/>
  <c r="AE136" i="3"/>
  <c r="AE137" i="3"/>
  <c r="AS23" i="3"/>
  <c r="BG61" i="3"/>
  <c r="BH77" i="3"/>
  <c r="BG333" i="3"/>
  <c r="BG332" i="3" s="1"/>
  <c r="BV287" i="3"/>
  <c r="BV292" i="3"/>
  <c r="BV304" i="3"/>
  <c r="BV305" i="3"/>
  <c r="EA169" i="3"/>
  <c r="EA173" i="3"/>
  <c r="EA175" i="3"/>
  <c r="EA181" i="3"/>
  <c r="EA183" i="3"/>
  <c r="EA185" i="3"/>
  <c r="EA187" i="3"/>
  <c r="EA189" i="3"/>
  <c r="EA206" i="3"/>
  <c r="EA229" i="3"/>
  <c r="EA239" i="3"/>
  <c r="EA245" i="3"/>
  <c r="EA254" i="3"/>
  <c r="EA260" i="3"/>
  <c r="EA274" i="3"/>
  <c r="EA292" i="3"/>
  <c r="EA299" i="3"/>
  <c r="EA301" i="3"/>
  <c r="EO339" i="3"/>
  <c r="AP332" i="3"/>
  <c r="BR332" i="3"/>
  <c r="CU332" i="3"/>
  <c r="DW332" i="3"/>
  <c r="EY332" i="3"/>
  <c r="HC332" i="3"/>
  <c r="IE332" i="3"/>
  <c r="AS60" i="3"/>
  <c r="AS133" i="3"/>
  <c r="BH83" i="3"/>
  <c r="CI71" i="3"/>
  <c r="CI74" i="3"/>
  <c r="CI75" i="3"/>
  <c r="CI78" i="3"/>
  <c r="CI79" i="3"/>
  <c r="CI82" i="3"/>
  <c r="CI83" i="3"/>
  <c r="EA15" i="3"/>
  <c r="EA16" i="3"/>
  <c r="DZ59" i="3"/>
  <c r="DZ60" i="3"/>
  <c r="EN181" i="3"/>
  <c r="EN339" i="3"/>
  <c r="EN362" i="3"/>
  <c r="FB78" i="3"/>
  <c r="FB79" i="3"/>
  <c r="FB82" i="3"/>
  <c r="FB83" i="3"/>
  <c r="FB103" i="3"/>
  <c r="II78" i="3"/>
  <c r="II343" i="3"/>
  <c r="AS73" i="3"/>
  <c r="AS292" i="3"/>
  <c r="CY12" i="3"/>
  <c r="CY13" i="3"/>
  <c r="CX69" i="3"/>
  <c r="EA46" i="3"/>
  <c r="EA59" i="3"/>
  <c r="DZ72" i="3"/>
  <c r="DZ73" i="3"/>
  <c r="FQ12" i="3"/>
  <c r="FQ13" i="3"/>
  <c r="FQ14" i="3"/>
  <c r="FQ15" i="3"/>
  <c r="FQ16" i="3"/>
  <c r="FQ23" i="3"/>
  <c r="FQ206" i="3"/>
  <c r="II28" i="3"/>
  <c r="II103" i="3"/>
  <c r="II206" i="3"/>
  <c r="IH345" i="3"/>
  <c r="AT349" i="3"/>
  <c r="BG76" i="3"/>
  <c r="BG132" i="3"/>
  <c r="BG139" i="3"/>
  <c r="BG345" i="3"/>
  <c r="CY59" i="3"/>
  <c r="CY60" i="3"/>
  <c r="CY68" i="3"/>
  <c r="CY69" i="3"/>
  <c r="CX125" i="3"/>
  <c r="EO132" i="3"/>
  <c r="EN145" i="3"/>
  <c r="EP146" i="3"/>
  <c r="EO260" i="3"/>
  <c r="II61" i="3"/>
  <c r="II126" i="3"/>
  <c r="IH274" i="3"/>
  <c r="BV338" i="3"/>
  <c r="BV339" i="3"/>
  <c r="EP144" i="3"/>
  <c r="EQ145" i="3"/>
  <c r="EN169" i="3"/>
  <c r="EN274" i="3"/>
  <c r="EO347" i="3"/>
  <c r="II74" i="3"/>
  <c r="II305" i="3"/>
  <c r="AT13" i="3"/>
  <c r="AT44" i="3"/>
  <c r="AT69" i="3"/>
  <c r="AT77" i="3"/>
  <c r="AT98" i="3"/>
  <c r="AT129" i="3"/>
  <c r="AT137" i="3"/>
  <c r="BG38" i="3"/>
  <c r="BG93" i="3"/>
  <c r="BG328" i="3"/>
  <c r="DZ12" i="3"/>
  <c r="DZ13" i="3"/>
  <c r="DZ38" i="3"/>
  <c r="DZ44" i="3"/>
  <c r="DZ68" i="3"/>
  <c r="DZ69" i="3"/>
  <c r="DZ76" i="3"/>
  <c r="DZ77" i="3"/>
  <c r="EA12" i="3"/>
  <c r="EA32" i="3"/>
  <c r="EA38" i="3"/>
  <c r="EA62" i="3"/>
  <c r="EA68" i="3"/>
  <c r="EA75" i="3"/>
  <c r="EA76" i="3"/>
  <c r="DZ79" i="3"/>
  <c r="DZ81" i="3"/>
  <c r="DZ83" i="3"/>
  <c r="AT23" i="3"/>
  <c r="AT60" i="3"/>
  <c r="AT73" i="3"/>
  <c r="AT81" i="3"/>
  <c r="AT125" i="3"/>
  <c r="AT133" i="3"/>
  <c r="AT341" i="3"/>
  <c r="BH12" i="3"/>
  <c r="BH73" i="3"/>
  <c r="BH79" i="3"/>
  <c r="BH125" i="3"/>
  <c r="BH131" i="3"/>
  <c r="BH168" i="3"/>
  <c r="BH339" i="3"/>
  <c r="BH347" i="3"/>
  <c r="BH362" i="3"/>
  <c r="BV131" i="3"/>
  <c r="BV132" i="3"/>
  <c r="BV133" i="3"/>
  <c r="BV134" i="3"/>
  <c r="BV135" i="3"/>
  <c r="BV136" i="3"/>
  <c r="BV137" i="3"/>
  <c r="BV254" i="3"/>
  <c r="BV259" i="3"/>
  <c r="BV300" i="3"/>
  <c r="BV301" i="3"/>
  <c r="BV324" i="3"/>
  <c r="BV328" i="3"/>
  <c r="BV342" i="3"/>
  <c r="BV343" i="3"/>
  <c r="BV352" i="3"/>
  <c r="CY16" i="3"/>
  <c r="CY23" i="3"/>
  <c r="CY72" i="3"/>
  <c r="CY73" i="3"/>
  <c r="CX77" i="3"/>
  <c r="CX78" i="3"/>
  <c r="CY114" i="3"/>
  <c r="CY125" i="3"/>
  <c r="CX129" i="3"/>
  <c r="AS13" i="3"/>
  <c r="AS44" i="3"/>
  <c r="AS69" i="3"/>
  <c r="AS77" i="3"/>
  <c r="AS98" i="3"/>
  <c r="AS129" i="3"/>
  <c r="AS137" i="3"/>
  <c r="AT345" i="3"/>
  <c r="BG28" i="3"/>
  <c r="BG72" i="3"/>
  <c r="BH75" i="3"/>
  <c r="BH98" i="3"/>
  <c r="BG114" i="3"/>
  <c r="BH127" i="3"/>
  <c r="BG136" i="3"/>
  <c r="BH143" i="3"/>
  <c r="BG170" i="3"/>
  <c r="BH274" i="3"/>
  <c r="BG341" i="3"/>
  <c r="BG349" i="3"/>
  <c r="CY38" i="3"/>
  <c r="CY44" i="3"/>
  <c r="CY76" i="3"/>
  <c r="CY77" i="3"/>
  <c r="CY128" i="3"/>
  <c r="CY129" i="3"/>
  <c r="CY138" i="3"/>
  <c r="EA140" i="3"/>
  <c r="EA142" i="3"/>
  <c r="FQ234" i="3"/>
  <c r="FQ239" i="3"/>
  <c r="FQ302" i="3"/>
  <c r="FQ303" i="3"/>
  <c r="FQ344" i="3"/>
  <c r="FQ345" i="3"/>
  <c r="HG82" i="3"/>
  <c r="HU38" i="3"/>
  <c r="HT274" i="3"/>
  <c r="HU341" i="3"/>
  <c r="HU349" i="3"/>
  <c r="II14" i="3"/>
  <c r="II59" i="3"/>
  <c r="IH62" i="3"/>
  <c r="II70" i="3"/>
  <c r="II76" i="3"/>
  <c r="IH79" i="3"/>
  <c r="II82" i="3"/>
  <c r="II128" i="3"/>
  <c r="IH131" i="3"/>
  <c r="II134" i="3"/>
  <c r="II153" i="3"/>
  <c r="II183" i="3"/>
  <c r="II254" i="3"/>
  <c r="II303" i="3"/>
  <c r="IH341" i="3"/>
  <c r="II349" i="3"/>
  <c r="DZ135" i="3"/>
  <c r="DZ137" i="3"/>
  <c r="DZ139" i="3"/>
  <c r="DZ144" i="3"/>
  <c r="EB144" i="3"/>
  <c r="EA148" i="3"/>
  <c r="EO28" i="3"/>
  <c r="EO80" i="3"/>
  <c r="EO134" i="3"/>
  <c r="EQ139" i="3"/>
  <c r="FQ28" i="3"/>
  <c r="FQ32" i="3"/>
  <c r="FQ38" i="3"/>
  <c r="FQ44" i="3"/>
  <c r="FQ45" i="3"/>
  <c r="FQ46" i="3"/>
  <c r="FQ59" i="3"/>
  <c r="FQ60" i="3"/>
  <c r="FQ61" i="3"/>
  <c r="FQ62" i="3"/>
  <c r="FQ68" i="3"/>
  <c r="FQ69" i="3"/>
  <c r="FQ70" i="3"/>
  <c r="FQ71" i="3"/>
  <c r="FQ72" i="3"/>
  <c r="FQ73" i="3"/>
  <c r="FQ74" i="3"/>
  <c r="FQ75" i="3"/>
  <c r="FQ76" i="3"/>
  <c r="FQ77" i="3"/>
  <c r="FQ78" i="3"/>
  <c r="FQ79" i="3"/>
  <c r="FQ80" i="3"/>
  <c r="FQ81" i="3"/>
  <c r="FQ82" i="3"/>
  <c r="FQ83" i="3"/>
  <c r="FQ93" i="3"/>
  <c r="FQ98" i="3"/>
  <c r="FQ103" i="3"/>
  <c r="FQ108" i="3"/>
  <c r="FQ114" i="3"/>
  <c r="FQ125" i="3"/>
  <c r="FQ126" i="3"/>
  <c r="FQ127" i="3"/>
  <c r="FQ128" i="3"/>
  <c r="FQ129" i="3"/>
  <c r="FQ130" i="3"/>
  <c r="FQ131" i="3"/>
  <c r="FQ132" i="3"/>
  <c r="FQ133" i="3"/>
  <c r="FQ134" i="3"/>
  <c r="FQ135" i="3"/>
  <c r="FQ136" i="3"/>
  <c r="FQ187" i="3"/>
  <c r="FS206" i="3"/>
  <c r="FQ249" i="3"/>
  <c r="FQ254" i="3"/>
  <c r="FQ317" i="3"/>
  <c r="FQ323" i="3"/>
  <c r="FQ348" i="3"/>
  <c r="FQ349" i="3"/>
  <c r="HG103" i="3"/>
  <c r="HU134" i="3"/>
  <c r="HU323" i="3"/>
  <c r="HT343" i="3"/>
  <c r="HT352" i="3"/>
  <c r="II38" i="3"/>
  <c r="IH46" i="3"/>
  <c r="IH75" i="3"/>
  <c r="II114" i="3"/>
  <c r="IH127" i="3"/>
  <c r="II130" i="3"/>
  <c r="II139" i="3"/>
  <c r="II155" i="3"/>
  <c r="II185" i="3"/>
  <c r="II260" i="3"/>
  <c r="IH352" i="3"/>
  <c r="DZ341" i="3"/>
  <c r="DZ342" i="3"/>
  <c r="DZ345" i="3"/>
  <c r="DZ346" i="3"/>
  <c r="DZ349" i="3"/>
  <c r="DZ360" i="3"/>
  <c r="DZ361" i="3"/>
  <c r="EO59" i="3"/>
  <c r="EO114" i="3"/>
  <c r="EP138" i="3"/>
  <c r="EN143" i="3"/>
  <c r="EN155" i="3"/>
  <c r="EN173" i="3"/>
  <c r="EO185" i="3"/>
  <c r="EO292" i="3"/>
  <c r="EN343" i="3"/>
  <c r="EN352" i="3"/>
  <c r="HF186" i="3"/>
  <c r="HU12" i="3"/>
  <c r="HU333" i="3"/>
  <c r="HU332" i="3" s="1"/>
  <c r="HU345" i="3"/>
  <c r="HU360" i="3"/>
  <c r="II16" i="3"/>
  <c r="IH32" i="3"/>
  <c r="II45" i="3"/>
  <c r="II93" i="3"/>
  <c r="IH108" i="3"/>
  <c r="II136" i="3"/>
  <c r="II145" i="3"/>
  <c r="II169" i="3"/>
  <c r="II333" i="3"/>
  <c r="II332" i="3" s="1"/>
  <c r="II360" i="3"/>
  <c r="EO61" i="3"/>
  <c r="EO126" i="3"/>
  <c r="EQ147" i="3"/>
  <c r="EO155" i="3"/>
  <c r="EP170" i="3"/>
  <c r="EO173" i="3"/>
  <c r="EO229" i="3"/>
  <c r="EO305" i="3"/>
  <c r="EO343" i="3"/>
  <c r="EO352" i="3"/>
  <c r="HF188" i="3"/>
  <c r="HU16" i="3"/>
  <c r="HT339" i="3"/>
  <c r="HT347" i="3"/>
  <c r="HT362" i="3"/>
  <c r="IH15" i="3"/>
  <c r="II68" i="3"/>
  <c r="IH71" i="3"/>
  <c r="II80" i="3"/>
  <c r="IH83" i="3"/>
  <c r="II132" i="3"/>
  <c r="IH135" i="3"/>
  <c r="II147" i="3"/>
  <c r="II173" i="3"/>
  <c r="II229" i="3"/>
  <c r="II292" i="3"/>
  <c r="II339" i="3"/>
  <c r="II347" i="3"/>
  <c r="IH362" i="3"/>
  <c r="Q44" i="3"/>
  <c r="IR44" i="3"/>
  <c r="Q60" i="3"/>
  <c r="IR60" i="3"/>
  <c r="IV60" i="3" s="1"/>
  <c r="T80" i="3"/>
  <c r="IS80" i="3"/>
  <c r="Q28" i="3"/>
  <c r="IR28" i="3"/>
  <c r="IV28" i="3" s="1"/>
  <c r="S28" i="3"/>
  <c r="T44" i="3"/>
  <c r="IS44" i="3"/>
  <c r="IW44" i="3" s="1"/>
  <c r="Q15" i="3"/>
  <c r="IR15" i="3"/>
  <c r="IV15" i="3" s="1"/>
  <c r="S15" i="3"/>
  <c r="Q32" i="3"/>
  <c r="IR32" i="3"/>
  <c r="IV32" i="3" s="1"/>
  <c r="S32" i="3"/>
  <c r="Q46" i="3"/>
  <c r="IR46" i="3"/>
  <c r="T61" i="3"/>
  <c r="IS61" i="3"/>
  <c r="IW61" i="3" s="1"/>
  <c r="T70" i="3"/>
  <c r="IS70" i="3"/>
  <c r="IW70" i="3" s="1"/>
  <c r="T74" i="3"/>
  <c r="IS74" i="3"/>
  <c r="IW74" i="3" s="1"/>
  <c r="Q75" i="3"/>
  <c r="IR75" i="3"/>
  <c r="IV75" i="3" s="1"/>
  <c r="S75" i="3"/>
  <c r="T82" i="3"/>
  <c r="IS82" i="3"/>
  <c r="Q12" i="3"/>
  <c r="IR12" i="3"/>
  <c r="IV12" i="3" s="1"/>
  <c r="S12" i="3"/>
  <c r="T15" i="3"/>
  <c r="IS15" i="3"/>
  <c r="Q16" i="3"/>
  <c r="IR16" i="3"/>
  <c r="IV16" i="3" s="1"/>
  <c r="S16" i="3"/>
  <c r="T32" i="3"/>
  <c r="IS32" i="3"/>
  <c r="IW32" i="3" s="1"/>
  <c r="Q38" i="3"/>
  <c r="IR38" i="3"/>
  <c r="IV38" i="3" s="1"/>
  <c r="S38" i="3"/>
  <c r="T46" i="3"/>
  <c r="IS46" i="3"/>
  <c r="Q59" i="3"/>
  <c r="IR59" i="3"/>
  <c r="IV59" i="3" s="1"/>
  <c r="S59" i="3"/>
  <c r="T62" i="3"/>
  <c r="IS62" i="3"/>
  <c r="Q68" i="3"/>
  <c r="IR68" i="3"/>
  <c r="S68" i="3"/>
  <c r="T71" i="3"/>
  <c r="IS71" i="3"/>
  <c r="Q72" i="3"/>
  <c r="IR72" i="3"/>
  <c r="IV72" i="3" s="1"/>
  <c r="S72" i="3"/>
  <c r="T75" i="3"/>
  <c r="IS75" i="3"/>
  <c r="IW75" i="3" s="1"/>
  <c r="Q76" i="3"/>
  <c r="IR76" i="3"/>
  <c r="S76" i="3"/>
  <c r="T79" i="3"/>
  <c r="IS79" i="3"/>
  <c r="Q80" i="3"/>
  <c r="IR80" i="3"/>
  <c r="IV80" i="3" s="1"/>
  <c r="S80" i="3"/>
  <c r="T83" i="3"/>
  <c r="IS83" i="3"/>
  <c r="Q93" i="3"/>
  <c r="IR93" i="3"/>
  <c r="IV93" i="3" s="1"/>
  <c r="S93" i="3"/>
  <c r="T108" i="3"/>
  <c r="IS108" i="3"/>
  <c r="Q114" i="3"/>
  <c r="IR114" i="3"/>
  <c r="IV114" i="3" s="1"/>
  <c r="S114" i="3"/>
  <c r="T127" i="3"/>
  <c r="IS127" i="3"/>
  <c r="IW127" i="3" s="1"/>
  <c r="Q128" i="3"/>
  <c r="IR128" i="3"/>
  <c r="S128" i="3"/>
  <c r="T131" i="3"/>
  <c r="IS131" i="3"/>
  <c r="Q132" i="3"/>
  <c r="IR132" i="3"/>
  <c r="IV132" i="3" s="1"/>
  <c r="S132" i="3"/>
  <c r="T135" i="3"/>
  <c r="IS135" i="3"/>
  <c r="Q136" i="3"/>
  <c r="IR136" i="3"/>
  <c r="IV136" i="3" s="1"/>
  <c r="S136" i="3"/>
  <c r="AS15" i="3"/>
  <c r="AS32" i="3"/>
  <c r="AS46" i="3"/>
  <c r="AS62" i="3"/>
  <c r="AS71" i="3"/>
  <c r="AS75" i="3"/>
  <c r="AS79" i="3"/>
  <c r="AS83" i="3"/>
  <c r="AS108" i="3"/>
  <c r="AS127" i="3"/>
  <c r="AS131" i="3"/>
  <c r="AS135" i="3"/>
  <c r="AS274" i="3"/>
  <c r="AT303" i="3"/>
  <c r="AT343" i="3"/>
  <c r="AT347" i="3"/>
  <c r="AT352" i="3"/>
  <c r="AT362" i="3"/>
  <c r="BH14" i="3"/>
  <c r="BG45" i="3"/>
  <c r="BG70" i="3"/>
  <c r="BG74" i="3"/>
  <c r="BG78" i="3"/>
  <c r="BG82" i="3"/>
  <c r="BG103" i="3"/>
  <c r="BG126" i="3"/>
  <c r="BG130" i="3"/>
  <c r="BG134" i="3"/>
  <c r="BH141" i="3"/>
  <c r="BG168" i="3"/>
  <c r="BH292" i="3"/>
  <c r="BG339" i="3"/>
  <c r="BG343" i="3"/>
  <c r="BG347" i="3"/>
  <c r="BG352" i="3"/>
  <c r="BG362" i="3"/>
  <c r="BX254" i="3"/>
  <c r="BV274" i="3"/>
  <c r="BX287" i="3"/>
  <c r="BV299" i="3"/>
  <c r="BX300" i="3"/>
  <c r="BV303" i="3"/>
  <c r="BX304" i="3"/>
  <c r="BV323" i="3"/>
  <c r="BX324" i="3"/>
  <c r="BV333" i="3"/>
  <c r="BV332" i="3" s="1"/>
  <c r="BX338" i="3"/>
  <c r="BV341" i="3"/>
  <c r="BX342" i="3"/>
  <c r="BV345" i="3"/>
  <c r="BX346" i="3"/>
  <c r="BV349" i="3"/>
  <c r="BV360" i="3"/>
  <c r="BX361" i="3"/>
  <c r="CI13" i="3"/>
  <c r="CK13" i="3"/>
  <c r="CI23" i="3"/>
  <c r="CK23" i="3"/>
  <c r="CI44" i="3"/>
  <c r="CK44" i="3"/>
  <c r="CI60" i="3"/>
  <c r="CK60" i="3"/>
  <c r="CI69" i="3"/>
  <c r="CK69" i="3"/>
  <c r="CI73" i="3"/>
  <c r="CK73" i="3"/>
  <c r="CI77" i="3"/>
  <c r="CK77" i="3"/>
  <c r="CI81" i="3"/>
  <c r="CK81" i="3"/>
  <c r="CI98" i="3"/>
  <c r="CK98" i="3"/>
  <c r="CI125" i="3"/>
  <c r="CK125" i="3"/>
  <c r="CI129" i="3"/>
  <c r="CK129" i="3"/>
  <c r="CI133" i="3"/>
  <c r="CK133" i="3"/>
  <c r="CI137" i="3"/>
  <c r="CK137" i="3"/>
  <c r="CI302" i="3"/>
  <c r="CK302" i="3"/>
  <c r="CI317" i="3"/>
  <c r="CK317" i="3"/>
  <c r="CI329" i="3"/>
  <c r="CK329" i="3"/>
  <c r="CI340" i="3"/>
  <c r="CK340" i="3"/>
  <c r="CI344" i="3"/>
  <c r="CK344" i="3"/>
  <c r="CI348" i="3"/>
  <c r="CK348" i="3"/>
  <c r="CI359" i="3"/>
  <c r="CK359" i="3"/>
  <c r="CI363" i="3"/>
  <c r="CK363" i="3"/>
  <c r="CY14" i="3"/>
  <c r="CY28" i="3"/>
  <c r="CX32" i="3"/>
  <c r="CY45" i="3"/>
  <c r="CY61" i="3"/>
  <c r="CX62" i="3"/>
  <c r="CY70" i="3"/>
  <c r="CY74" i="3"/>
  <c r="CY78" i="3"/>
  <c r="CY82" i="3"/>
  <c r="CX83" i="3"/>
  <c r="CY103" i="3"/>
  <c r="CY126" i="3"/>
  <c r="CY130" i="3"/>
  <c r="CY134" i="3"/>
  <c r="CX135" i="3"/>
  <c r="DA140" i="3"/>
  <c r="DA142" i="3"/>
  <c r="DA144" i="3"/>
  <c r="DA146" i="3"/>
  <c r="CX149" i="3"/>
  <c r="CZ149" i="3"/>
  <c r="CX153" i="3"/>
  <c r="CZ153" i="3"/>
  <c r="CX162" i="3"/>
  <c r="CZ162" i="3"/>
  <c r="CX173" i="3"/>
  <c r="CZ173" i="3"/>
  <c r="CX181" i="3"/>
  <c r="CZ181" i="3"/>
  <c r="CX185" i="3"/>
  <c r="CZ185" i="3"/>
  <c r="CX189" i="3"/>
  <c r="CZ189" i="3"/>
  <c r="CX239" i="3"/>
  <c r="CZ239" i="3"/>
  <c r="CZ259" i="3"/>
  <c r="CX292" i="3"/>
  <c r="CZ292" i="3"/>
  <c r="CX303" i="3"/>
  <c r="CZ303" i="3"/>
  <c r="CZ333" i="3"/>
  <c r="CZ345" i="3"/>
  <c r="CZ360" i="3"/>
  <c r="T12" i="3"/>
  <c r="IS12" i="3"/>
  <c r="Q23" i="3"/>
  <c r="IR23" i="3"/>
  <c r="IV23" i="3" s="1"/>
  <c r="Q69" i="3"/>
  <c r="IR69" i="3"/>
  <c r="T72" i="3"/>
  <c r="IS72" i="3"/>
  <c r="IW72" i="3" s="1"/>
  <c r="T76" i="3"/>
  <c r="IS76" i="3"/>
  <c r="T93" i="3"/>
  <c r="IS93" i="3"/>
  <c r="IW93" i="3" s="1"/>
  <c r="Q98" i="3"/>
  <c r="IR98" i="3"/>
  <c r="S98" i="3"/>
  <c r="T114" i="3"/>
  <c r="IS114" i="3"/>
  <c r="Q125" i="3"/>
  <c r="IR125" i="3"/>
  <c r="IV125" i="3" s="1"/>
  <c r="S125" i="3"/>
  <c r="T128" i="3"/>
  <c r="IS128" i="3"/>
  <c r="Q129" i="3"/>
  <c r="IR129" i="3"/>
  <c r="S129" i="3"/>
  <c r="T132" i="3"/>
  <c r="IS132" i="3"/>
  <c r="IY132" i="3" s="1"/>
  <c r="Q133" i="3"/>
  <c r="IR133" i="3"/>
  <c r="IV133" i="3" s="1"/>
  <c r="S133" i="3"/>
  <c r="T136" i="3"/>
  <c r="IS136" i="3"/>
  <c r="IW136" i="3" s="1"/>
  <c r="Q137" i="3"/>
  <c r="IR137" i="3"/>
  <c r="IV137" i="3" s="1"/>
  <c r="S137" i="3"/>
  <c r="AT15" i="3"/>
  <c r="AT32" i="3"/>
  <c r="AT46" i="3"/>
  <c r="AT62" i="3"/>
  <c r="AT71" i="3"/>
  <c r="AT75" i="3"/>
  <c r="AT79" i="3"/>
  <c r="AT83" i="3"/>
  <c r="AT108" i="3"/>
  <c r="AT127" i="3"/>
  <c r="AT131" i="3"/>
  <c r="AT135" i="3"/>
  <c r="AT274" i="3"/>
  <c r="AS341" i="3"/>
  <c r="AS345" i="3"/>
  <c r="AS349" i="3"/>
  <c r="AS360" i="3"/>
  <c r="BG12" i="3"/>
  <c r="BG16" i="3"/>
  <c r="BG59" i="3"/>
  <c r="BG137" i="3"/>
  <c r="BX259" i="3"/>
  <c r="BX292" i="3"/>
  <c r="BX301" i="3"/>
  <c r="BX305" i="3"/>
  <c r="BX328" i="3"/>
  <c r="BX339" i="3"/>
  <c r="BX343" i="3"/>
  <c r="BX347" i="3"/>
  <c r="BX352" i="3"/>
  <c r="BX362" i="3"/>
  <c r="CK14" i="3"/>
  <c r="CK28" i="3"/>
  <c r="CK45" i="3"/>
  <c r="CK61" i="3"/>
  <c r="CK70" i="3"/>
  <c r="CK74" i="3"/>
  <c r="CK78" i="3"/>
  <c r="CK82" i="3"/>
  <c r="CK103" i="3"/>
  <c r="CK126" i="3"/>
  <c r="CK130" i="3"/>
  <c r="CK134" i="3"/>
  <c r="CI299" i="3"/>
  <c r="CK299" i="3"/>
  <c r="CI303" i="3"/>
  <c r="CK303" i="3"/>
  <c r="CI323" i="3"/>
  <c r="CK323" i="3"/>
  <c r="CI333" i="3"/>
  <c r="CI332" i="3" s="1"/>
  <c r="CK333" i="3"/>
  <c r="CI341" i="3"/>
  <c r="CK341" i="3"/>
  <c r="CI345" i="3"/>
  <c r="CK345" i="3"/>
  <c r="CI349" i="3"/>
  <c r="CK349" i="3"/>
  <c r="CI360" i="3"/>
  <c r="CK360" i="3"/>
  <c r="DA12" i="3"/>
  <c r="CY15" i="3"/>
  <c r="DA16" i="3"/>
  <c r="CY32" i="3"/>
  <c r="CX38" i="3"/>
  <c r="DA38" i="3"/>
  <c r="CY46" i="3"/>
  <c r="DA59" i="3"/>
  <c r="CY62" i="3"/>
  <c r="CX68" i="3"/>
  <c r="DA68" i="3"/>
  <c r="CY71" i="3"/>
  <c r="DA72" i="3"/>
  <c r="CY75" i="3"/>
  <c r="CX76" i="3"/>
  <c r="DA76" i="3"/>
  <c r="CY79" i="3"/>
  <c r="DA80" i="3"/>
  <c r="CY83" i="3"/>
  <c r="CX93" i="3"/>
  <c r="DA93" i="3"/>
  <c r="CY108" i="3"/>
  <c r="DA114" i="3"/>
  <c r="CY127" i="3"/>
  <c r="CX128" i="3"/>
  <c r="DA128" i="3"/>
  <c r="CY131" i="3"/>
  <c r="DA132" i="3"/>
  <c r="CY135" i="3"/>
  <c r="DA136" i="3"/>
  <c r="CX139" i="3"/>
  <c r="CZ139" i="3"/>
  <c r="CX143" i="3"/>
  <c r="CZ143" i="3"/>
  <c r="CX147" i="3"/>
  <c r="CZ147" i="3"/>
  <c r="CX150" i="3"/>
  <c r="CZ150" i="3"/>
  <c r="CX154" i="3"/>
  <c r="CZ154" i="3"/>
  <c r="CX168" i="3"/>
  <c r="CZ168" i="3"/>
  <c r="CX174" i="3"/>
  <c r="CZ174" i="3"/>
  <c r="CX182" i="3"/>
  <c r="CZ182" i="3"/>
  <c r="CX186" i="3"/>
  <c r="CZ186" i="3"/>
  <c r="CX206" i="3"/>
  <c r="CZ206" i="3"/>
  <c r="CZ244" i="3"/>
  <c r="CX260" i="3"/>
  <c r="CZ260" i="3"/>
  <c r="CX299" i="3"/>
  <c r="CZ299" i="3"/>
  <c r="CZ304" i="3"/>
  <c r="CZ338" i="3"/>
  <c r="CZ346" i="3"/>
  <c r="Q13" i="3"/>
  <c r="IR13" i="3"/>
  <c r="T38" i="3"/>
  <c r="IS38" i="3"/>
  <c r="IW38" i="3" s="1"/>
  <c r="S44" i="3"/>
  <c r="T59" i="3"/>
  <c r="IS59" i="3"/>
  <c r="IY59" i="3" s="1"/>
  <c r="S60" i="3"/>
  <c r="Q73" i="3"/>
  <c r="IR73" i="3"/>
  <c r="IV73" i="3" s="1"/>
  <c r="S73" i="3"/>
  <c r="Q77" i="3"/>
  <c r="IR77" i="3"/>
  <c r="Q81" i="3"/>
  <c r="IR81" i="3"/>
  <c r="IV81" i="3" s="1"/>
  <c r="T13" i="3"/>
  <c r="IS13" i="3"/>
  <c r="IW13" i="3" s="1"/>
  <c r="Q14" i="3"/>
  <c r="IR14" i="3"/>
  <c r="IV14" i="3" s="1"/>
  <c r="S14" i="3"/>
  <c r="T60" i="3"/>
  <c r="IS60" i="3"/>
  <c r="IW60" i="3" s="1"/>
  <c r="T69" i="3"/>
  <c r="IS69" i="3"/>
  <c r="IW69" i="3" s="1"/>
  <c r="Q70" i="3"/>
  <c r="IR70" i="3"/>
  <c r="IV70" i="3" s="1"/>
  <c r="S70" i="3"/>
  <c r="T73" i="3"/>
  <c r="IS73" i="3"/>
  <c r="IW73" i="3" s="1"/>
  <c r="Q74" i="3"/>
  <c r="IR74" i="3"/>
  <c r="IV74" i="3" s="1"/>
  <c r="S74" i="3"/>
  <c r="T77" i="3"/>
  <c r="IS77" i="3"/>
  <c r="IW77" i="3" s="1"/>
  <c r="Q78" i="3"/>
  <c r="IR78" i="3"/>
  <c r="IV78" i="3" s="1"/>
  <c r="S78" i="3"/>
  <c r="T81" i="3"/>
  <c r="IS81" i="3"/>
  <c r="IW81" i="3" s="1"/>
  <c r="Q82" i="3"/>
  <c r="IR82" i="3"/>
  <c r="IV82" i="3" s="1"/>
  <c r="S82" i="3"/>
  <c r="T98" i="3"/>
  <c r="IS98" i="3"/>
  <c r="IW98" i="3" s="1"/>
  <c r="Q103" i="3"/>
  <c r="IR103" i="3"/>
  <c r="IV103" i="3" s="1"/>
  <c r="S103" i="3"/>
  <c r="T125" i="3"/>
  <c r="IS125" i="3"/>
  <c r="IW125" i="3" s="1"/>
  <c r="Q126" i="3"/>
  <c r="IR126" i="3"/>
  <c r="IV126" i="3" s="1"/>
  <c r="S126" i="3"/>
  <c r="T129" i="3"/>
  <c r="IS129" i="3"/>
  <c r="IW129" i="3" s="1"/>
  <c r="Q130" i="3"/>
  <c r="IR130" i="3"/>
  <c r="IV130" i="3" s="1"/>
  <c r="S130" i="3"/>
  <c r="T133" i="3"/>
  <c r="IS133" i="3"/>
  <c r="IW133" i="3" s="1"/>
  <c r="Q134" i="3"/>
  <c r="IR134" i="3"/>
  <c r="IV134" i="3" s="1"/>
  <c r="S134" i="3"/>
  <c r="T137" i="3"/>
  <c r="IS137" i="3"/>
  <c r="IW137" i="3" s="1"/>
  <c r="S139" i="3"/>
  <c r="IR139" i="3"/>
  <c r="IX139" i="3" s="1"/>
  <c r="S140" i="3"/>
  <c r="IR140" i="3"/>
  <c r="IX140" i="3" s="1"/>
  <c r="S141" i="3"/>
  <c r="IR141" i="3"/>
  <c r="IX141" i="3" s="1"/>
  <c r="S142" i="3"/>
  <c r="IR142" i="3"/>
  <c r="IX142" i="3" s="1"/>
  <c r="S143" i="3"/>
  <c r="IR143" i="3"/>
  <c r="IX143" i="3" s="1"/>
  <c r="S144" i="3"/>
  <c r="IR144" i="3"/>
  <c r="IX144" i="3" s="1"/>
  <c r="S145" i="3"/>
  <c r="IR145" i="3"/>
  <c r="IX145" i="3" s="1"/>
  <c r="S146" i="3"/>
  <c r="IR146" i="3"/>
  <c r="IX146" i="3" s="1"/>
  <c r="S147" i="3"/>
  <c r="IR147" i="3"/>
  <c r="IX147" i="3" s="1"/>
  <c r="S148" i="3"/>
  <c r="IR148" i="3"/>
  <c r="IX148" i="3" s="1"/>
  <c r="S149" i="3"/>
  <c r="IR149" i="3"/>
  <c r="IX149" i="3" s="1"/>
  <c r="S150" i="3"/>
  <c r="IR150" i="3"/>
  <c r="IX150" i="3" s="1"/>
  <c r="S151" i="3"/>
  <c r="IR151" i="3"/>
  <c r="IX151" i="3" s="1"/>
  <c r="S152" i="3"/>
  <c r="IR152" i="3"/>
  <c r="IX152" i="3" s="1"/>
  <c r="S153" i="3"/>
  <c r="IR153" i="3"/>
  <c r="IX153" i="3" s="1"/>
  <c r="S154" i="3"/>
  <c r="IR154" i="3"/>
  <c r="IX154" i="3" s="1"/>
  <c r="S155" i="3"/>
  <c r="IR155" i="3"/>
  <c r="IX155" i="3" s="1"/>
  <c r="S156" i="3"/>
  <c r="IR156" i="3"/>
  <c r="IX156" i="3" s="1"/>
  <c r="S162" i="3"/>
  <c r="IR162" i="3"/>
  <c r="IX162" i="3" s="1"/>
  <c r="S168" i="3"/>
  <c r="IR168" i="3"/>
  <c r="IX168" i="3" s="1"/>
  <c r="S169" i="3"/>
  <c r="IR169" i="3"/>
  <c r="IX169" i="3" s="1"/>
  <c r="S170" i="3"/>
  <c r="IR170" i="3"/>
  <c r="IX170" i="3" s="1"/>
  <c r="S173" i="3"/>
  <c r="IR173" i="3"/>
  <c r="IX173" i="3" s="1"/>
  <c r="S174" i="3"/>
  <c r="IR174" i="3"/>
  <c r="IX174" i="3" s="1"/>
  <c r="S175" i="3"/>
  <c r="IR175" i="3"/>
  <c r="IX175" i="3" s="1"/>
  <c r="S176" i="3"/>
  <c r="IR176" i="3"/>
  <c r="IX176" i="3" s="1"/>
  <c r="S181" i="3"/>
  <c r="IR181" i="3"/>
  <c r="IX181" i="3" s="1"/>
  <c r="S182" i="3"/>
  <c r="IR182" i="3"/>
  <c r="IX182" i="3" s="1"/>
  <c r="S183" i="3"/>
  <c r="IR183" i="3"/>
  <c r="IX183" i="3" s="1"/>
  <c r="S184" i="3"/>
  <c r="IR184" i="3"/>
  <c r="IX184" i="3" s="1"/>
  <c r="S185" i="3"/>
  <c r="IR185" i="3"/>
  <c r="IX185" i="3" s="1"/>
  <c r="S186" i="3"/>
  <c r="IR186" i="3"/>
  <c r="IX186" i="3" s="1"/>
  <c r="S187" i="3"/>
  <c r="IR187" i="3"/>
  <c r="IX187" i="3" s="1"/>
  <c r="S188" i="3"/>
  <c r="IR188" i="3"/>
  <c r="IX188" i="3" s="1"/>
  <c r="S189" i="3"/>
  <c r="IR189" i="3"/>
  <c r="IX189" i="3" s="1"/>
  <c r="S199" i="3"/>
  <c r="IR199" i="3"/>
  <c r="IX199" i="3" s="1"/>
  <c r="S206" i="3"/>
  <c r="IR206" i="3"/>
  <c r="IX206" i="3" s="1"/>
  <c r="S222" i="3"/>
  <c r="IR222" i="3"/>
  <c r="IX222" i="3" s="1"/>
  <c r="S229" i="3"/>
  <c r="IR229" i="3"/>
  <c r="IX229" i="3" s="1"/>
  <c r="S234" i="3"/>
  <c r="IR234" i="3"/>
  <c r="IX234" i="3" s="1"/>
  <c r="S239" i="3"/>
  <c r="IR239" i="3"/>
  <c r="IX239" i="3" s="1"/>
  <c r="S244" i="3"/>
  <c r="IR244" i="3"/>
  <c r="IX244" i="3" s="1"/>
  <c r="S245" i="3"/>
  <c r="IR245" i="3"/>
  <c r="IX245" i="3" s="1"/>
  <c r="S249" i="3"/>
  <c r="IR249" i="3"/>
  <c r="IX249" i="3" s="1"/>
  <c r="S254" i="3"/>
  <c r="IR254" i="3"/>
  <c r="IX254" i="3" s="1"/>
  <c r="S259" i="3"/>
  <c r="IR259" i="3"/>
  <c r="IX259" i="3" s="1"/>
  <c r="S260" i="3"/>
  <c r="IR260" i="3"/>
  <c r="IX260" i="3" s="1"/>
  <c r="S264" i="3"/>
  <c r="IR264" i="3"/>
  <c r="IX264" i="3" s="1"/>
  <c r="S274" i="3"/>
  <c r="IR274" i="3"/>
  <c r="IX274" i="3" s="1"/>
  <c r="S287" i="3"/>
  <c r="IR287" i="3"/>
  <c r="IX287" i="3" s="1"/>
  <c r="S292" i="3"/>
  <c r="IR292" i="3"/>
  <c r="IX292" i="3" s="1"/>
  <c r="S293" i="3"/>
  <c r="IR293" i="3"/>
  <c r="IX293" i="3" s="1"/>
  <c r="S299" i="3"/>
  <c r="IR299" i="3"/>
  <c r="IX299" i="3" s="1"/>
  <c r="S300" i="3"/>
  <c r="IR300" i="3"/>
  <c r="IX300" i="3" s="1"/>
  <c r="S301" i="3"/>
  <c r="IR301" i="3"/>
  <c r="IX301" i="3" s="1"/>
  <c r="S302" i="3"/>
  <c r="IR302" i="3"/>
  <c r="IX302" i="3" s="1"/>
  <c r="S303" i="3"/>
  <c r="IR303" i="3"/>
  <c r="IX303" i="3" s="1"/>
  <c r="S304" i="3"/>
  <c r="IR304" i="3"/>
  <c r="IX304" i="3" s="1"/>
  <c r="S305" i="3"/>
  <c r="IR305" i="3"/>
  <c r="IX305" i="3" s="1"/>
  <c r="S317" i="3"/>
  <c r="IR317" i="3"/>
  <c r="S323" i="3"/>
  <c r="IR323" i="3"/>
  <c r="S324" i="3"/>
  <c r="IR324" i="3"/>
  <c r="S328" i="3"/>
  <c r="IR328" i="3"/>
  <c r="S329" i="3"/>
  <c r="IR329" i="3"/>
  <c r="S333" i="3"/>
  <c r="IR333" i="3"/>
  <c r="S338" i="3"/>
  <c r="IR338" i="3"/>
  <c r="S339" i="3"/>
  <c r="IR339" i="3"/>
  <c r="S340" i="3"/>
  <c r="IR340" i="3"/>
  <c r="S341" i="3"/>
  <c r="IR341" i="3"/>
  <c r="S342" i="3"/>
  <c r="IR342" i="3"/>
  <c r="S343" i="3"/>
  <c r="IR343" i="3"/>
  <c r="S344" i="3"/>
  <c r="IR344" i="3"/>
  <c r="S345" i="3"/>
  <c r="IR345" i="3"/>
  <c r="S346" i="3"/>
  <c r="IR346" i="3"/>
  <c r="S347" i="3"/>
  <c r="IR347" i="3"/>
  <c r="S348" i="3"/>
  <c r="IR348" i="3"/>
  <c r="S349" i="3"/>
  <c r="IR349" i="3"/>
  <c r="S352" i="3"/>
  <c r="IR352" i="3"/>
  <c r="S359" i="3"/>
  <c r="IR359" i="3"/>
  <c r="S360" i="3"/>
  <c r="IR360" i="3"/>
  <c r="S361" i="3"/>
  <c r="IR361" i="3"/>
  <c r="S362" i="3"/>
  <c r="IR362" i="3"/>
  <c r="S363" i="3"/>
  <c r="IR363" i="3"/>
  <c r="CK15" i="3"/>
  <c r="CK32" i="3"/>
  <c r="CK46" i="3"/>
  <c r="CK62" i="3"/>
  <c r="CK71" i="3"/>
  <c r="CK75" i="3"/>
  <c r="CK79" i="3"/>
  <c r="CK83" i="3"/>
  <c r="CK108" i="3"/>
  <c r="CK127" i="3"/>
  <c r="CK131" i="3"/>
  <c r="CK135" i="3"/>
  <c r="CK300" i="3"/>
  <c r="CK304" i="3"/>
  <c r="CK324" i="3"/>
  <c r="CK338" i="3"/>
  <c r="CK342" i="3"/>
  <c r="CK346" i="3"/>
  <c r="CK361" i="3"/>
  <c r="DA13" i="3"/>
  <c r="DA23" i="3"/>
  <c r="DA44" i="3"/>
  <c r="DA60" i="3"/>
  <c r="DA69" i="3"/>
  <c r="DA73" i="3"/>
  <c r="DA77" i="3"/>
  <c r="DA81" i="3"/>
  <c r="DA98" i="3"/>
  <c r="DA125" i="3"/>
  <c r="DA129" i="3"/>
  <c r="DA133" i="3"/>
  <c r="DA137" i="3"/>
  <c r="DA147" i="3"/>
  <c r="CZ151" i="3"/>
  <c r="CZ155" i="3"/>
  <c r="CZ169" i="3"/>
  <c r="CZ175" i="3"/>
  <c r="CZ183" i="3"/>
  <c r="CZ187" i="3"/>
  <c r="CZ222" i="3"/>
  <c r="CZ245" i="3"/>
  <c r="CZ274" i="3"/>
  <c r="CZ300" i="3"/>
  <c r="CZ323" i="3"/>
  <c r="CZ341" i="3"/>
  <c r="CZ349" i="3"/>
  <c r="T16" i="3"/>
  <c r="IS16" i="3"/>
  <c r="S23" i="3"/>
  <c r="T68" i="3"/>
  <c r="IS68" i="3"/>
  <c r="S69" i="3"/>
  <c r="S81" i="3"/>
  <c r="T23" i="3"/>
  <c r="IS23" i="3"/>
  <c r="IW23" i="3" s="1"/>
  <c r="Q45" i="3"/>
  <c r="IR45" i="3"/>
  <c r="IV45" i="3" s="1"/>
  <c r="S45" i="3"/>
  <c r="Q61" i="3"/>
  <c r="IR61" i="3"/>
  <c r="IV61" i="3" s="1"/>
  <c r="T14" i="3"/>
  <c r="IS14" i="3"/>
  <c r="IW14" i="3" s="1"/>
  <c r="T28" i="3"/>
  <c r="IS28" i="3"/>
  <c r="IW28" i="3" s="1"/>
  <c r="T45" i="3"/>
  <c r="IS45" i="3"/>
  <c r="IW45" i="3" s="1"/>
  <c r="S46" i="3"/>
  <c r="Q62" i="3"/>
  <c r="IR62" i="3"/>
  <c r="IV62" i="3" s="1"/>
  <c r="S62" i="3"/>
  <c r="Q71" i="3"/>
  <c r="IR71" i="3"/>
  <c r="IV71" i="3" s="1"/>
  <c r="S71" i="3"/>
  <c r="T78" i="3"/>
  <c r="IS78" i="3"/>
  <c r="Q79" i="3"/>
  <c r="IR79" i="3"/>
  <c r="IV79" i="3" s="1"/>
  <c r="S79" i="3"/>
  <c r="Q83" i="3"/>
  <c r="IR83" i="3"/>
  <c r="IV83" i="3" s="1"/>
  <c r="S83" i="3"/>
  <c r="T103" i="3"/>
  <c r="IS103" i="3"/>
  <c r="Q108" i="3"/>
  <c r="IR108" i="3"/>
  <c r="IV108" i="3" s="1"/>
  <c r="S108" i="3"/>
  <c r="T126" i="3"/>
  <c r="IS126" i="3"/>
  <c r="IW126" i="3" s="1"/>
  <c r="Q127" i="3"/>
  <c r="IR127" i="3"/>
  <c r="IV127" i="3" s="1"/>
  <c r="S127" i="3"/>
  <c r="T130" i="3"/>
  <c r="IS130" i="3"/>
  <c r="IY130" i="3" s="1"/>
  <c r="Q131" i="3"/>
  <c r="IR131" i="3"/>
  <c r="IV131" i="3" s="1"/>
  <c r="S131" i="3"/>
  <c r="T134" i="3"/>
  <c r="IS134" i="3"/>
  <c r="IW134" i="3" s="1"/>
  <c r="Q135" i="3"/>
  <c r="IR135" i="3"/>
  <c r="S135" i="3"/>
  <c r="T139" i="3"/>
  <c r="IS139" i="3"/>
  <c r="IY139" i="3" s="1"/>
  <c r="T140" i="3"/>
  <c r="IS140" i="3"/>
  <c r="IY140" i="3" s="1"/>
  <c r="T141" i="3"/>
  <c r="IS141" i="3"/>
  <c r="IY141" i="3" s="1"/>
  <c r="T142" i="3"/>
  <c r="IS142" i="3"/>
  <c r="IY142" i="3" s="1"/>
  <c r="T143" i="3"/>
  <c r="IS143" i="3"/>
  <c r="IY143" i="3" s="1"/>
  <c r="T144" i="3"/>
  <c r="IS144" i="3"/>
  <c r="IY144" i="3" s="1"/>
  <c r="T145" i="3"/>
  <c r="IS145" i="3"/>
  <c r="IY145" i="3" s="1"/>
  <c r="T146" i="3"/>
  <c r="IS146" i="3"/>
  <c r="IY146" i="3" s="1"/>
  <c r="T147" i="3"/>
  <c r="IS147" i="3"/>
  <c r="IY147" i="3" s="1"/>
  <c r="T148" i="3"/>
  <c r="IS148" i="3"/>
  <c r="IY148" i="3" s="1"/>
  <c r="T149" i="3"/>
  <c r="IS149" i="3"/>
  <c r="IY149" i="3" s="1"/>
  <c r="T150" i="3"/>
  <c r="IS150" i="3"/>
  <c r="IY150" i="3" s="1"/>
  <c r="T151" i="3"/>
  <c r="IS151" i="3"/>
  <c r="IY151" i="3" s="1"/>
  <c r="T152" i="3"/>
  <c r="IS152" i="3"/>
  <c r="IY152" i="3" s="1"/>
  <c r="T153" i="3"/>
  <c r="IS153" i="3"/>
  <c r="IY153" i="3" s="1"/>
  <c r="T154" i="3"/>
  <c r="IS154" i="3"/>
  <c r="IY154" i="3" s="1"/>
  <c r="T155" i="3"/>
  <c r="IS155" i="3"/>
  <c r="IY155" i="3" s="1"/>
  <c r="T156" i="3"/>
  <c r="IS156" i="3"/>
  <c r="IY156" i="3" s="1"/>
  <c r="T162" i="3"/>
  <c r="IS162" i="3"/>
  <c r="IY162" i="3" s="1"/>
  <c r="T168" i="3"/>
  <c r="IS168" i="3"/>
  <c r="IY168" i="3" s="1"/>
  <c r="T169" i="3"/>
  <c r="IS169" i="3"/>
  <c r="IY169" i="3" s="1"/>
  <c r="T170" i="3"/>
  <c r="IS170" i="3"/>
  <c r="IY170" i="3" s="1"/>
  <c r="T173" i="3"/>
  <c r="IS173" i="3"/>
  <c r="IY173" i="3" s="1"/>
  <c r="T174" i="3"/>
  <c r="IS174" i="3"/>
  <c r="IY174" i="3" s="1"/>
  <c r="T175" i="3"/>
  <c r="IS175" i="3"/>
  <c r="IY175" i="3" s="1"/>
  <c r="T176" i="3"/>
  <c r="IS176" i="3"/>
  <c r="IY176" i="3" s="1"/>
  <c r="T181" i="3"/>
  <c r="IS181" i="3"/>
  <c r="IY181" i="3" s="1"/>
  <c r="T182" i="3"/>
  <c r="IS182" i="3"/>
  <c r="IY182" i="3" s="1"/>
  <c r="T183" i="3"/>
  <c r="IS183" i="3"/>
  <c r="IY183" i="3" s="1"/>
  <c r="T184" i="3"/>
  <c r="IS184" i="3"/>
  <c r="IY184" i="3" s="1"/>
  <c r="T185" i="3"/>
  <c r="IS185" i="3"/>
  <c r="IY185" i="3" s="1"/>
  <c r="T186" i="3"/>
  <c r="IS186" i="3"/>
  <c r="IY186" i="3" s="1"/>
  <c r="T187" i="3"/>
  <c r="IS187" i="3"/>
  <c r="IY187" i="3" s="1"/>
  <c r="T188" i="3"/>
  <c r="IS188" i="3"/>
  <c r="IY188" i="3" s="1"/>
  <c r="T189" i="3"/>
  <c r="IS189" i="3"/>
  <c r="IY189" i="3" s="1"/>
  <c r="T199" i="3"/>
  <c r="IS199" i="3"/>
  <c r="IY199" i="3" s="1"/>
  <c r="T206" i="3"/>
  <c r="IS206" i="3"/>
  <c r="IY206" i="3" s="1"/>
  <c r="T222" i="3"/>
  <c r="IS222" i="3"/>
  <c r="IY222" i="3" s="1"/>
  <c r="T229" i="3"/>
  <c r="IS229" i="3"/>
  <c r="IY229" i="3" s="1"/>
  <c r="T234" i="3"/>
  <c r="IS234" i="3"/>
  <c r="IY234" i="3" s="1"/>
  <c r="T239" i="3"/>
  <c r="IS239" i="3"/>
  <c r="IY239" i="3" s="1"/>
  <c r="T244" i="3"/>
  <c r="IS244" i="3"/>
  <c r="IY244" i="3" s="1"/>
  <c r="T245" i="3"/>
  <c r="IS245" i="3"/>
  <c r="IY245" i="3" s="1"/>
  <c r="T249" i="3"/>
  <c r="IS249" i="3"/>
  <c r="IY249" i="3" s="1"/>
  <c r="T254" i="3"/>
  <c r="IS254" i="3"/>
  <c r="IY254" i="3" s="1"/>
  <c r="T259" i="3"/>
  <c r="IS259" i="3"/>
  <c r="IY259" i="3" s="1"/>
  <c r="T260" i="3"/>
  <c r="IS260" i="3"/>
  <c r="IY260" i="3" s="1"/>
  <c r="T264" i="3"/>
  <c r="IS264" i="3"/>
  <c r="IY264" i="3" s="1"/>
  <c r="T274" i="3"/>
  <c r="IS274" i="3"/>
  <c r="IY274" i="3" s="1"/>
  <c r="T287" i="3"/>
  <c r="IS287" i="3"/>
  <c r="IY287" i="3" s="1"/>
  <c r="T292" i="3"/>
  <c r="IS292" i="3"/>
  <c r="IY292" i="3" s="1"/>
  <c r="T293" i="3"/>
  <c r="IS293" i="3"/>
  <c r="IY293" i="3" s="1"/>
  <c r="T299" i="3"/>
  <c r="IS299" i="3"/>
  <c r="T300" i="3"/>
  <c r="IS300" i="3"/>
  <c r="T301" i="3"/>
  <c r="IS301" i="3"/>
  <c r="T302" i="3"/>
  <c r="IS302" i="3"/>
  <c r="T303" i="3"/>
  <c r="IS303" i="3"/>
  <c r="T304" i="3"/>
  <c r="IS304" i="3"/>
  <c r="T305" i="3"/>
  <c r="IS305" i="3"/>
  <c r="T317" i="3"/>
  <c r="IS317" i="3"/>
  <c r="T323" i="3"/>
  <c r="IS323" i="3"/>
  <c r="T324" i="3"/>
  <c r="IS324" i="3"/>
  <c r="T328" i="3"/>
  <c r="IS328" i="3"/>
  <c r="T329" i="3"/>
  <c r="IS329" i="3"/>
  <c r="T333" i="3"/>
  <c r="IS333" i="3"/>
  <c r="T338" i="3"/>
  <c r="IS338" i="3"/>
  <c r="T339" i="3"/>
  <c r="IS339" i="3"/>
  <c r="T340" i="3"/>
  <c r="IS340" i="3"/>
  <c r="T341" i="3"/>
  <c r="IS341" i="3"/>
  <c r="T342" i="3"/>
  <c r="IS342" i="3"/>
  <c r="T343" i="3"/>
  <c r="IS343" i="3"/>
  <c r="T344" i="3"/>
  <c r="IS344" i="3"/>
  <c r="T345" i="3"/>
  <c r="IS345" i="3"/>
  <c r="T346" i="3"/>
  <c r="IS346" i="3"/>
  <c r="T347" i="3"/>
  <c r="IS347" i="3"/>
  <c r="T348" i="3"/>
  <c r="IS348" i="3"/>
  <c r="T349" i="3"/>
  <c r="IS349" i="3"/>
  <c r="T352" i="3"/>
  <c r="IS352" i="3"/>
  <c r="T359" i="3"/>
  <c r="IS359" i="3"/>
  <c r="T360" i="3"/>
  <c r="IS360" i="3"/>
  <c r="T361" i="3"/>
  <c r="IS361" i="3"/>
  <c r="IY361" i="3" s="1"/>
  <c r="T362" i="3"/>
  <c r="IS362" i="3"/>
  <c r="IY362" i="3" s="1"/>
  <c r="T363" i="3"/>
  <c r="IS363" i="3"/>
  <c r="IY363" i="3" s="1"/>
  <c r="AT292" i="3"/>
  <c r="AS343" i="3"/>
  <c r="AS347" i="3"/>
  <c r="AS352" i="3"/>
  <c r="AS362" i="3"/>
  <c r="BG14" i="3"/>
  <c r="BG68" i="3"/>
  <c r="BH135" i="3"/>
  <c r="BH139" i="3"/>
  <c r="BG292" i="3"/>
  <c r="BH333" i="3"/>
  <c r="BH332" i="3" s="1"/>
  <c r="BH341" i="3"/>
  <c r="BH345" i="3"/>
  <c r="BH349" i="3"/>
  <c r="BH360" i="3"/>
  <c r="BV264" i="3"/>
  <c r="BV293" i="3"/>
  <c r="BV302" i="3"/>
  <c r="BV317" i="3"/>
  <c r="BV329" i="3"/>
  <c r="BV340" i="3"/>
  <c r="BV344" i="3"/>
  <c r="BV348" i="3"/>
  <c r="BV359" i="3"/>
  <c r="BV363" i="3"/>
  <c r="CI12" i="3"/>
  <c r="CK12" i="3"/>
  <c r="CI16" i="3"/>
  <c r="CK16" i="3"/>
  <c r="CI38" i="3"/>
  <c r="CK38" i="3"/>
  <c r="CI59" i="3"/>
  <c r="CK59" i="3"/>
  <c r="CI68" i="3"/>
  <c r="CK68" i="3"/>
  <c r="CI72" i="3"/>
  <c r="CK72" i="3"/>
  <c r="CI76" i="3"/>
  <c r="CK76" i="3"/>
  <c r="CI80" i="3"/>
  <c r="CK80" i="3"/>
  <c r="CI93" i="3"/>
  <c r="CK93" i="3"/>
  <c r="CI114" i="3"/>
  <c r="CK114" i="3"/>
  <c r="CI128" i="3"/>
  <c r="CK128" i="3"/>
  <c r="CI132" i="3"/>
  <c r="CK132" i="3"/>
  <c r="CI136" i="3"/>
  <c r="CK136" i="3"/>
  <c r="CK301" i="3"/>
  <c r="CK305" i="3"/>
  <c r="CK328" i="3"/>
  <c r="CK339" i="3"/>
  <c r="CK343" i="3"/>
  <c r="CK347" i="3"/>
  <c r="CK352" i="3"/>
  <c r="CK362" i="3"/>
  <c r="CZ142" i="3"/>
  <c r="CZ146" i="3"/>
  <c r="CZ148" i="3"/>
  <c r="CZ152" i="3"/>
  <c r="CZ156" i="3"/>
  <c r="CZ170" i="3"/>
  <c r="CZ176" i="3"/>
  <c r="CZ184" i="3"/>
  <c r="CZ188" i="3"/>
  <c r="CZ229" i="3"/>
  <c r="CZ254" i="3"/>
  <c r="CZ287" i="3"/>
  <c r="CZ301" i="3"/>
  <c r="CZ324" i="3"/>
  <c r="CZ342" i="3"/>
  <c r="CX199" i="3"/>
  <c r="CZ199" i="3"/>
  <c r="CX234" i="3"/>
  <c r="CZ234" i="3"/>
  <c r="CX249" i="3"/>
  <c r="CZ249" i="3"/>
  <c r="CX264" i="3"/>
  <c r="CZ264" i="3"/>
  <c r="CX293" i="3"/>
  <c r="CZ293" i="3"/>
  <c r="CX302" i="3"/>
  <c r="CZ302" i="3"/>
  <c r="CX317" i="3"/>
  <c r="CZ317" i="3"/>
  <c r="CX329" i="3"/>
  <c r="CZ329" i="3"/>
  <c r="CX340" i="3"/>
  <c r="CZ340" i="3"/>
  <c r="CX344" i="3"/>
  <c r="CZ344" i="3"/>
  <c r="CX348" i="3"/>
  <c r="CZ348" i="3"/>
  <c r="CX359" i="3"/>
  <c r="CZ359" i="3"/>
  <c r="CX363" i="3"/>
  <c r="CZ363" i="3"/>
  <c r="EA14" i="3"/>
  <c r="DZ15" i="3"/>
  <c r="EC15" i="3"/>
  <c r="EA28" i="3"/>
  <c r="DZ32" i="3"/>
  <c r="EC32" i="3"/>
  <c r="EA45" i="3"/>
  <c r="DZ46" i="3"/>
  <c r="EC46" i="3"/>
  <c r="EA61" i="3"/>
  <c r="DZ62" i="3"/>
  <c r="EC62" i="3"/>
  <c r="EA70" i="3"/>
  <c r="DZ71" i="3"/>
  <c r="EC71" i="3"/>
  <c r="EA74" i="3"/>
  <c r="DZ75" i="3"/>
  <c r="EC75" i="3"/>
  <c r="EA78" i="3"/>
  <c r="EC78" i="3"/>
  <c r="EA80" i="3"/>
  <c r="EC80" i="3"/>
  <c r="EA82" i="3"/>
  <c r="EC82" i="3"/>
  <c r="EA93" i="3"/>
  <c r="DZ98" i="3"/>
  <c r="EC98" i="3"/>
  <c r="EA108" i="3"/>
  <c r="EC108" i="3"/>
  <c r="EA125" i="3"/>
  <c r="EC125" i="3"/>
  <c r="EA127" i="3"/>
  <c r="EC127" i="3"/>
  <c r="EA129" i="3"/>
  <c r="EC129" i="3"/>
  <c r="DZ132" i="3"/>
  <c r="EB132" i="3"/>
  <c r="DZ134" i="3"/>
  <c r="EB134" i="3"/>
  <c r="DZ136" i="3"/>
  <c r="EB136" i="3"/>
  <c r="EA138" i="3"/>
  <c r="DZ143" i="3"/>
  <c r="EB143" i="3"/>
  <c r="EA152" i="3"/>
  <c r="EC152" i="3"/>
  <c r="EA154" i="3"/>
  <c r="EC154" i="3"/>
  <c r="EA156" i="3"/>
  <c r="EC156" i="3"/>
  <c r="EA168" i="3"/>
  <c r="EC168" i="3"/>
  <c r="EA170" i="3"/>
  <c r="EC170" i="3"/>
  <c r="EA174" i="3"/>
  <c r="EC174" i="3"/>
  <c r="EA176" i="3"/>
  <c r="EC176" i="3"/>
  <c r="EA182" i="3"/>
  <c r="EC182" i="3"/>
  <c r="EA184" i="3"/>
  <c r="EC184" i="3"/>
  <c r="EA186" i="3"/>
  <c r="EC186" i="3"/>
  <c r="EA188" i="3"/>
  <c r="EC188" i="3"/>
  <c r="EA199" i="3"/>
  <c r="EC199" i="3"/>
  <c r="EA222" i="3"/>
  <c r="EC222" i="3"/>
  <c r="EA234" i="3"/>
  <c r="EC234" i="3"/>
  <c r="EA244" i="3"/>
  <c r="EC244" i="3"/>
  <c r="EA249" i="3"/>
  <c r="EC249" i="3"/>
  <c r="EA259" i="3"/>
  <c r="EC259" i="3"/>
  <c r="EA264" i="3"/>
  <c r="EC264" i="3"/>
  <c r="EA287" i="3"/>
  <c r="EC287" i="3"/>
  <c r="EA293" i="3"/>
  <c r="EC293" i="3"/>
  <c r="EA300" i="3"/>
  <c r="EC300" i="3"/>
  <c r="EA302" i="3"/>
  <c r="EC302" i="3"/>
  <c r="DZ317" i="3"/>
  <c r="EB317" i="3"/>
  <c r="DZ329" i="3"/>
  <c r="EB329" i="3"/>
  <c r="DZ340" i="3"/>
  <c r="EB340" i="3"/>
  <c r="DZ344" i="3"/>
  <c r="EB344" i="3"/>
  <c r="DZ348" i="3"/>
  <c r="EB348" i="3"/>
  <c r="DZ359" i="3"/>
  <c r="EB359" i="3"/>
  <c r="DZ363" i="3"/>
  <c r="EB363" i="3"/>
  <c r="EO14" i="3"/>
  <c r="EO45" i="3"/>
  <c r="EO70" i="3"/>
  <c r="EO78" i="3"/>
  <c r="EO103" i="3"/>
  <c r="EO130" i="3"/>
  <c r="EO136" i="3"/>
  <c r="EN139" i="3"/>
  <c r="EP140" i="3"/>
  <c r="EQ141" i="3"/>
  <c r="EN147" i="3"/>
  <c r="EP148" i="3"/>
  <c r="EO149" i="3"/>
  <c r="EO153" i="3"/>
  <c r="EO162" i="3"/>
  <c r="EO175" i="3"/>
  <c r="EO183" i="3"/>
  <c r="EO206" i="3"/>
  <c r="EO254" i="3"/>
  <c r="EN292" i="3"/>
  <c r="EO303" i="3"/>
  <c r="EO333" i="3"/>
  <c r="EO332" i="3" s="1"/>
  <c r="EO341" i="3"/>
  <c r="EO345" i="3"/>
  <c r="EO349" i="3"/>
  <c r="EO360" i="3"/>
  <c r="FB81" i="3"/>
  <c r="FD81" i="3"/>
  <c r="FB98" i="3"/>
  <c r="FD98" i="3"/>
  <c r="FB125" i="3"/>
  <c r="FD125" i="3"/>
  <c r="FB129" i="3"/>
  <c r="FD129" i="3"/>
  <c r="FB133" i="3"/>
  <c r="FD133" i="3"/>
  <c r="FB137" i="3"/>
  <c r="FD137" i="3"/>
  <c r="FQ199" i="3"/>
  <c r="FS199" i="3"/>
  <c r="EC12" i="3"/>
  <c r="EC16" i="3"/>
  <c r="EC38" i="3"/>
  <c r="EC59" i="3"/>
  <c r="EC68" i="3"/>
  <c r="EC72" i="3"/>
  <c r="EC76" i="3"/>
  <c r="EB79" i="3"/>
  <c r="EB81" i="3"/>
  <c r="EB83" i="3"/>
  <c r="EB103" i="3"/>
  <c r="EB114" i="3"/>
  <c r="EB126" i="3"/>
  <c r="EB128" i="3"/>
  <c r="EC130" i="3"/>
  <c r="EC132" i="3"/>
  <c r="EC134" i="3"/>
  <c r="EC136" i="3"/>
  <c r="EA144" i="3"/>
  <c r="EB151" i="3"/>
  <c r="EB153" i="3"/>
  <c r="EB155" i="3"/>
  <c r="EB162" i="3"/>
  <c r="EB169" i="3"/>
  <c r="EB173" i="3"/>
  <c r="EB175" i="3"/>
  <c r="EB181" i="3"/>
  <c r="EB183" i="3"/>
  <c r="EB185" i="3"/>
  <c r="EB187" i="3"/>
  <c r="EB189" i="3"/>
  <c r="EB206" i="3"/>
  <c r="EB229" i="3"/>
  <c r="EB239" i="3"/>
  <c r="EB245" i="3"/>
  <c r="EB254" i="3"/>
  <c r="EB260" i="3"/>
  <c r="EB274" i="3"/>
  <c r="EB292" i="3"/>
  <c r="EB299" i="3"/>
  <c r="EB301" i="3"/>
  <c r="EB303" i="3"/>
  <c r="EB323" i="3"/>
  <c r="EB333" i="3"/>
  <c r="EB341" i="3"/>
  <c r="EB345" i="3"/>
  <c r="EB349" i="3"/>
  <c r="EB360" i="3"/>
  <c r="FD78" i="3"/>
  <c r="FD82" i="3"/>
  <c r="FD103" i="3"/>
  <c r="FD126" i="3"/>
  <c r="FD130" i="3"/>
  <c r="FD134" i="3"/>
  <c r="FP12" i="3"/>
  <c r="FP13" i="3"/>
  <c r="FP14" i="3"/>
  <c r="FP15" i="3"/>
  <c r="FP16" i="3"/>
  <c r="FP23" i="3"/>
  <c r="FP28" i="3"/>
  <c r="FP32" i="3"/>
  <c r="FP38" i="3"/>
  <c r="FP44" i="3"/>
  <c r="FP45" i="3"/>
  <c r="FP46" i="3"/>
  <c r="FP59" i="3"/>
  <c r="FP60" i="3"/>
  <c r="FP61" i="3"/>
  <c r="FP62" i="3"/>
  <c r="FP68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93" i="3"/>
  <c r="FP98" i="3"/>
  <c r="FP103" i="3"/>
  <c r="FP108" i="3"/>
  <c r="FP114" i="3"/>
  <c r="FP125" i="3"/>
  <c r="FP126" i="3"/>
  <c r="FP127" i="3"/>
  <c r="FP128" i="3"/>
  <c r="FP129" i="3"/>
  <c r="FP130" i="3"/>
  <c r="FP131" i="3"/>
  <c r="FP132" i="3"/>
  <c r="FS187" i="3"/>
  <c r="CZ361" i="3"/>
  <c r="EC79" i="3"/>
  <c r="EC81" i="3"/>
  <c r="EC83" i="3"/>
  <c r="EC103" i="3"/>
  <c r="EC114" i="3"/>
  <c r="EC126" i="3"/>
  <c r="EC128" i="3"/>
  <c r="EB131" i="3"/>
  <c r="EB133" i="3"/>
  <c r="EB135" i="3"/>
  <c r="EB137" i="3"/>
  <c r="EB139" i="3"/>
  <c r="EB147" i="3"/>
  <c r="EC149" i="3"/>
  <c r="EC151" i="3"/>
  <c r="EC153" i="3"/>
  <c r="EC155" i="3"/>
  <c r="EC162" i="3"/>
  <c r="EC169" i="3"/>
  <c r="EC173" i="3"/>
  <c r="EC175" i="3"/>
  <c r="EC181" i="3"/>
  <c r="EC183" i="3"/>
  <c r="EC185" i="3"/>
  <c r="EC187" i="3"/>
  <c r="EC189" i="3"/>
  <c r="EC206" i="3"/>
  <c r="EC229" i="3"/>
  <c r="EC239" i="3"/>
  <c r="EC245" i="3"/>
  <c r="EC254" i="3"/>
  <c r="EC260" i="3"/>
  <c r="EC274" i="3"/>
  <c r="EC292" i="3"/>
  <c r="EC299" i="3"/>
  <c r="EC301" i="3"/>
  <c r="EB304" i="3"/>
  <c r="EB324" i="3"/>
  <c r="EB338" i="3"/>
  <c r="EB342" i="3"/>
  <c r="EB346" i="3"/>
  <c r="EB361" i="3"/>
  <c r="EO74" i="3"/>
  <c r="EO82" i="3"/>
  <c r="EO187" i="3"/>
  <c r="EO239" i="3"/>
  <c r="EO299" i="3"/>
  <c r="EO323" i="3"/>
  <c r="FD79" i="3"/>
  <c r="FD83" i="3"/>
  <c r="FD108" i="3"/>
  <c r="FD127" i="3"/>
  <c r="FD131" i="3"/>
  <c r="FD135" i="3"/>
  <c r="FQ185" i="3"/>
  <c r="FS185" i="3"/>
  <c r="CX305" i="3"/>
  <c r="CZ305" i="3"/>
  <c r="CX328" i="3"/>
  <c r="CZ328" i="3"/>
  <c r="CX339" i="3"/>
  <c r="CZ339" i="3"/>
  <c r="CX343" i="3"/>
  <c r="CZ343" i="3"/>
  <c r="CX347" i="3"/>
  <c r="CZ347" i="3"/>
  <c r="CX352" i="3"/>
  <c r="CZ352" i="3"/>
  <c r="CX362" i="3"/>
  <c r="CZ362" i="3"/>
  <c r="EA13" i="3"/>
  <c r="DZ14" i="3"/>
  <c r="EA23" i="3"/>
  <c r="DZ28" i="3"/>
  <c r="EA44" i="3"/>
  <c r="DZ45" i="3"/>
  <c r="EA60" i="3"/>
  <c r="DZ61" i="3"/>
  <c r="EA69" i="3"/>
  <c r="DZ70" i="3"/>
  <c r="EA73" i="3"/>
  <c r="DZ74" i="3"/>
  <c r="EA77" i="3"/>
  <c r="DZ78" i="3"/>
  <c r="EB78" i="3"/>
  <c r="DZ80" i="3"/>
  <c r="EB80" i="3"/>
  <c r="DZ82" i="3"/>
  <c r="EB82" i="3"/>
  <c r="DZ93" i="3"/>
  <c r="DZ108" i="3"/>
  <c r="EB108" i="3"/>
  <c r="DZ125" i="3"/>
  <c r="EB125" i="3"/>
  <c r="DZ127" i="3"/>
  <c r="EB127" i="3"/>
  <c r="DZ129" i="3"/>
  <c r="EB129" i="3"/>
  <c r="EA131" i="3"/>
  <c r="EC131" i="3"/>
  <c r="EA133" i="3"/>
  <c r="EC133" i="3"/>
  <c r="EA135" i="3"/>
  <c r="EC135" i="3"/>
  <c r="EA137" i="3"/>
  <c r="EC137" i="3"/>
  <c r="EA139" i="3"/>
  <c r="DZ140" i="3"/>
  <c r="EA146" i="3"/>
  <c r="EA147" i="3"/>
  <c r="DZ148" i="3"/>
  <c r="DZ150" i="3"/>
  <c r="EB150" i="3"/>
  <c r="DZ152" i="3"/>
  <c r="EB152" i="3"/>
  <c r="DZ154" i="3"/>
  <c r="EB154" i="3"/>
  <c r="DZ156" i="3"/>
  <c r="EB156" i="3"/>
  <c r="DZ168" i="3"/>
  <c r="EB168" i="3"/>
  <c r="DZ170" i="3"/>
  <c r="EB170" i="3"/>
  <c r="DZ174" i="3"/>
  <c r="EB174" i="3"/>
  <c r="DZ176" i="3"/>
  <c r="EB176" i="3"/>
  <c r="DZ182" i="3"/>
  <c r="EB182" i="3"/>
  <c r="DZ184" i="3"/>
  <c r="EB184" i="3"/>
  <c r="DZ186" i="3"/>
  <c r="EB186" i="3"/>
  <c r="DZ188" i="3"/>
  <c r="EB188" i="3"/>
  <c r="DZ199" i="3"/>
  <c r="EB199" i="3"/>
  <c r="DZ222" i="3"/>
  <c r="EB222" i="3"/>
  <c r="DZ234" i="3"/>
  <c r="EB234" i="3"/>
  <c r="DZ244" i="3"/>
  <c r="EB244" i="3"/>
  <c r="DZ249" i="3"/>
  <c r="EB249" i="3"/>
  <c r="DZ259" i="3"/>
  <c r="EB259" i="3"/>
  <c r="DZ264" i="3"/>
  <c r="EB264" i="3"/>
  <c r="DZ287" i="3"/>
  <c r="EB287" i="3"/>
  <c r="DZ293" i="3"/>
  <c r="EB293" i="3"/>
  <c r="DZ300" i="3"/>
  <c r="EB300" i="3"/>
  <c r="DZ302" i="3"/>
  <c r="EB302" i="3"/>
  <c r="DZ305" i="3"/>
  <c r="EB305" i="3"/>
  <c r="DZ328" i="3"/>
  <c r="EB328" i="3"/>
  <c r="DZ339" i="3"/>
  <c r="EB339" i="3"/>
  <c r="DZ343" i="3"/>
  <c r="EB343" i="3"/>
  <c r="DZ347" i="3"/>
  <c r="EB347" i="3"/>
  <c r="DZ352" i="3"/>
  <c r="EB352" i="3"/>
  <c r="DZ362" i="3"/>
  <c r="EB362" i="3"/>
  <c r="EO12" i="3"/>
  <c r="EO38" i="3"/>
  <c r="EO68" i="3"/>
  <c r="EO76" i="3"/>
  <c r="EO93" i="3"/>
  <c r="EO128" i="3"/>
  <c r="EN136" i="3"/>
  <c r="EN141" i="3"/>
  <c r="EP142" i="3"/>
  <c r="EQ143" i="3"/>
  <c r="EN149" i="3"/>
  <c r="EN153" i="3"/>
  <c r="EN162" i="3"/>
  <c r="EP168" i="3"/>
  <c r="EO169" i="3"/>
  <c r="EN175" i="3"/>
  <c r="EN183" i="3"/>
  <c r="EO189" i="3"/>
  <c r="EO245" i="3"/>
  <c r="EO274" i="3"/>
  <c r="EO301" i="3"/>
  <c r="EO328" i="3"/>
  <c r="EN341" i="3"/>
  <c r="EN345" i="3"/>
  <c r="EN349" i="3"/>
  <c r="EN360" i="3"/>
  <c r="FB80" i="3"/>
  <c r="FD80" i="3"/>
  <c r="FB93" i="3"/>
  <c r="FD93" i="3"/>
  <c r="FB114" i="3"/>
  <c r="FD114" i="3"/>
  <c r="FB128" i="3"/>
  <c r="FD128" i="3"/>
  <c r="FB132" i="3"/>
  <c r="FD132" i="3"/>
  <c r="FB136" i="3"/>
  <c r="FD136" i="3"/>
  <c r="FP133" i="3"/>
  <c r="FP134" i="3"/>
  <c r="FP135" i="3"/>
  <c r="FP136" i="3"/>
  <c r="FP137" i="3"/>
  <c r="FQ188" i="3"/>
  <c r="FQ222" i="3"/>
  <c r="FQ244" i="3"/>
  <c r="FQ259" i="3"/>
  <c r="FQ287" i="3"/>
  <c r="FQ300" i="3"/>
  <c r="FQ304" i="3"/>
  <c r="FQ324" i="3"/>
  <c r="FQ338" i="3"/>
  <c r="FQ342" i="3"/>
  <c r="FQ346" i="3"/>
  <c r="FQ361" i="3"/>
  <c r="HG12" i="3"/>
  <c r="HG16" i="3"/>
  <c r="HG38" i="3"/>
  <c r="HG59" i="3"/>
  <c r="HG68" i="3"/>
  <c r="HG72" i="3"/>
  <c r="HG76" i="3"/>
  <c r="HG80" i="3"/>
  <c r="HG93" i="3"/>
  <c r="HG114" i="3"/>
  <c r="HG128" i="3"/>
  <c r="HG132" i="3"/>
  <c r="HF174" i="3"/>
  <c r="HF292" i="3"/>
  <c r="HG301" i="3"/>
  <c r="HG305" i="3"/>
  <c r="HF343" i="3"/>
  <c r="HF347" i="3"/>
  <c r="HF352" i="3"/>
  <c r="HF362" i="3"/>
  <c r="HU14" i="3"/>
  <c r="HU28" i="3"/>
  <c r="HU45" i="3"/>
  <c r="HU61" i="3"/>
  <c r="HU70" i="3"/>
  <c r="HU74" i="3"/>
  <c r="HU78" i="3"/>
  <c r="HU82" i="3"/>
  <c r="HU103" i="3"/>
  <c r="HU126" i="3"/>
  <c r="HU130" i="3"/>
  <c r="HU143" i="3"/>
  <c r="HU147" i="3"/>
  <c r="HU151" i="3"/>
  <c r="HU155" i="3"/>
  <c r="HT292" i="3"/>
  <c r="HU305" i="3"/>
  <c r="HU328" i="3"/>
  <c r="HU339" i="3"/>
  <c r="HU343" i="3"/>
  <c r="HU347" i="3"/>
  <c r="HU352" i="3"/>
  <c r="HU362" i="3"/>
  <c r="IH13" i="3"/>
  <c r="IH23" i="3"/>
  <c r="IH44" i="3"/>
  <c r="IH60" i="3"/>
  <c r="IH69" i="3"/>
  <c r="IH73" i="3"/>
  <c r="IH77" i="3"/>
  <c r="IH81" i="3"/>
  <c r="IH98" i="3"/>
  <c r="IH125" i="3"/>
  <c r="IH129" i="3"/>
  <c r="IH133" i="3"/>
  <c r="IH137" i="3"/>
  <c r="II143" i="3"/>
  <c r="II151" i="3"/>
  <c r="II162" i="3"/>
  <c r="II181" i="3"/>
  <c r="II189" i="3"/>
  <c r="II245" i="3"/>
  <c r="II274" i="3"/>
  <c r="II301" i="3"/>
  <c r="II328" i="3"/>
  <c r="II341" i="3"/>
  <c r="II345" i="3"/>
  <c r="II352" i="3"/>
  <c r="II362" i="3"/>
  <c r="FQ137" i="3"/>
  <c r="FQ184" i="3"/>
  <c r="FQ189" i="3"/>
  <c r="FQ229" i="3"/>
  <c r="FS234" i="3"/>
  <c r="FQ245" i="3"/>
  <c r="FS249" i="3"/>
  <c r="FQ260" i="3"/>
  <c r="FS264" i="3"/>
  <c r="FQ292" i="3"/>
  <c r="FS293" i="3"/>
  <c r="FQ301" i="3"/>
  <c r="FS302" i="3"/>
  <c r="FQ305" i="3"/>
  <c r="FS317" i="3"/>
  <c r="FQ328" i="3"/>
  <c r="FS329" i="3"/>
  <c r="FQ339" i="3"/>
  <c r="FS340" i="3"/>
  <c r="FQ343" i="3"/>
  <c r="FS344" i="3"/>
  <c r="FQ347" i="3"/>
  <c r="FS348" i="3"/>
  <c r="FQ352" i="3"/>
  <c r="FS359" i="3"/>
  <c r="FQ362" i="3"/>
  <c r="FS363" i="3"/>
  <c r="HF15" i="3"/>
  <c r="HF32" i="3"/>
  <c r="HF46" i="3"/>
  <c r="HF62" i="3"/>
  <c r="HF71" i="3"/>
  <c r="HF75" i="3"/>
  <c r="HF79" i="3"/>
  <c r="HF83" i="3"/>
  <c r="HF108" i="3"/>
  <c r="HF127" i="3"/>
  <c r="HF131" i="3"/>
  <c r="HF135" i="3"/>
  <c r="HG174" i="3"/>
  <c r="HG292" i="3"/>
  <c r="HF303" i="3"/>
  <c r="HG339" i="3"/>
  <c r="HG343" i="3"/>
  <c r="HG347" i="3"/>
  <c r="HG352" i="3"/>
  <c r="HG362" i="3"/>
  <c r="HT13" i="3"/>
  <c r="HT23" i="3"/>
  <c r="HT44" i="3"/>
  <c r="HT60" i="3"/>
  <c r="HT69" i="3"/>
  <c r="HT73" i="3"/>
  <c r="HT77" i="3"/>
  <c r="HT81" i="3"/>
  <c r="HT98" i="3"/>
  <c r="HT125" i="3"/>
  <c r="HT129" i="3"/>
  <c r="HT133" i="3"/>
  <c r="HT137" i="3"/>
  <c r="HT145" i="3"/>
  <c r="HT149" i="3"/>
  <c r="HT153" i="3"/>
  <c r="HT254" i="3"/>
  <c r="HU292" i="3"/>
  <c r="HT323" i="3"/>
  <c r="HT333" i="3"/>
  <c r="HT332" i="3" s="1"/>
  <c r="HT341" i="3"/>
  <c r="HT345" i="3"/>
  <c r="HT349" i="3"/>
  <c r="HT360" i="3"/>
  <c r="II12" i="3"/>
  <c r="II72" i="3"/>
  <c r="IK137" i="3"/>
  <c r="IH156" i="3"/>
  <c r="IH292" i="3"/>
  <c r="IH343" i="3"/>
  <c r="IH360" i="3"/>
  <c r="FS239" i="3"/>
  <c r="FS254" i="3"/>
  <c r="FS274" i="3"/>
  <c r="FS299" i="3"/>
  <c r="FS303" i="3"/>
  <c r="FS323" i="3"/>
  <c r="FS333" i="3"/>
  <c r="FS341" i="3"/>
  <c r="FS345" i="3"/>
  <c r="FS349" i="3"/>
  <c r="FS360" i="3"/>
  <c r="HG14" i="3"/>
  <c r="HG28" i="3"/>
  <c r="HG45" i="3"/>
  <c r="HG61" i="3"/>
  <c r="HG70" i="3"/>
  <c r="HG74" i="3"/>
  <c r="HG78" i="3"/>
  <c r="HG126" i="3"/>
  <c r="HG130" i="3"/>
  <c r="HG134" i="3"/>
  <c r="HF176" i="3"/>
  <c r="HF199" i="3"/>
  <c r="HF274" i="3"/>
  <c r="HG299" i="3"/>
  <c r="HG303" i="3"/>
  <c r="HF341" i="3"/>
  <c r="HF345" i="3"/>
  <c r="HF349" i="3"/>
  <c r="HF360" i="3"/>
  <c r="HU59" i="3"/>
  <c r="HU68" i="3"/>
  <c r="HU72" i="3"/>
  <c r="HU76" i="3"/>
  <c r="HU80" i="3"/>
  <c r="HU93" i="3"/>
  <c r="HU114" i="3"/>
  <c r="HU128" i="3"/>
  <c r="HU132" i="3"/>
  <c r="HU136" i="3"/>
  <c r="HT141" i="3"/>
  <c r="HU145" i="3"/>
  <c r="HU149" i="3"/>
  <c r="HU153" i="3"/>
  <c r="HU303" i="3"/>
  <c r="HF13" i="3"/>
  <c r="HF23" i="3"/>
  <c r="HF44" i="3"/>
  <c r="HF60" i="3"/>
  <c r="HF69" i="3"/>
  <c r="HF73" i="3"/>
  <c r="HF77" i="3"/>
  <c r="HF81" i="3"/>
  <c r="HF98" i="3"/>
  <c r="HF125" i="3"/>
  <c r="HF129" i="3"/>
  <c r="HF133" i="3"/>
  <c r="HG176" i="3"/>
  <c r="HF222" i="3"/>
  <c r="HG274" i="3"/>
  <c r="HF301" i="3"/>
  <c r="HF305" i="3"/>
  <c r="HG341" i="3"/>
  <c r="HG345" i="3"/>
  <c r="HG349" i="3"/>
  <c r="HG360" i="3"/>
  <c r="HT15" i="3"/>
  <c r="HT32" i="3"/>
  <c r="HT46" i="3"/>
  <c r="HT62" i="3"/>
  <c r="HT71" i="3"/>
  <c r="HT75" i="3"/>
  <c r="HT79" i="3"/>
  <c r="HT83" i="3"/>
  <c r="HT108" i="3"/>
  <c r="HT127" i="3"/>
  <c r="HT131" i="3"/>
  <c r="HT135" i="3"/>
  <c r="HT143" i="3"/>
  <c r="HT147" i="3"/>
  <c r="HT151" i="3"/>
  <c r="HT155" i="3"/>
  <c r="HU274" i="3"/>
  <c r="HT305" i="3"/>
  <c r="HT328" i="3"/>
  <c r="II141" i="3"/>
  <c r="II149" i="3"/>
  <c r="II175" i="3"/>
  <c r="II187" i="3"/>
  <c r="II239" i="3"/>
  <c r="II299" i="3"/>
  <c r="II323" i="3"/>
  <c r="IX16" i="3"/>
  <c r="IX38" i="3"/>
  <c r="IX44" i="3"/>
  <c r="IX59" i="3"/>
  <c r="IX60" i="3"/>
  <c r="IX70" i="3"/>
  <c r="IX73" i="3"/>
  <c r="IX75" i="3"/>
  <c r="IX76" i="3"/>
  <c r="IX77" i="3"/>
  <c r="IX82" i="3"/>
  <c r="IX128" i="3"/>
  <c r="IX131" i="3"/>
  <c r="IX132" i="3"/>
  <c r="IX133" i="3"/>
  <c r="IX134" i="3"/>
  <c r="IX137" i="3"/>
  <c r="IY13" i="3"/>
  <c r="IY23" i="3"/>
  <c r="IY44" i="3"/>
  <c r="IY60" i="3"/>
  <c r="IY62" i="3"/>
  <c r="IY68" i="3"/>
  <c r="IY71" i="3"/>
  <c r="IY73" i="3"/>
  <c r="IY78" i="3"/>
  <c r="IY80" i="3"/>
  <c r="IY81" i="3"/>
  <c r="IY82" i="3"/>
  <c r="IY83" i="3"/>
  <c r="IY103" i="3"/>
  <c r="IY108" i="3"/>
  <c r="IY114" i="3"/>
  <c r="IY125" i="3"/>
  <c r="IY129" i="3"/>
  <c r="IY135" i="3"/>
  <c r="IY138" i="3"/>
  <c r="IW138" i="3"/>
  <c r="IV148" i="3"/>
  <c r="IV156" i="3"/>
  <c r="IV176" i="3"/>
  <c r="IV244" i="3"/>
  <c r="IV287" i="3"/>
  <c r="IW141" i="3"/>
  <c r="IW143" i="3"/>
  <c r="IW145" i="3"/>
  <c r="IW149" i="3"/>
  <c r="IW151" i="3"/>
  <c r="IW153" i="3"/>
  <c r="IW162" i="3"/>
  <c r="IW169" i="3"/>
  <c r="IW173" i="3"/>
  <c r="IW181" i="3"/>
  <c r="IW183" i="3"/>
  <c r="IW185" i="3"/>
  <c r="IW189" i="3"/>
  <c r="IW206" i="3"/>
  <c r="IW229" i="3"/>
  <c r="IW245" i="3"/>
  <c r="IW254" i="3"/>
  <c r="IW260" i="3"/>
  <c r="II13" i="3"/>
  <c r="II15" i="3"/>
  <c r="II23" i="3"/>
  <c r="II32" i="3"/>
  <c r="II44" i="3"/>
  <c r="II46" i="3"/>
  <c r="II60" i="3"/>
  <c r="II62" i="3"/>
  <c r="II69" i="3"/>
  <c r="II71" i="3"/>
  <c r="II73" i="3"/>
  <c r="II75" i="3"/>
  <c r="II77" i="3"/>
  <c r="II79" i="3"/>
  <c r="II81" i="3"/>
  <c r="II83" i="3"/>
  <c r="II98" i="3"/>
  <c r="II108" i="3"/>
  <c r="II125" i="3"/>
  <c r="II127" i="3"/>
  <c r="II129" i="3"/>
  <c r="II131" i="3"/>
  <c r="II133" i="3"/>
  <c r="II135" i="3"/>
  <c r="IK138" i="3"/>
  <c r="IK142" i="3"/>
  <c r="IK146" i="3"/>
  <c r="IH12" i="3"/>
  <c r="IH14" i="3"/>
  <c r="IH16" i="3"/>
  <c r="IH28" i="3"/>
  <c r="IH38" i="3"/>
  <c r="IH45" i="3"/>
  <c r="IH59" i="3"/>
  <c r="IH61" i="3"/>
  <c r="IH68" i="3"/>
  <c r="IH70" i="3"/>
  <c r="IH72" i="3"/>
  <c r="IH74" i="3"/>
  <c r="IH76" i="3"/>
  <c r="IH78" i="3"/>
  <c r="IH80" i="3"/>
  <c r="IH82" i="3"/>
  <c r="IH93" i="3"/>
  <c r="IH103" i="3"/>
  <c r="IH114" i="3"/>
  <c r="IH126" i="3"/>
  <c r="IH128" i="3"/>
  <c r="IH130" i="3"/>
  <c r="IH132" i="3"/>
  <c r="IH134" i="3"/>
  <c r="IH136" i="3"/>
  <c r="IK140" i="3"/>
  <c r="IK144" i="3"/>
  <c r="IH138" i="3"/>
  <c r="IJ139" i="3"/>
  <c r="IH140" i="3"/>
  <c r="IJ141" i="3"/>
  <c r="IH142" i="3"/>
  <c r="IJ143" i="3"/>
  <c r="IH144" i="3"/>
  <c r="IJ145" i="3"/>
  <c r="IH146" i="3"/>
  <c r="IJ147" i="3"/>
  <c r="IH148" i="3"/>
  <c r="IJ149" i="3"/>
  <c r="IH150" i="3"/>
  <c r="IJ151" i="3"/>
  <c r="IH152" i="3"/>
  <c r="IJ153" i="3"/>
  <c r="IH154" i="3"/>
  <c r="IJ155" i="3"/>
  <c r="IJ162" i="3"/>
  <c r="IH168" i="3"/>
  <c r="IJ169" i="3"/>
  <c r="IH170" i="3"/>
  <c r="IJ173" i="3"/>
  <c r="IH174" i="3"/>
  <c r="IJ175" i="3"/>
  <c r="IH176" i="3"/>
  <c r="IJ181" i="3"/>
  <c r="IH182" i="3"/>
  <c r="IJ183" i="3"/>
  <c r="IH184" i="3"/>
  <c r="IJ185" i="3"/>
  <c r="IH186" i="3"/>
  <c r="IJ187" i="3"/>
  <c r="IH188" i="3"/>
  <c r="IJ189" i="3"/>
  <c r="IH199" i="3"/>
  <c r="IJ206" i="3"/>
  <c r="IH222" i="3"/>
  <c r="IJ229" i="3"/>
  <c r="IH234" i="3"/>
  <c r="IJ239" i="3"/>
  <c r="IH244" i="3"/>
  <c r="IJ245" i="3"/>
  <c r="IH249" i="3"/>
  <c r="IJ254" i="3"/>
  <c r="IH259" i="3"/>
  <c r="IJ260" i="3"/>
  <c r="IH264" i="3"/>
  <c r="IH287" i="3"/>
  <c r="IH293" i="3"/>
  <c r="IJ299" i="3"/>
  <c r="IH300" i="3"/>
  <c r="IJ301" i="3"/>
  <c r="IH302" i="3"/>
  <c r="IJ303" i="3"/>
  <c r="IH304" i="3"/>
  <c r="IJ305" i="3"/>
  <c r="IH317" i="3"/>
  <c r="IJ323" i="3"/>
  <c r="IH324" i="3"/>
  <c r="IJ328" i="3"/>
  <c r="IH329" i="3"/>
  <c r="IJ333" i="3"/>
  <c r="IH338" i="3"/>
  <c r="IJ339" i="3"/>
  <c r="IH340" i="3"/>
  <c r="IH342" i="3"/>
  <c r="IH344" i="3"/>
  <c r="IH346" i="3"/>
  <c r="IJ347" i="3"/>
  <c r="IH348" i="3"/>
  <c r="IJ349" i="3"/>
  <c r="IH359" i="3"/>
  <c r="IH361" i="3"/>
  <c r="IH363" i="3"/>
  <c r="II148" i="3"/>
  <c r="II150" i="3"/>
  <c r="II152" i="3"/>
  <c r="II154" i="3"/>
  <c r="II156" i="3"/>
  <c r="II168" i="3"/>
  <c r="II170" i="3"/>
  <c r="II174" i="3"/>
  <c r="II176" i="3"/>
  <c r="II182" i="3"/>
  <c r="II184" i="3"/>
  <c r="II186" i="3"/>
  <c r="II188" i="3"/>
  <c r="II199" i="3"/>
  <c r="II222" i="3"/>
  <c r="II234" i="3"/>
  <c r="II244" i="3"/>
  <c r="II249" i="3"/>
  <c r="II259" i="3"/>
  <c r="II264" i="3"/>
  <c r="II287" i="3"/>
  <c r="II293" i="3"/>
  <c r="II300" i="3"/>
  <c r="II302" i="3"/>
  <c r="II304" i="3"/>
  <c r="II317" i="3"/>
  <c r="II324" i="3"/>
  <c r="II329" i="3"/>
  <c r="II338" i="3"/>
  <c r="II340" i="3"/>
  <c r="II342" i="3"/>
  <c r="II344" i="3"/>
  <c r="II346" i="3"/>
  <c r="II348" i="3"/>
  <c r="II359" i="3"/>
  <c r="II361" i="3"/>
  <c r="II363" i="3"/>
  <c r="HU13" i="3"/>
  <c r="HU15" i="3"/>
  <c r="HU23" i="3"/>
  <c r="HU32" i="3"/>
  <c r="HU44" i="3"/>
  <c r="HU46" i="3"/>
  <c r="HU60" i="3"/>
  <c r="HU62" i="3"/>
  <c r="HU69" i="3"/>
  <c r="HU71" i="3"/>
  <c r="HU73" i="3"/>
  <c r="HU75" i="3"/>
  <c r="HU77" i="3"/>
  <c r="HU79" i="3"/>
  <c r="HU81" i="3"/>
  <c r="HU83" i="3"/>
  <c r="HU98" i="3"/>
  <c r="HU108" i="3"/>
  <c r="HU125" i="3"/>
  <c r="HU127" i="3"/>
  <c r="HU129" i="3"/>
  <c r="HU131" i="3"/>
  <c r="HU133" i="3"/>
  <c r="HU135" i="3"/>
  <c r="HU137" i="3"/>
  <c r="HW138" i="3"/>
  <c r="HU138" i="3"/>
  <c r="HT12" i="3"/>
  <c r="HT14" i="3"/>
  <c r="HT16" i="3"/>
  <c r="HT28" i="3"/>
  <c r="HT38" i="3"/>
  <c r="HT45" i="3"/>
  <c r="HT59" i="3"/>
  <c r="HT61" i="3"/>
  <c r="HT68" i="3"/>
  <c r="HT70" i="3"/>
  <c r="HT72" i="3"/>
  <c r="HT74" i="3"/>
  <c r="HT76" i="3"/>
  <c r="HT78" i="3"/>
  <c r="HT80" i="3"/>
  <c r="HT82" i="3"/>
  <c r="HT93" i="3"/>
  <c r="HT103" i="3"/>
  <c r="HT114" i="3"/>
  <c r="HT126" i="3"/>
  <c r="HT128" i="3"/>
  <c r="HT130" i="3"/>
  <c r="HT132" i="3"/>
  <c r="HT134" i="3"/>
  <c r="HT136" i="3"/>
  <c r="HT138" i="3"/>
  <c r="HV139" i="3"/>
  <c r="HT140" i="3"/>
  <c r="HT142" i="3"/>
  <c r="HT144" i="3"/>
  <c r="HT146" i="3"/>
  <c r="HT148" i="3"/>
  <c r="HT150" i="3"/>
  <c r="HT152" i="3"/>
  <c r="HT154" i="3"/>
  <c r="HT156" i="3"/>
  <c r="HV162" i="3"/>
  <c r="HT168" i="3"/>
  <c r="HV169" i="3"/>
  <c r="HT170" i="3"/>
  <c r="HV173" i="3"/>
  <c r="HT174" i="3"/>
  <c r="HV175" i="3"/>
  <c r="HT176" i="3"/>
  <c r="HV181" i="3"/>
  <c r="HT182" i="3"/>
  <c r="HV183" i="3"/>
  <c r="HT184" i="3"/>
  <c r="HV185" i="3"/>
  <c r="HT186" i="3"/>
  <c r="HV187" i="3"/>
  <c r="HT188" i="3"/>
  <c r="HV189" i="3"/>
  <c r="HT199" i="3"/>
  <c r="HV206" i="3"/>
  <c r="HT222" i="3"/>
  <c r="HV229" i="3"/>
  <c r="HT234" i="3"/>
  <c r="HV239" i="3"/>
  <c r="HT244" i="3"/>
  <c r="HV245" i="3"/>
  <c r="HT249" i="3"/>
  <c r="HT259" i="3"/>
  <c r="HV260" i="3"/>
  <c r="HT264" i="3"/>
  <c r="HT287" i="3"/>
  <c r="HT293" i="3"/>
  <c r="HV299" i="3"/>
  <c r="HT300" i="3"/>
  <c r="HV301" i="3"/>
  <c r="HT302" i="3"/>
  <c r="HV303" i="3"/>
  <c r="HT304" i="3"/>
  <c r="HT317" i="3"/>
  <c r="HT324" i="3"/>
  <c r="HT329" i="3"/>
  <c r="HT338" i="3"/>
  <c r="HT340" i="3"/>
  <c r="HT342" i="3"/>
  <c r="HT344" i="3"/>
  <c r="HT346" i="3"/>
  <c r="HT348" i="3"/>
  <c r="HT359" i="3"/>
  <c r="HT361" i="3"/>
  <c r="HT363" i="3"/>
  <c r="HW139" i="3"/>
  <c r="HU140" i="3"/>
  <c r="HW141" i="3"/>
  <c r="HU142" i="3"/>
  <c r="HU144" i="3"/>
  <c r="HU146" i="3"/>
  <c r="HU148" i="3"/>
  <c r="HU150" i="3"/>
  <c r="HU152" i="3"/>
  <c r="HU154" i="3"/>
  <c r="HU156" i="3"/>
  <c r="HW162" i="3"/>
  <c r="HU168" i="3"/>
  <c r="HW169" i="3"/>
  <c r="HU170" i="3"/>
  <c r="HW173" i="3"/>
  <c r="HU174" i="3"/>
  <c r="HW175" i="3"/>
  <c r="HU176" i="3"/>
  <c r="HW181" i="3"/>
  <c r="HU182" i="3"/>
  <c r="HW183" i="3"/>
  <c r="HU184" i="3"/>
  <c r="HW185" i="3"/>
  <c r="HU186" i="3"/>
  <c r="HW187" i="3"/>
  <c r="HU188" i="3"/>
  <c r="HW189" i="3"/>
  <c r="HU199" i="3"/>
  <c r="HW206" i="3"/>
  <c r="HU222" i="3"/>
  <c r="HW229" i="3"/>
  <c r="HU234" i="3"/>
  <c r="HW239" i="3"/>
  <c r="HU244" i="3"/>
  <c r="HW245" i="3"/>
  <c r="HU249" i="3"/>
  <c r="HW254" i="3"/>
  <c r="HU259" i="3"/>
  <c r="HW260" i="3"/>
  <c r="HU264" i="3"/>
  <c r="HU287" i="3"/>
  <c r="HU293" i="3"/>
  <c r="HW299" i="3"/>
  <c r="HU300" i="3"/>
  <c r="HW301" i="3"/>
  <c r="HU302" i="3"/>
  <c r="HU304" i="3"/>
  <c r="HU317" i="3"/>
  <c r="HU324" i="3"/>
  <c r="HU329" i="3"/>
  <c r="HU338" i="3"/>
  <c r="HU340" i="3"/>
  <c r="HU342" i="3"/>
  <c r="HU344" i="3"/>
  <c r="HU346" i="3"/>
  <c r="HU348" i="3"/>
  <c r="HU359" i="3"/>
  <c r="HU361" i="3"/>
  <c r="HU363" i="3"/>
  <c r="HF12" i="3"/>
  <c r="HF14" i="3"/>
  <c r="HF16" i="3"/>
  <c r="HF28" i="3"/>
  <c r="HF38" i="3"/>
  <c r="HF45" i="3"/>
  <c r="HF59" i="3"/>
  <c r="HF61" i="3"/>
  <c r="HF68" i="3"/>
  <c r="HF70" i="3"/>
  <c r="HF72" i="3"/>
  <c r="HF74" i="3"/>
  <c r="HF76" i="3"/>
  <c r="HF78" i="3"/>
  <c r="HF80" i="3"/>
  <c r="HF82" i="3"/>
  <c r="HF93" i="3"/>
  <c r="HF103" i="3"/>
  <c r="HF114" i="3"/>
  <c r="HF126" i="3"/>
  <c r="HF128" i="3"/>
  <c r="HF130" i="3"/>
  <c r="HF132" i="3"/>
  <c r="HF134" i="3"/>
  <c r="HI13" i="3"/>
  <c r="HI15" i="3"/>
  <c r="HI23" i="3"/>
  <c r="HI32" i="3"/>
  <c r="HI44" i="3"/>
  <c r="HI46" i="3"/>
  <c r="HI60" i="3"/>
  <c r="HI62" i="3"/>
  <c r="HI69" i="3"/>
  <c r="HI71" i="3"/>
  <c r="HI73" i="3"/>
  <c r="HI75" i="3"/>
  <c r="HI77" i="3"/>
  <c r="HI79" i="3"/>
  <c r="HI81" i="3"/>
  <c r="HI83" i="3"/>
  <c r="HI98" i="3"/>
  <c r="HI108" i="3"/>
  <c r="HI125" i="3"/>
  <c r="HI127" i="3"/>
  <c r="HI129" i="3"/>
  <c r="HI131" i="3"/>
  <c r="HI133" i="3"/>
  <c r="HI135" i="3"/>
  <c r="HF136" i="3"/>
  <c r="HH137" i="3"/>
  <c r="HF138" i="3"/>
  <c r="HH139" i="3"/>
  <c r="HF140" i="3"/>
  <c r="HH141" i="3"/>
  <c r="HF142" i="3"/>
  <c r="HH143" i="3"/>
  <c r="HF144" i="3"/>
  <c r="HH145" i="3"/>
  <c r="HF146" i="3"/>
  <c r="HH147" i="3"/>
  <c r="HF148" i="3"/>
  <c r="HH149" i="3"/>
  <c r="HF150" i="3"/>
  <c r="HH151" i="3"/>
  <c r="HF152" i="3"/>
  <c r="HH153" i="3"/>
  <c r="HF154" i="3"/>
  <c r="HH155" i="3"/>
  <c r="HF156" i="3"/>
  <c r="HH162" i="3"/>
  <c r="HF168" i="3"/>
  <c r="HH169" i="3"/>
  <c r="HF170" i="3"/>
  <c r="HH173" i="3"/>
  <c r="HH175" i="3"/>
  <c r="HH181" i="3"/>
  <c r="HF182" i="3"/>
  <c r="HH183" i="3"/>
  <c r="HF184" i="3"/>
  <c r="HH185" i="3"/>
  <c r="HH187" i="3"/>
  <c r="HH189" i="3"/>
  <c r="HH206" i="3"/>
  <c r="HH229" i="3"/>
  <c r="HF234" i="3"/>
  <c r="HH239" i="3"/>
  <c r="HF244" i="3"/>
  <c r="HH245" i="3"/>
  <c r="HF249" i="3"/>
  <c r="HH254" i="3"/>
  <c r="HF259" i="3"/>
  <c r="HH260" i="3"/>
  <c r="HF264" i="3"/>
  <c r="HF287" i="3"/>
  <c r="HF293" i="3"/>
  <c r="HH299" i="3"/>
  <c r="HF300" i="3"/>
  <c r="HF302" i="3"/>
  <c r="HF304" i="3"/>
  <c r="HF317" i="3"/>
  <c r="HH323" i="3"/>
  <c r="HF324" i="3"/>
  <c r="HH328" i="3"/>
  <c r="HF329" i="3"/>
  <c r="HH333" i="3"/>
  <c r="HF338" i="3"/>
  <c r="HH339" i="3"/>
  <c r="HF340" i="3"/>
  <c r="HF342" i="3"/>
  <c r="HF344" i="3"/>
  <c r="HF346" i="3"/>
  <c r="HF348" i="3"/>
  <c r="HF359" i="3"/>
  <c r="HF361" i="3"/>
  <c r="HF363" i="3"/>
  <c r="HG136" i="3"/>
  <c r="HI137" i="3"/>
  <c r="HG138" i="3"/>
  <c r="HI139" i="3"/>
  <c r="HG140" i="3"/>
  <c r="HI141" i="3"/>
  <c r="HG142" i="3"/>
  <c r="HI143" i="3"/>
  <c r="HG144" i="3"/>
  <c r="HI145" i="3"/>
  <c r="HG146" i="3"/>
  <c r="HI147" i="3"/>
  <c r="HG148" i="3"/>
  <c r="HI149" i="3"/>
  <c r="HG150" i="3"/>
  <c r="HI151" i="3"/>
  <c r="HG152" i="3"/>
  <c r="HI153" i="3"/>
  <c r="HG154" i="3"/>
  <c r="HI155" i="3"/>
  <c r="HG156" i="3"/>
  <c r="HI162" i="3"/>
  <c r="HG168" i="3"/>
  <c r="HI169" i="3"/>
  <c r="HG170" i="3"/>
  <c r="HI173" i="3"/>
  <c r="HI175" i="3"/>
  <c r="HI181" i="3"/>
  <c r="HG182" i="3"/>
  <c r="HI183" i="3"/>
  <c r="HG184" i="3"/>
  <c r="HI185" i="3"/>
  <c r="HG186" i="3"/>
  <c r="HI187" i="3"/>
  <c r="HG188" i="3"/>
  <c r="HI189" i="3"/>
  <c r="HG199" i="3"/>
  <c r="HI206" i="3"/>
  <c r="HG222" i="3"/>
  <c r="HI229" i="3"/>
  <c r="HG234" i="3"/>
  <c r="HI239" i="3"/>
  <c r="HG244" i="3"/>
  <c r="HI245" i="3"/>
  <c r="HG249" i="3"/>
  <c r="HI254" i="3"/>
  <c r="HG259" i="3"/>
  <c r="HI260" i="3"/>
  <c r="HG264" i="3"/>
  <c r="HG287" i="3"/>
  <c r="HG293" i="3"/>
  <c r="HG300" i="3"/>
  <c r="HG302" i="3"/>
  <c r="HG304" i="3"/>
  <c r="HG317" i="3"/>
  <c r="HI323" i="3"/>
  <c r="HG324" i="3"/>
  <c r="HI328" i="3"/>
  <c r="HG329" i="3"/>
  <c r="HI333" i="3"/>
  <c r="HG338" i="3"/>
  <c r="HG340" i="3"/>
  <c r="HG342" i="3"/>
  <c r="HG344" i="3"/>
  <c r="HG346" i="3"/>
  <c r="HG348" i="3"/>
  <c r="HG359" i="3"/>
  <c r="HG361" i="3"/>
  <c r="HG363" i="3"/>
  <c r="GR12" i="3"/>
  <c r="GR13" i="3"/>
  <c r="GR14" i="3"/>
  <c r="GR15" i="3"/>
  <c r="GR16" i="3"/>
  <c r="GR23" i="3"/>
  <c r="GR28" i="3"/>
  <c r="GR32" i="3"/>
  <c r="GR38" i="3"/>
  <c r="GR44" i="3"/>
  <c r="GR45" i="3"/>
  <c r="GR46" i="3"/>
  <c r="GR59" i="3"/>
  <c r="GR60" i="3"/>
  <c r="GR61" i="3"/>
  <c r="GR62" i="3"/>
  <c r="GR68" i="3"/>
  <c r="GR69" i="3"/>
  <c r="GR70" i="3"/>
  <c r="GR71" i="3"/>
  <c r="GR72" i="3"/>
  <c r="GR73" i="3"/>
  <c r="GR74" i="3"/>
  <c r="GR75" i="3"/>
  <c r="GR76" i="3"/>
  <c r="GR77" i="3"/>
  <c r="GR78" i="3"/>
  <c r="GR79" i="3"/>
  <c r="GR80" i="3"/>
  <c r="GR81" i="3"/>
  <c r="GR82" i="3"/>
  <c r="GR83" i="3"/>
  <c r="GR93" i="3"/>
  <c r="GR98" i="3"/>
  <c r="GR103" i="3"/>
  <c r="GR108" i="3"/>
  <c r="GR114" i="3"/>
  <c r="GR125" i="3"/>
  <c r="GR126" i="3"/>
  <c r="GR127" i="3"/>
  <c r="GR128" i="3"/>
  <c r="GR129" i="3"/>
  <c r="GR130" i="3"/>
  <c r="GR131" i="3"/>
  <c r="GR132" i="3"/>
  <c r="GR133" i="3"/>
  <c r="GR134" i="3"/>
  <c r="GR135" i="3"/>
  <c r="GR136" i="3"/>
  <c r="GR137" i="3"/>
  <c r="GT138" i="3"/>
  <c r="GR138" i="3"/>
  <c r="GS12" i="3"/>
  <c r="GS13" i="3"/>
  <c r="GS14" i="3"/>
  <c r="GS15" i="3"/>
  <c r="GS16" i="3"/>
  <c r="GS23" i="3"/>
  <c r="GS28" i="3"/>
  <c r="GS32" i="3"/>
  <c r="GS38" i="3"/>
  <c r="GS44" i="3"/>
  <c r="GS45" i="3"/>
  <c r="GS46" i="3"/>
  <c r="GS59" i="3"/>
  <c r="GS60" i="3"/>
  <c r="GS61" i="3"/>
  <c r="GS62" i="3"/>
  <c r="GS68" i="3"/>
  <c r="GS69" i="3"/>
  <c r="GS70" i="3"/>
  <c r="GS71" i="3"/>
  <c r="GS72" i="3"/>
  <c r="GS73" i="3"/>
  <c r="GS74" i="3"/>
  <c r="GS75" i="3"/>
  <c r="GS76" i="3"/>
  <c r="GS77" i="3"/>
  <c r="GS78" i="3"/>
  <c r="GS79" i="3"/>
  <c r="GS80" i="3"/>
  <c r="GS81" i="3"/>
  <c r="GS82" i="3"/>
  <c r="GS83" i="3"/>
  <c r="GS93" i="3"/>
  <c r="GS98" i="3"/>
  <c r="GS103" i="3"/>
  <c r="GS108" i="3"/>
  <c r="GS114" i="3"/>
  <c r="GS125" i="3"/>
  <c r="GS126" i="3"/>
  <c r="GS127" i="3"/>
  <c r="GS128" i="3"/>
  <c r="GS129" i="3"/>
  <c r="GS130" i="3"/>
  <c r="GS131" i="3"/>
  <c r="GS132" i="3"/>
  <c r="GS133" i="3"/>
  <c r="GS134" i="3"/>
  <c r="GS135" i="3"/>
  <c r="GS136" i="3"/>
  <c r="GS137" i="3"/>
  <c r="GU138" i="3"/>
  <c r="GS138" i="3"/>
  <c r="GR139" i="3"/>
  <c r="GR140" i="3"/>
  <c r="GR141" i="3"/>
  <c r="GR142" i="3"/>
  <c r="GR143" i="3"/>
  <c r="GR144" i="3"/>
  <c r="GR145" i="3"/>
  <c r="GR146" i="3"/>
  <c r="GR147" i="3"/>
  <c r="GR148" i="3"/>
  <c r="GR149" i="3"/>
  <c r="GR150" i="3"/>
  <c r="GR151" i="3"/>
  <c r="GR152" i="3"/>
  <c r="GR153" i="3"/>
  <c r="GR154" i="3"/>
  <c r="GR155" i="3"/>
  <c r="GR156" i="3"/>
  <c r="GR162" i="3"/>
  <c r="GR168" i="3"/>
  <c r="GR169" i="3"/>
  <c r="GR170" i="3"/>
  <c r="GR173" i="3"/>
  <c r="GR174" i="3"/>
  <c r="GR175" i="3"/>
  <c r="GR176" i="3"/>
  <c r="GR181" i="3"/>
  <c r="GR182" i="3"/>
  <c r="GR183" i="3"/>
  <c r="GR184" i="3"/>
  <c r="GR185" i="3"/>
  <c r="GR186" i="3"/>
  <c r="GR187" i="3"/>
  <c r="GR188" i="3"/>
  <c r="GR189" i="3"/>
  <c r="GR199" i="3"/>
  <c r="GR206" i="3"/>
  <c r="GR222" i="3"/>
  <c r="GR229" i="3"/>
  <c r="GR234" i="3"/>
  <c r="GR239" i="3"/>
  <c r="GR244" i="3"/>
  <c r="GR245" i="3"/>
  <c r="GR249" i="3"/>
  <c r="GR254" i="3"/>
  <c r="GR259" i="3"/>
  <c r="GR260" i="3"/>
  <c r="GR264" i="3"/>
  <c r="GR274" i="3"/>
  <c r="GR287" i="3"/>
  <c r="GR292" i="3"/>
  <c r="GR293" i="3"/>
  <c r="GR299" i="3"/>
  <c r="GR300" i="3"/>
  <c r="GR301" i="3"/>
  <c r="GR302" i="3"/>
  <c r="GR303" i="3"/>
  <c r="GR304" i="3"/>
  <c r="GR305" i="3"/>
  <c r="GR317" i="3"/>
  <c r="GR323" i="3"/>
  <c r="GR324" i="3"/>
  <c r="GR328" i="3"/>
  <c r="GR329" i="3"/>
  <c r="GR333" i="3"/>
  <c r="GR332" i="3" s="1"/>
  <c r="GR338" i="3"/>
  <c r="GR339" i="3"/>
  <c r="GR340" i="3"/>
  <c r="GR341" i="3"/>
  <c r="GR342" i="3"/>
  <c r="GR343" i="3"/>
  <c r="GR344" i="3"/>
  <c r="GR345" i="3"/>
  <c r="GR346" i="3"/>
  <c r="GR347" i="3"/>
  <c r="GR348" i="3"/>
  <c r="GR349" i="3"/>
  <c r="GR352" i="3"/>
  <c r="GR359" i="3"/>
  <c r="GR360" i="3"/>
  <c r="GR361" i="3"/>
  <c r="GR362" i="3"/>
  <c r="GR363" i="3"/>
  <c r="GS139" i="3"/>
  <c r="GS140" i="3"/>
  <c r="GS141" i="3"/>
  <c r="GS142" i="3"/>
  <c r="GS143" i="3"/>
  <c r="GS144" i="3"/>
  <c r="GS145" i="3"/>
  <c r="GS146" i="3"/>
  <c r="GS147" i="3"/>
  <c r="GS148" i="3"/>
  <c r="GS149" i="3"/>
  <c r="GS150" i="3"/>
  <c r="GS151" i="3"/>
  <c r="GS152" i="3"/>
  <c r="GS153" i="3"/>
  <c r="GS154" i="3"/>
  <c r="GS155" i="3"/>
  <c r="GS156" i="3"/>
  <c r="GS162" i="3"/>
  <c r="GS168" i="3"/>
  <c r="GS169" i="3"/>
  <c r="GS170" i="3"/>
  <c r="GS173" i="3"/>
  <c r="GS174" i="3"/>
  <c r="GS175" i="3"/>
  <c r="GS176" i="3"/>
  <c r="GS181" i="3"/>
  <c r="GS182" i="3"/>
  <c r="GS183" i="3"/>
  <c r="GS184" i="3"/>
  <c r="GS185" i="3"/>
  <c r="GS186" i="3"/>
  <c r="GS187" i="3"/>
  <c r="GS188" i="3"/>
  <c r="GS189" i="3"/>
  <c r="GS199" i="3"/>
  <c r="GS206" i="3"/>
  <c r="GS222" i="3"/>
  <c r="GS229" i="3"/>
  <c r="GS234" i="3"/>
  <c r="GS239" i="3"/>
  <c r="GS244" i="3"/>
  <c r="GS245" i="3"/>
  <c r="GS249" i="3"/>
  <c r="GS254" i="3"/>
  <c r="GS259" i="3"/>
  <c r="GS260" i="3"/>
  <c r="GS264" i="3"/>
  <c r="GS274" i="3"/>
  <c r="GS287" i="3"/>
  <c r="GS292" i="3"/>
  <c r="GS293" i="3"/>
  <c r="GS299" i="3"/>
  <c r="GS300" i="3"/>
  <c r="GS301" i="3"/>
  <c r="GS302" i="3"/>
  <c r="GS303" i="3"/>
  <c r="GS304" i="3"/>
  <c r="GS305" i="3"/>
  <c r="GS317" i="3"/>
  <c r="GS323" i="3"/>
  <c r="GS324" i="3"/>
  <c r="GS328" i="3"/>
  <c r="GS329" i="3"/>
  <c r="GS333" i="3"/>
  <c r="GS332" i="3" s="1"/>
  <c r="GS338" i="3"/>
  <c r="GS339" i="3"/>
  <c r="GS340" i="3"/>
  <c r="GS341" i="3"/>
  <c r="GS342" i="3"/>
  <c r="GS343" i="3"/>
  <c r="GS344" i="3"/>
  <c r="GS345" i="3"/>
  <c r="GS346" i="3"/>
  <c r="GS347" i="3"/>
  <c r="GS348" i="3"/>
  <c r="GS349" i="3"/>
  <c r="GS352" i="3"/>
  <c r="GS359" i="3"/>
  <c r="GS360" i="3"/>
  <c r="GS361" i="3"/>
  <c r="GS362" i="3"/>
  <c r="GS363" i="3"/>
  <c r="FR12" i="3"/>
  <c r="FR13" i="3"/>
  <c r="FR14" i="3"/>
  <c r="FR15" i="3"/>
  <c r="FR16" i="3"/>
  <c r="FR23" i="3"/>
  <c r="FR28" i="3"/>
  <c r="FR32" i="3"/>
  <c r="FR38" i="3"/>
  <c r="FR44" i="3"/>
  <c r="FR45" i="3"/>
  <c r="FR46" i="3"/>
  <c r="FR59" i="3"/>
  <c r="FR60" i="3"/>
  <c r="FR61" i="3"/>
  <c r="FR62" i="3"/>
  <c r="FR68" i="3"/>
  <c r="FR69" i="3"/>
  <c r="FR70" i="3"/>
  <c r="FR71" i="3"/>
  <c r="FR72" i="3"/>
  <c r="FR73" i="3"/>
  <c r="FR74" i="3"/>
  <c r="FR75" i="3"/>
  <c r="FR76" i="3"/>
  <c r="FR77" i="3"/>
  <c r="FR78" i="3"/>
  <c r="FR79" i="3"/>
  <c r="FR80" i="3"/>
  <c r="FR81" i="3"/>
  <c r="FR82" i="3"/>
  <c r="FR83" i="3"/>
  <c r="FR93" i="3"/>
  <c r="FR98" i="3"/>
  <c r="FR103" i="3"/>
  <c r="FR108" i="3"/>
  <c r="FR114" i="3"/>
  <c r="FR125" i="3"/>
  <c r="FR126" i="3"/>
  <c r="FR127" i="3"/>
  <c r="FR128" i="3"/>
  <c r="FR129" i="3"/>
  <c r="FR130" i="3"/>
  <c r="FR131" i="3"/>
  <c r="FR132" i="3"/>
  <c r="FR133" i="3"/>
  <c r="FR134" i="3"/>
  <c r="FR135" i="3"/>
  <c r="FR136" i="3"/>
  <c r="FR137" i="3"/>
  <c r="FS12" i="3"/>
  <c r="FS13" i="3"/>
  <c r="FS14" i="3"/>
  <c r="FS15" i="3"/>
  <c r="FS16" i="3"/>
  <c r="FS23" i="3"/>
  <c r="FS28" i="3"/>
  <c r="FS32" i="3"/>
  <c r="FS38" i="3"/>
  <c r="FS44" i="3"/>
  <c r="FS45" i="3"/>
  <c r="FS46" i="3"/>
  <c r="FS59" i="3"/>
  <c r="FS60" i="3"/>
  <c r="FS61" i="3"/>
  <c r="FS62" i="3"/>
  <c r="FS68" i="3"/>
  <c r="FS69" i="3"/>
  <c r="FS70" i="3"/>
  <c r="FS71" i="3"/>
  <c r="FS72" i="3"/>
  <c r="FS73" i="3"/>
  <c r="FS74" i="3"/>
  <c r="FS75" i="3"/>
  <c r="FS76" i="3"/>
  <c r="FS77" i="3"/>
  <c r="FS78" i="3"/>
  <c r="FS79" i="3"/>
  <c r="FS80" i="3"/>
  <c r="FS81" i="3"/>
  <c r="FS82" i="3"/>
  <c r="FS83" i="3"/>
  <c r="FS93" i="3"/>
  <c r="FS98" i="3"/>
  <c r="FS103" i="3"/>
  <c r="FS108" i="3"/>
  <c r="FS114" i="3"/>
  <c r="FS125" i="3"/>
  <c r="FS126" i="3"/>
  <c r="FS127" i="3"/>
  <c r="FS128" i="3"/>
  <c r="FS129" i="3"/>
  <c r="FS130" i="3"/>
  <c r="FS131" i="3"/>
  <c r="FS132" i="3"/>
  <c r="FS133" i="3"/>
  <c r="FS134" i="3"/>
  <c r="FS135" i="3"/>
  <c r="FS136" i="3"/>
  <c r="FS137" i="3"/>
  <c r="FR138" i="3"/>
  <c r="FP138" i="3"/>
  <c r="FS138" i="3"/>
  <c r="FQ138" i="3"/>
  <c r="FP139" i="3"/>
  <c r="FP140" i="3"/>
  <c r="FP141" i="3"/>
  <c r="FP142" i="3"/>
  <c r="FP143" i="3"/>
  <c r="FP144" i="3"/>
  <c r="FP145" i="3"/>
  <c r="FP146" i="3"/>
  <c r="FP147" i="3"/>
  <c r="FP148" i="3"/>
  <c r="FP149" i="3"/>
  <c r="FP150" i="3"/>
  <c r="FP151" i="3"/>
  <c r="FP152" i="3"/>
  <c r="FP153" i="3"/>
  <c r="FP154" i="3"/>
  <c r="FP155" i="3"/>
  <c r="FP156" i="3"/>
  <c r="FP162" i="3"/>
  <c r="FP168" i="3"/>
  <c r="FP169" i="3"/>
  <c r="FP170" i="3"/>
  <c r="FP173" i="3"/>
  <c r="FP174" i="3"/>
  <c r="FP175" i="3"/>
  <c r="FP176" i="3"/>
  <c r="FP181" i="3"/>
  <c r="FP182" i="3"/>
  <c r="FP183" i="3"/>
  <c r="FP184" i="3"/>
  <c r="FP185" i="3"/>
  <c r="FP186" i="3"/>
  <c r="FP187" i="3"/>
  <c r="FP188" i="3"/>
  <c r="FP189" i="3"/>
  <c r="FP199" i="3"/>
  <c r="FP206" i="3"/>
  <c r="FP222" i="3"/>
  <c r="FP229" i="3"/>
  <c r="FP234" i="3"/>
  <c r="FP239" i="3"/>
  <c r="FP244" i="3"/>
  <c r="FP245" i="3"/>
  <c r="FP249" i="3"/>
  <c r="FP254" i="3"/>
  <c r="FP259" i="3"/>
  <c r="FP260" i="3"/>
  <c r="FP264" i="3"/>
  <c r="FP274" i="3"/>
  <c r="FP287" i="3"/>
  <c r="FP292" i="3"/>
  <c r="FP293" i="3"/>
  <c r="FP299" i="3"/>
  <c r="FP300" i="3"/>
  <c r="FP301" i="3"/>
  <c r="FP302" i="3"/>
  <c r="FP303" i="3"/>
  <c r="FP304" i="3"/>
  <c r="FP305" i="3"/>
  <c r="FP317" i="3"/>
  <c r="FP323" i="3"/>
  <c r="FP324" i="3"/>
  <c r="FP328" i="3"/>
  <c r="FP329" i="3"/>
  <c r="FP333" i="3"/>
  <c r="FP332" i="3" s="1"/>
  <c r="FP338" i="3"/>
  <c r="FP339" i="3"/>
  <c r="FP340" i="3"/>
  <c r="FP341" i="3"/>
  <c r="FP342" i="3"/>
  <c r="FP343" i="3"/>
  <c r="FP344" i="3"/>
  <c r="FP345" i="3"/>
  <c r="FP346" i="3"/>
  <c r="FP347" i="3"/>
  <c r="FP348" i="3"/>
  <c r="FP349" i="3"/>
  <c r="FP352" i="3"/>
  <c r="FP359" i="3"/>
  <c r="FP360" i="3"/>
  <c r="FP361" i="3"/>
  <c r="FP362" i="3"/>
  <c r="FP363" i="3"/>
  <c r="FQ139" i="3"/>
  <c r="FQ140" i="3"/>
  <c r="FQ141" i="3"/>
  <c r="FQ142" i="3"/>
  <c r="FQ143" i="3"/>
  <c r="FQ144" i="3"/>
  <c r="FQ145" i="3"/>
  <c r="FQ146" i="3"/>
  <c r="FQ147" i="3"/>
  <c r="FQ148" i="3"/>
  <c r="FQ149" i="3"/>
  <c r="FQ150" i="3"/>
  <c r="FQ151" i="3"/>
  <c r="FQ152" i="3"/>
  <c r="FQ153" i="3"/>
  <c r="FQ154" i="3"/>
  <c r="FQ155" i="3"/>
  <c r="FQ156" i="3"/>
  <c r="FQ162" i="3"/>
  <c r="FQ168" i="3"/>
  <c r="FQ169" i="3"/>
  <c r="FQ170" i="3"/>
  <c r="FQ173" i="3"/>
  <c r="FQ174" i="3"/>
  <c r="FQ175" i="3"/>
  <c r="FQ176" i="3"/>
  <c r="FQ181" i="3"/>
  <c r="FQ182" i="3"/>
  <c r="FQ183" i="3"/>
  <c r="FQ186" i="3"/>
  <c r="FB12" i="3"/>
  <c r="FB13" i="3"/>
  <c r="FB14" i="3"/>
  <c r="FB15" i="3"/>
  <c r="FB16" i="3"/>
  <c r="FB23" i="3"/>
  <c r="FB28" i="3"/>
  <c r="FB32" i="3"/>
  <c r="FB38" i="3"/>
  <c r="FB44" i="3"/>
  <c r="FB45" i="3"/>
  <c r="FB46" i="3"/>
  <c r="FB59" i="3"/>
  <c r="FB60" i="3"/>
  <c r="FB61" i="3"/>
  <c r="FB62" i="3"/>
  <c r="FB68" i="3"/>
  <c r="FB69" i="3"/>
  <c r="FB70" i="3"/>
  <c r="FB71" i="3"/>
  <c r="FB72" i="3"/>
  <c r="FB73" i="3"/>
  <c r="FB74" i="3"/>
  <c r="FB75" i="3"/>
  <c r="FB76" i="3"/>
  <c r="FB77" i="3"/>
  <c r="FD138" i="3"/>
  <c r="FB138" i="3"/>
  <c r="FC12" i="3"/>
  <c r="FC13" i="3"/>
  <c r="FC14" i="3"/>
  <c r="FC15" i="3"/>
  <c r="FC16" i="3"/>
  <c r="FC23" i="3"/>
  <c r="FC28" i="3"/>
  <c r="FC32" i="3"/>
  <c r="FC38" i="3"/>
  <c r="FC44" i="3"/>
  <c r="FC45" i="3"/>
  <c r="FC46" i="3"/>
  <c r="FC59" i="3"/>
  <c r="FC60" i="3"/>
  <c r="FC61" i="3"/>
  <c r="FC62" i="3"/>
  <c r="FC68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93" i="3"/>
  <c r="FC98" i="3"/>
  <c r="FC103" i="3"/>
  <c r="FC108" i="3"/>
  <c r="FC114" i="3"/>
  <c r="FC125" i="3"/>
  <c r="FC126" i="3"/>
  <c r="FC127" i="3"/>
  <c r="FC128" i="3"/>
  <c r="FC129" i="3"/>
  <c r="FC130" i="3"/>
  <c r="FC131" i="3"/>
  <c r="FC132" i="3"/>
  <c r="FC133" i="3"/>
  <c r="FC134" i="3"/>
  <c r="FC135" i="3"/>
  <c r="FC136" i="3"/>
  <c r="FC137" i="3"/>
  <c r="FE138" i="3"/>
  <c r="FC138" i="3"/>
  <c r="FB139" i="3"/>
  <c r="FB140" i="3"/>
  <c r="FB141" i="3"/>
  <c r="FB142" i="3"/>
  <c r="FB143" i="3"/>
  <c r="FB144" i="3"/>
  <c r="FB145" i="3"/>
  <c r="FB146" i="3"/>
  <c r="FB147" i="3"/>
  <c r="FB148" i="3"/>
  <c r="FB149" i="3"/>
  <c r="FB150" i="3"/>
  <c r="FB151" i="3"/>
  <c r="FB152" i="3"/>
  <c r="FB153" i="3"/>
  <c r="FB154" i="3"/>
  <c r="FB155" i="3"/>
  <c r="FB156" i="3"/>
  <c r="FB162" i="3"/>
  <c r="FB168" i="3"/>
  <c r="FB169" i="3"/>
  <c r="FB170" i="3"/>
  <c r="FB173" i="3"/>
  <c r="FB174" i="3"/>
  <c r="FB175" i="3"/>
  <c r="FB176" i="3"/>
  <c r="FB181" i="3"/>
  <c r="FB182" i="3"/>
  <c r="FB183" i="3"/>
  <c r="FB184" i="3"/>
  <c r="FB185" i="3"/>
  <c r="FB186" i="3"/>
  <c r="FB187" i="3"/>
  <c r="FB188" i="3"/>
  <c r="FB189" i="3"/>
  <c r="FB199" i="3"/>
  <c r="FB206" i="3"/>
  <c r="FB222" i="3"/>
  <c r="FB229" i="3"/>
  <c r="FB234" i="3"/>
  <c r="FB239" i="3"/>
  <c r="FB244" i="3"/>
  <c r="FB245" i="3"/>
  <c r="FB249" i="3"/>
  <c r="FB254" i="3"/>
  <c r="FB259" i="3"/>
  <c r="FB260" i="3"/>
  <c r="FB264" i="3"/>
  <c r="FB274" i="3"/>
  <c r="FB287" i="3"/>
  <c r="FB292" i="3"/>
  <c r="FB293" i="3"/>
  <c r="FB299" i="3"/>
  <c r="FB300" i="3"/>
  <c r="FB301" i="3"/>
  <c r="FB302" i="3"/>
  <c r="FB303" i="3"/>
  <c r="FB304" i="3"/>
  <c r="FB305" i="3"/>
  <c r="FB317" i="3"/>
  <c r="FB323" i="3"/>
  <c r="FB324" i="3"/>
  <c r="FB328" i="3"/>
  <c r="FB329" i="3"/>
  <c r="FB333" i="3"/>
  <c r="FB332" i="3" s="1"/>
  <c r="FB338" i="3"/>
  <c r="FB339" i="3"/>
  <c r="FB340" i="3"/>
  <c r="FB341" i="3"/>
  <c r="FB342" i="3"/>
  <c r="FB343" i="3"/>
  <c r="FB344" i="3"/>
  <c r="FB345" i="3"/>
  <c r="FB346" i="3"/>
  <c r="FB347" i="3"/>
  <c r="FB348" i="3"/>
  <c r="FB349" i="3"/>
  <c r="FB352" i="3"/>
  <c r="FB359" i="3"/>
  <c r="FB360" i="3"/>
  <c r="FB361" i="3"/>
  <c r="FB362" i="3"/>
  <c r="FB363" i="3"/>
  <c r="FC139" i="3"/>
  <c r="FC140" i="3"/>
  <c r="FC141" i="3"/>
  <c r="FC142" i="3"/>
  <c r="FC143" i="3"/>
  <c r="FC144" i="3"/>
  <c r="FC145" i="3"/>
  <c r="FC146" i="3"/>
  <c r="FC147" i="3"/>
  <c r="FC148" i="3"/>
  <c r="FC149" i="3"/>
  <c r="FC150" i="3"/>
  <c r="FC151" i="3"/>
  <c r="FC152" i="3"/>
  <c r="FC153" i="3"/>
  <c r="FC154" i="3"/>
  <c r="FC155" i="3"/>
  <c r="FC156" i="3"/>
  <c r="FC162" i="3"/>
  <c r="FC168" i="3"/>
  <c r="FC169" i="3"/>
  <c r="FC170" i="3"/>
  <c r="FC173" i="3"/>
  <c r="FC174" i="3"/>
  <c r="FC175" i="3"/>
  <c r="FC176" i="3"/>
  <c r="FC181" i="3"/>
  <c r="FC182" i="3"/>
  <c r="FC183" i="3"/>
  <c r="FC184" i="3"/>
  <c r="FC185" i="3"/>
  <c r="FC186" i="3"/>
  <c r="FC187" i="3"/>
  <c r="FC188" i="3"/>
  <c r="FC189" i="3"/>
  <c r="FC199" i="3"/>
  <c r="FC206" i="3"/>
  <c r="FC222" i="3"/>
  <c r="FC229" i="3"/>
  <c r="FC234" i="3"/>
  <c r="FC239" i="3"/>
  <c r="FC244" i="3"/>
  <c r="FC245" i="3"/>
  <c r="FC249" i="3"/>
  <c r="FC254" i="3"/>
  <c r="FC259" i="3"/>
  <c r="FC260" i="3"/>
  <c r="FC264" i="3"/>
  <c r="FC274" i="3"/>
  <c r="FC287" i="3"/>
  <c r="FC292" i="3"/>
  <c r="FC293" i="3"/>
  <c r="FC299" i="3"/>
  <c r="FC300" i="3"/>
  <c r="FC301" i="3"/>
  <c r="FC302" i="3"/>
  <c r="FC303" i="3"/>
  <c r="FC304" i="3"/>
  <c r="FC305" i="3"/>
  <c r="FC317" i="3"/>
  <c r="FC323" i="3"/>
  <c r="FC324" i="3"/>
  <c r="FC328" i="3"/>
  <c r="FC329" i="3"/>
  <c r="FC333" i="3"/>
  <c r="FC332" i="3" s="1"/>
  <c r="FC338" i="3"/>
  <c r="FC339" i="3"/>
  <c r="FC340" i="3"/>
  <c r="FC341" i="3"/>
  <c r="FC342" i="3"/>
  <c r="FC343" i="3"/>
  <c r="FC344" i="3"/>
  <c r="FC345" i="3"/>
  <c r="FC346" i="3"/>
  <c r="FC347" i="3"/>
  <c r="FC348" i="3"/>
  <c r="FC349" i="3"/>
  <c r="FC352" i="3"/>
  <c r="FC359" i="3"/>
  <c r="FC360" i="3"/>
  <c r="FC361" i="3"/>
  <c r="FC362" i="3"/>
  <c r="FC363" i="3"/>
  <c r="EP12" i="3"/>
  <c r="EN13" i="3"/>
  <c r="EP14" i="3"/>
  <c r="EN15" i="3"/>
  <c r="EP16" i="3"/>
  <c r="EN23" i="3"/>
  <c r="EP28" i="3"/>
  <c r="EN32" i="3"/>
  <c r="EP38" i="3"/>
  <c r="EN44" i="3"/>
  <c r="EP45" i="3"/>
  <c r="EN46" i="3"/>
  <c r="EP59" i="3"/>
  <c r="EN60" i="3"/>
  <c r="EP61" i="3"/>
  <c r="EN62" i="3"/>
  <c r="EP68" i="3"/>
  <c r="EN69" i="3"/>
  <c r="EP70" i="3"/>
  <c r="EN71" i="3"/>
  <c r="EP72" i="3"/>
  <c r="EN73" i="3"/>
  <c r="EP74" i="3"/>
  <c r="EN75" i="3"/>
  <c r="EP76" i="3"/>
  <c r="EN77" i="3"/>
  <c r="EP78" i="3"/>
  <c r="EN79" i="3"/>
  <c r="EP80" i="3"/>
  <c r="EN81" i="3"/>
  <c r="EP82" i="3"/>
  <c r="EN83" i="3"/>
  <c r="EP93" i="3"/>
  <c r="EN98" i="3"/>
  <c r="EP103" i="3"/>
  <c r="EN108" i="3"/>
  <c r="EP114" i="3"/>
  <c r="EN125" i="3"/>
  <c r="EP126" i="3"/>
  <c r="EN127" i="3"/>
  <c r="EP128" i="3"/>
  <c r="EN129" i="3"/>
  <c r="EP130" i="3"/>
  <c r="EN131" i="3"/>
  <c r="EP132" i="3"/>
  <c r="EN133" i="3"/>
  <c r="EP134" i="3"/>
  <c r="EN135" i="3"/>
  <c r="EN137" i="3"/>
  <c r="EQ138" i="3"/>
  <c r="EO140" i="3"/>
  <c r="EQ142" i="3"/>
  <c r="EO144" i="3"/>
  <c r="EQ146" i="3"/>
  <c r="EO148" i="3"/>
  <c r="EP156" i="3"/>
  <c r="EP176" i="3"/>
  <c r="EO13" i="3"/>
  <c r="EO15" i="3"/>
  <c r="EO23" i="3"/>
  <c r="EO32" i="3"/>
  <c r="EO44" i="3"/>
  <c r="EO46" i="3"/>
  <c r="EO60" i="3"/>
  <c r="EO62" i="3"/>
  <c r="EO69" i="3"/>
  <c r="EO71" i="3"/>
  <c r="EO73" i="3"/>
  <c r="EO75" i="3"/>
  <c r="EO77" i="3"/>
  <c r="EO79" i="3"/>
  <c r="EO81" i="3"/>
  <c r="EO83" i="3"/>
  <c r="EO98" i="3"/>
  <c r="EO108" i="3"/>
  <c r="EO125" i="3"/>
  <c r="EO127" i="3"/>
  <c r="EO129" i="3"/>
  <c r="EO131" i="3"/>
  <c r="EO133" i="3"/>
  <c r="EO135" i="3"/>
  <c r="EO137" i="3"/>
  <c r="EP150" i="3"/>
  <c r="EP152" i="3"/>
  <c r="EP154" i="3"/>
  <c r="EP174" i="3"/>
  <c r="EQ150" i="3"/>
  <c r="EQ152" i="3"/>
  <c r="EP182" i="3"/>
  <c r="EN184" i="3"/>
  <c r="EP185" i="3"/>
  <c r="EN186" i="3"/>
  <c r="EP187" i="3"/>
  <c r="EN188" i="3"/>
  <c r="EP189" i="3"/>
  <c r="EN199" i="3"/>
  <c r="EP206" i="3"/>
  <c r="EN222" i="3"/>
  <c r="EP229" i="3"/>
  <c r="EN234" i="3"/>
  <c r="EP239" i="3"/>
  <c r="EN244" i="3"/>
  <c r="EP245" i="3"/>
  <c r="EN249" i="3"/>
  <c r="EP254" i="3"/>
  <c r="EN259" i="3"/>
  <c r="EP260" i="3"/>
  <c r="EN264" i="3"/>
  <c r="EN287" i="3"/>
  <c r="EN293" i="3"/>
  <c r="EP299" i="3"/>
  <c r="EN300" i="3"/>
  <c r="EP301" i="3"/>
  <c r="EN302" i="3"/>
  <c r="EP303" i="3"/>
  <c r="EN304" i="3"/>
  <c r="EP305" i="3"/>
  <c r="EN317" i="3"/>
  <c r="EP323" i="3"/>
  <c r="EN324" i="3"/>
  <c r="EP328" i="3"/>
  <c r="EN329" i="3"/>
  <c r="EP333" i="3"/>
  <c r="EN338" i="3"/>
  <c r="EN340" i="3"/>
  <c r="EN342" i="3"/>
  <c r="EN344" i="3"/>
  <c r="EN346" i="3"/>
  <c r="EN348" i="3"/>
  <c r="EN359" i="3"/>
  <c r="EN361" i="3"/>
  <c r="EN363" i="3"/>
  <c r="EO154" i="3"/>
  <c r="EO156" i="3"/>
  <c r="EO168" i="3"/>
  <c r="EO170" i="3"/>
  <c r="EO174" i="3"/>
  <c r="EO176" i="3"/>
  <c r="EO182" i="3"/>
  <c r="EO184" i="3"/>
  <c r="EO186" i="3"/>
  <c r="EO188" i="3"/>
  <c r="EO199" i="3"/>
  <c r="EO222" i="3"/>
  <c r="EO234" i="3"/>
  <c r="EO244" i="3"/>
  <c r="EO249" i="3"/>
  <c r="EO259" i="3"/>
  <c r="EO264" i="3"/>
  <c r="EO287" i="3"/>
  <c r="EO293" i="3"/>
  <c r="EO300" i="3"/>
  <c r="EO302" i="3"/>
  <c r="EO304" i="3"/>
  <c r="EO317" i="3"/>
  <c r="EO324" i="3"/>
  <c r="EO329" i="3"/>
  <c r="EO338" i="3"/>
  <c r="EO340" i="3"/>
  <c r="EO342" i="3"/>
  <c r="EO344" i="3"/>
  <c r="EO346" i="3"/>
  <c r="EO348" i="3"/>
  <c r="EO359" i="3"/>
  <c r="EO361" i="3"/>
  <c r="EO363" i="3"/>
  <c r="EC139" i="3"/>
  <c r="DZ141" i="3"/>
  <c r="EA141" i="3"/>
  <c r="EC143" i="3"/>
  <c r="DZ145" i="3"/>
  <c r="EA145" i="3"/>
  <c r="EC147" i="3"/>
  <c r="DZ149" i="3"/>
  <c r="EB12" i="3"/>
  <c r="EB13" i="3"/>
  <c r="EB14" i="3"/>
  <c r="EB15" i="3"/>
  <c r="EB16" i="3"/>
  <c r="EB23" i="3"/>
  <c r="EB28" i="3"/>
  <c r="EB32" i="3"/>
  <c r="EB38" i="3"/>
  <c r="EB44" i="3"/>
  <c r="EB45" i="3"/>
  <c r="EB46" i="3"/>
  <c r="EB59" i="3"/>
  <c r="EB60" i="3"/>
  <c r="EB61" i="3"/>
  <c r="EB62" i="3"/>
  <c r="EB68" i="3"/>
  <c r="EB69" i="3"/>
  <c r="EB70" i="3"/>
  <c r="EB71" i="3"/>
  <c r="EB72" i="3"/>
  <c r="EB73" i="3"/>
  <c r="EB74" i="3"/>
  <c r="EB75" i="3"/>
  <c r="EB76" i="3"/>
  <c r="EB77" i="3"/>
  <c r="EB93" i="3"/>
  <c r="EB98" i="3"/>
  <c r="EB130" i="3"/>
  <c r="DZ138" i="3"/>
  <c r="DZ142" i="3"/>
  <c r="DZ146" i="3"/>
  <c r="EA150" i="3"/>
  <c r="EA303" i="3"/>
  <c r="EA304" i="3"/>
  <c r="EA305" i="3"/>
  <c r="EA317" i="3"/>
  <c r="EA323" i="3"/>
  <c r="EA324" i="3"/>
  <c r="EA328" i="3"/>
  <c r="EA329" i="3"/>
  <c r="EA333" i="3"/>
  <c r="EA332" i="3" s="1"/>
  <c r="EA338" i="3"/>
  <c r="EA339" i="3"/>
  <c r="EA340" i="3"/>
  <c r="EA341" i="3"/>
  <c r="EA342" i="3"/>
  <c r="EA343" i="3"/>
  <c r="EA344" i="3"/>
  <c r="EA345" i="3"/>
  <c r="EA346" i="3"/>
  <c r="EA347" i="3"/>
  <c r="EA348" i="3"/>
  <c r="EA349" i="3"/>
  <c r="EA352" i="3"/>
  <c r="EA359" i="3"/>
  <c r="EA360" i="3"/>
  <c r="EA361" i="3"/>
  <c r="EA362" i="3"/>
  <c r="EA363" i="3"/>
  <c r="DL12" i="3"/>
  <c r="DL13" i="3"/>
  <c r="DL14" i="3"/>
  <c r="DL15" i="3"/>
  <c r="DL16" i="3"/>
  <c r="DL23" i="3"/>
  <c r="DL28" i="3"/>
  <c r="DL32" i="3"/>
  <c r="DL38" i="3"/>
  <c r="DL44" i="3"/>
  <c r="DL45" i="3"/>
  <c r="DL46" i="3"/>
  <c r="DL59" i="3"/>
  <c r="DL60" i="3"/>
  <c r="DL61" i="3"/>
  <c r="DL62" i="3"/>
  <c r="DL68" i="3"/>
  <c r="DL69" i="3"/>
  <c r="DL70" i="3"/>
  <c r="DL71" i="3"/>
  <c r="DL72" i="3"/>
  <c r="DL73" i="3"/>
  <c r="DL74" i="3"/>
  <c r="DL75" i="3"/>
  <c r="DL76" i="3"/>
  <c r="DL77" i="3"/>
  <c r="DL78" i="3"/>
  <c r="DL79" i="3"/>
  <c r="DL80" i="3"/>
  <c r="DL81" i="3"/>
  <c r="DL82" i="3"/>
  <c r="DL83" i="3"/>
  <c r="DL93" i="3"/>
  <c r="DL98" i="3"/>
  <c r="DL103" i="3"/>
  <c r="DL108" i="3"/>
  <c r="DL114" i="3"/>
  <c r="DL125" i="3"/>
  <c r="DL126" i="3"/>
  <c r="DL127" i="3"/>
  <c r="DL128" i="3"/>
  <c r="DL129" i="3"/>
  <c r="DL130" i="3"/>
  <c r="DL131" i="3"/>
  <c r="DL132" i="3"/>
  <c r="DL133" i="3"/>
  <c r="DL134" i="3"/>
  <c r="DL135" i="3"/>
  <c r="DL136" i="3"/>
  <c r="DL137" i="3"/>
  <c r="DN138" i="3"/>
  <c r="DL138" i="3"/>
  <c r="DM12" i="3"/>
  <c r="DM13" i="3"/>
  <c r="DM14" i="3"/>
  <c r="DM15" i="3"/>
  <c r="DM16" i="3"/>
  <c r="DM23" i="3"/>
  <c r="DM28" i="3"/>
  <c r="DM32" i="3"/>
  <c r="DM38" i="3"/>
  <c r="DM44" i="3"/>
  <c r="DM45" i="3"/>
  <c r="DM46" i="3"/>
  <c r="DM59" i="3"/>
  <c r="DM60" i="3"/>
  <c r="DM61" i="3"/>
  <c r="DM62" i="3"/>
  <c r="DM68" i="3"/>
  <c r="DM69" i="3"/>
  <c r="DM70" i="3"/>
  <c r="DM71" i="3"/>
  <c r="DM72" i="3"/>
  <c r="DM73" i="3"/>
  <c r="DM74" i="3"/>
  <c r="DM75" i="3"/>
  <c r="DM76" i="3"/>
  <c r="DM77" i="3"/>
  <c r="DM78" i="3"/>
  <c r="DM79" i="3"/>
  <c r="DM80" i="3"/>
  <c r="DM81" i="3"/>
  <c r="DM82" i="3"/>
  <c r="DM83" i="3"/>
  <c r="DM93" i="3"/>
  <c r="DM98" i="3"/>
  <c r="DM103" i="3"/>
  <c r="DM108" i="3"/>
  <c r="DM114" i="3"/>
  <c r="DM125" i="3"/>
  <c r="DM126" i="3"/>
  <c r="DM127" i="3"/>
  <c r="DM128" i="3"/>
  <c r="DM129" i="3"/>
  <c r="DM130" i="3"/>
  <c r="DM131" i="3"/>
  <c r="DM132" i="3"/>
  <c r="DM133" i="3"/>
  <c r="DM134" i="3"/>
  <c r="DM135" i="3"/>
  <c r="DM136" i="3"/>
  <c r="DM137" i="3"/>
  <c r="DO138" i="3"/>
  <c r="DM138" i="3"/>
  <c r="DL139" i="3"/>
  <c r="DL140" i="3"/>
  <c r="DL141" i="3"/>
  <c r="DL142" i="3"/>
  <c r="DL143" i="3"/>
  <c r="DL144" i="3"/>
  <c r="DL145" i="3"/>
  <c r="DL146" i="3"/>
  <c r="DL147" i="3"/>
  <c r="DL148" i="3"/>
  <c r="DL149" i="3"/>
  <c r="DL150" i="3"/>
  <c r="DL151" i="3"/>
  <c r="DL152" i="3"/>
  <c r="DL153" i="3"/>
  <c r="DL154" i="3"/>
  <c r="DL155" i="3"/>
  <c r="DL156" i="3"/>
  <c r="DL162" i="3"/>
  <c r="DL168" i="3"/>
  <c r="DL169" i="3"/>
  <c r="DL170" i="3"/>
  <c r="DL173" i="3"/>
  <c r="DL174" i="3"/>
  <c r="DL175" i="3"/>
  <c r="DL176" i="3"/>
  <c r="DL181" i="3"/>
  <c r="DL182" i="3"/>
  <c r="DL183" i="3"/>
  <c r="DL184" i="3"/>
  <c r="DL185" i="3"/>
  <c r="DL186" i="3"/>
  <c r="DL187" i="3"/>
  <c r="DL188" i="3"/>
  <c r="DL189" i="3"/>
  <c r="DL199" i="3"/>
  <c r="DL206" i="3"/>
  <c r="DL222" i="3"/>
  <c r="DL229" i="3"/>
  <c r="DL234" i="3"/>
  <c r="DL239" i="3"/>
  <c r="DL244" i="3"/>
  <c r="DL245" i="3"/>
  <c r="DL249" i="3"/>
  <c r="DL254" i="3"/>
  <c r="DL259" i="3"/>
  <c r="DL260" i="3"/>
  <c r="DL264" i="3"/>
  <c r="DL274" i="3"/>
  <c r="DL287" i="3"/>
  <c r="DL292" i="3"/>
  <c r="DL293" i="3"/>
  <c r="DL299" i="3"/>
  <c r="DL300" i="3"/>
  <c r="DL301" i="3"/>
  <c r="DL302" i="3"/>
  <c r="DL303" i="3"/>
  <c r="DL304" i="3"/>
  <c r="DL305" i="3"/>
  <c r="DL317" i="3"/>
  <c r="DL323" i="3"/>
  <c r="DL324" i="3"/>
  <c r="DL328" i="3"/>
  <c r="DL329" i="3"/>
  <c r="DL333" i="3"/>
  <c r="DL332" i="3" s="1"/>
  <c r="DL338" i="3"/>
  <c r="DL339" i="3"/>
  <c r="DL340" i="3"/>
  <c r="DL341" i="3"/>
  <c r="DL342" i="3"/>
  <c r="DL343" i="3"/>
  <c r="DL344" i="3"/>
  <c r="DL345" i="3"/>
  <c r="DL346" i="3"/>
  <c r="DL347" i="3"/>
  <c r="DL348" i="3"/>
  <c r="DL349" i="3"/>
  <c r="DL352" i="3"/>
  <c r="DL359" i="3"/>
  <c r="DL360" i="3"/>
  <c r="DL361" i="3"/>
  <c r="DL362" i="3"/>
  <c r="DL363" i="3"/>
  <c r="DM139" i="3"/>
  <c r="DM140" i="3"/>
  <c r="DM141" i="3"/>
  <c r="DM142" i="3"/>
  <c r="DM143" i="3"/>
  <c r="DM144" i="3"/>
  <c r="DM145" i="3"/>
  <c r="DM146" i="3"/>
  <c r="DM147" i="3"/>
  <c r="DM148" i="3"/>
  <c r="DM149" i="3"/>
  <c r="DM150" i="3"/>
  <c r="DM151" i="3"/>
  <c r="DM152" i="3"/>
  <c r="DM153" i="3"/>
  <c r="DM154" i="3"/>
  <c r="DM155" i="3"/>
  <c r="DM156" i="3"/>
  <c r="DM162" i="3"/>
  <c r="DM168" i="3"/>
  <c r="DM169" i="3"/>
  <c r="DM170" i="3"/>
  <c r="DM173" i="3"/>
  <c r="DM174" i="3"/>
  <c r="DM175" i="3"/>
  <c r="DM176" i="3"/>
  <c r="DM181" i="3"/>
  <c r="DM182" i="3"/>
  <c r="DM183" i="3"/>
  <c r="DM184" i="3"/>
  <c r="DM185" i="3"/>
  <c r="DM186" i="3"/>
  <c r="DM187" i="3"/>
  <c r="DM188" i="3"/>
  <c r="DM189" i="3"/>
  <c r="DM199" i="3"/>
  <c r="DM206" i="3"/>
  <c r="DM222" i="3"/>
  <c r="DM229" i="3"/>
  <c r="DM234" i="3"/>
  <c r="DM239" i="3"/>
  <c r="DM244" i="3"/>
  <c r="DM245" i="3"/>
  <c r="DM249" i="3"/>
  <c r="DM254" i="3"/>
  <c r="DM259" i="3"/>
  <c r="DM260" i="3"/>
  <c r="DM264" i="3"/>
  <c r="DM274" i="3"/>
  <c r="DM287" i="3"/>
  <c r="DM292" i="3"/>
  <c r="DM293" i="3"/>
  <c r="DM299" i="3"/>
  <c r="DM300" i="3"/>
  <c r="DM301" i="3"/>
  <c r="DM302" i="3"/>
  <c r="DM303" i="3"/>
  <c r="DM304" i="3"/>
  <c r="DM305" i="3"/>
  <c r="DM317" i="3"/>
  <c r="DM323" i="3"/>
  <c r="DM324" i="3"/>
  <c r="DM328" i="3"/>
  <c r="DM329" i="3"/>
  <c r="DM333" i="3"/>
  <c r="DM332" i="3" s="1"/>
  <c r="DM338" i="3"/>
  <c r="DM339" i="3"/>
  <c r="DM340" i="3"/>
  <c r="DM341" i="3"/>
  <c r="DM342" i="3"/>
  <c r="DM343" i="3"/>
  <c r="DM344" i="3"/>
  <c r="DM345" i="3"/>
  <c r="DM346" i="3"/>
  <c r="DM347" i="3"/>
  <c r="DM348" i="3"/>
  <c r="DM349" i="3"/>
  <c r="DM352" i="3"/>
  <c r="DM359" i="3"/>
  <c r="DM360" i="3"/>
  <c r="DM361" i="3"/>
  <c r="DM362" i="3"/>
  <c r="DM363" i="3"/>
  <c r="CX44" i="3"/>
  <c r="CX45" i="3"/>
  <c r="CX46" i="3"/>
  <c r="CX70" i="3"/>
  <c r="CX71" i="3"/>
  <c r="CX72" i="3"/>
  <c r="CX75" i="3"/>
  <c r="CX82" i="3"/>
  <c r="CX98" i="3"/>
  <c r="CX103" i="3"/>
  <c r="CX108" i="3"/>
  <c r="CX126" i="3"/>
  <c r="CX132" i="3"/>
  <c r="CZ138" i="3"/>
  <c r="DA139" i="3"/>
  <c r="CX141" i="3"/>
  <c r="CY141" i="3"/>
  <c r="DA143" i="3"/>
  <c r="CX145" i="3"/>
  <c r="CY145" i="3"/>
  <c r="CX12" i="3"/>
  <c r="CX14" i="3"/>
  <c r="CX15" i="3"/>
  <c r="CX16" i="3"/>
  <c r="CX23" i="3"/>
  <c r="CX59" i="3"/>
  <c r="CX60" i="3"/>
  <c r="CX61" i="3"/>
  <c r="CX73" i="3"/>
  <c r="CX74" i="3"/>
  <c r="CX79" i="3"/>
  <c r="CX80" i="3"/>
  <c r="CX81" i="3"/>
  <c r="CX114" i="3"/>
  <c r="CX127" i="3"/>
  <c r="CX130" i="3"/>
  <c r="CX131" i="3"/>
  <c r="CX133" i="3"/>
  <c r="CX134" i="3"/>
  <c r="CX136" i="3"/>
  <c r="CX137" i="3"/>
  <c r="CZ13" i="3"/>
  <c r="CZ28" i="3"/>
  <c r="CZ32" i="3"/>
  <c r="CZ38" i="3"/>
  <c r="CZ62" i="3"/>
  <c r="CZ68" i="3"/>
  <c r="CZ69" i="3"/>
  <c r="CZ76" i="3"/>
  <c r="CZ77" i="3"/>
  <c r="CZ78" i="3"/>
  <c r="CZ83" i="3"/>
  <c r="CZ93" i="3"/>
  <c r="CZ125" i="3"/>
  <c r="CZ128" i="3"/>
  <c r="CZ129" i="3"/>
  <c r="CZ135" i="3"/>
  <c r="CX140" i="3"/>
  <c r="CX144" i="3"/>
  <c r="CY148" i="3"/>
  <c r="CY149" i="3"/>
  <c r="CY150" i="3"/>
  <c r="CY151" i="3"/>
  <c r="CY152" i="3"/>
  <c r="CY153" i="3"/>
  <c r="CY154" i="3"/>
  <c r="CY155" i="3"/>
  <c r="CY156" i="3"/>
  <c r="CY162" i="3"/>
  <c r="CY168" i="3"/>
  <c r="CY169" i="3"/>
  <c r="CY170" i="3"/>
  <c r="CY173" i="3"/>
  <c r="CY174" i="3"/>
  <c r="CY175" i="3"/>
  <c r="CY176" i="3"/>
  <c r="CY181" i="3"/>
  <c r="CY182" i="3"/>
  <c r="CY183" i="3"/>
  <c r="CY184" i="3"/>
  <c r="CY185" i="3"/>
  <c r="CY186" i="3"/>
  <c r="CY187" i="3"/>
  <c r="CY188" i="3"/>
  <c r="CY189" i="3"/>
  <c r="CY199" i="3"/>
  <c r="CY206" i="3"/>
  <c r="CY222" i="3"/>
  <c r="CY229" i="3"/>
  <c r="CY234" i="3"/>
  <c r="CY239" i="3"/>
  <c r="CY244" i="3"/>
  <c r="CY245" i="3"/>
  <c r="CY249" i="3"/>
  <c r="CY254" i="3"/>
  <c r="CY259" i="3"/>
  <c r="CY260" i="3"/>
  <c r="CY264" i="3"/>
  <c r="CY274" i="3"/>
  <c r="CY287" i="3"/>
  <c r="CY292" i="3"/>
  <c r="CY293" i="3"/>
  <c r="CY299" i="3"/>
  <c r="CY300" i="3"/>
  <c r="CY301" i="3"/>
  <c r="CY302" i="3"/>
  <c r="CY303" i="3"/>
  <c r="CY304" i="3"/>
  <c r="CY305" i="3"/>
  <c r="CY317" i="3"/>
  <c r="CY323" i="3"/>
  <c r="CY324" i="3"/>
  <c r="CY328" i="3"/>
  <c r="CY329" i="3"/>
  <c r="CY333" i="3"/>
  <c r="CY332" i="3" s="1"/>
  <c r="CY338" i="3"/>
  <c r="CY339" i="3"/>
  <c r="CY340" i="3"/>
  <c r="CY341" i="3"/>
  <c r="CY342" i="3"/>
  <c r="CY343" i="3"/>
  <c r="CY344" i="3"/>
  <c r="CY345" i="3"/>
  <c r="CY346" i="3"/>
  <c r="CY347" i="3"/>
  <c r="CY348" i="3"/>
  <c r="CY349" i="3"/>
  <c r="CY352" i="3"/>
  <c r="CY359" i="3"/>
  <c r="CY360" i="3"/>
  <c r="CY361" i="3"/>
  <c r="CY362" i="3"/>
  <c r="CY363" i="3"/>
  <c r="CK138" i="3"/>
  <c r="CI138" i="3"/>
  <c r="CJ12" i="3"/>
  <c r="CJ13" i="3"/>
  <c r="CJ14" i="3"/>
  <c r="CJ15" i="3"/>
  <c r="CJ16" i="3"/>
  <c r="CJ23" i="3"/>
  <c r="CJ28" i="3"/>
  <c r="CJ32" i="3"/>
  <c r="CJ38" i="3"/>
  <c r="CJ44" i="3"/>
  <c r="CJ45" i="3"/>
  <c r="CJ46" i="3"/>
  <c r="CJ59" i="3"/>
  <c r="CJ60" i="3"/>
  <c r="CJ61" i="3"/>
  <c r="CJ62" i="3"/>
  <c r="CJ68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1" i="3"/>
  <c r="CJ82" i="3"/>
  <c r="CJ83" i="3"/>
  <c r="CJ93" i="3"/>
  <c r="CJ98" i="3"/>
  <c r="CJ103" i="3"/>
  <c r="CJ108" i="3"/>
  <c r="CJ114" i="3"/>
  <c r="CJ12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L138" i="3"/>
  <c r="CJ138" i="3"/>
  <c r="CI139" i="3"/>
  <c r="CI140" i="3"/>
  <c r="CI141" i="3"/>
  <c r="CI142" i="3"/>
  <c r="CI143" i="3"/>
  <c r="CI144" i="3"/>
  <c r="CI145" i="3"/>
  <c r="CI146" i="3"/>
  <c r="CI147" i="3"/>
  <c r="CI148" i="3"/>
  <c r="CI149" i="3"/>
  <c r="CI150" i="3"/>
  <c r="CI151" i="3"/>
  <c r="CI152" i="3"/>
  <c r="CI153" i="3"/>
  <c r="CI154" i="3"/>
  <c r="CI155" i="3"/>
  <c r="CI156" i="3"/>
  <c r="CI162" i="3"/>
  <c r="CI168" i="3"/>
  <c r="CI169" i="3"/>
  <c r="CI170" i="3"/>
  <c r="CI173" i="3"/>
  <c r="CI174" i="3"/>
  <c r="CI175" i="3"/>
  <c r="CI176" i="3"/>
  <c r="CI181" i="3"/>
  <c r="CI182" i="3"/>
  <c r="CI183" i="3"/>
  <c r="CI184" i="3"/>
  <c r="CI185" i="3"/>
  <c r="CI186" i="3"/>
  <c r="CI187" i="3"/>
  <c r="CI188" i="3"/>
  <c r="CI189" i="3"/>
  <c r="CI199" i="3"/>
  <c r="CI206" i="3"/>
  <c r="CI222" i="3"/>
  <c r="CI229" i="3"/>
  <c r="CI234" i="3"/>
  <c r="CI239" i="3"/>
  <c r="CI244" i="3"/>
  <c r="CI245" i="3"/>
  <c r="CI249" i="3"/>
  <c r="CI254" i="3"/>
  <c r="CI259" i="3"/>
  <c r="CI260" i="3"/>
  <c r="CI264" i="3"/>
  <c r="CI274" i="3"/>
  <c r="CI287" i="3"/>
  <c r="CI292" i="3"/>
  <c r="CI293" i="3"/>
  <c r="CJ139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62" i="3"/>
  <c r="CJ168" i="3"/>
  <c r="CJ169" i="3"/>
  <c r="CJ170" i="3"/>
  <c r="CJ173" i="3"/>
  <c r="CJ174" i="3"/>
  <c r="CJ175" i="3"/>
  <c r="CJ176" i="3"/>
  <c r="CJ181" i="3"/>
  <c r="CJ182" i="3"/>
  <c r="CJ183" i="3"/>
  <c r="CJ184" i="3"/>
  <c r="CJ185" i="3"/>
  <c r="CJ186" i="3"/>
  <c r="CJ187" i="3"/>
  <c r="CJ188" i="3"/>
  <c r="CJ189" i="3"/>
  <c r="CJ199" i="3"/>
  <c r="CJ206" i="3"/>
  <c r="CJ222" i="3"/>
  <c r="CJ229" i="3"/>
  <c r="CJ234" i="3"/>
  <c r="CJ239" i="3"/>
  <c r="CJ244" i="3"/>
  <c r="CJ245" i="3"/>
  <c r="CJ249" i="3"/>
  <c r="CJ254" i="3"/>
  <c r="CJ259" i="3"/>
  <c r="CJ260" i="3"/>
  <c r="CJ264" i="3"/>
  <c r="CJ274" i="3"/>
  <c r="CJ287" i="3"/>
  <c r="CJ292" i="3"/>
  <c r="CJ293" i="3"/>
  <c r="CJ299" i="3"/>
  <c r="CJ300" i="3"/>
  <c r="CJ301" i="3"/>
  <c r="CJ302" i="3"/>
  <c r="CJ303" i="3"/>
  <c r="CJ304" i="3"/>
  <c r="CJ305" i="3"/>
  <c r="CJ317" i="3"/>
  <c r="CJ323" i="3"/>
  <c r="CJ324" i="3"/>
  <c r="CJ328" i="3"/>
  <c r="CJ329" i="3"/>
  <c r="CJ333" i="3"/>
  <c r="CJ332" i="3" s="1"/>
  <c r="CJ338" i="3"/>
  <c r="CJ339" i="3"/>
  <c r="CJ340" i="3"/>
  <c r="CJ341" i="3"/>
  <c r="CJ342" i="3"/>
  <c r="CJ343" i="3"/>
  <c r="CJ344" i="3"/>
  <c r="CJ345" i="3"/>
  <c r="CJ346" i="3"/>
  <c r="CJ347" i="3"/>
  <c r="CJ348" i="3"/>
  <c r="CJ349" i="3"/>
  <c r="CJ352" i="3"/>
  <c r="CJ359" i="3"/>
  <c r="CJ360" i="3"/>
  <c r="CJ361" i="3"/>
  <c r="CJ362" i="3"/>
  <c r="CJ363" i="3"/>
  <c r="BX12" i="3"/>
  <c r="BX13" i="3"/>
  <c r="BX14" i="3"/>
  <c r="BX15" i="3"/>
  <c r="BX16" i="3"/>
  <c r="BX23" i="3"/>
  <c r="BX28" i="3"/>
  <c r="BX32" i="3"/>
  <c r="BX38" i="3"/>
  <c r="BX44" i="3"/>
  <c r="BX45" i="3"/>
  <c r="BX46" i="3"/>
  <c r="BX59" i="3"/>
  <c r="BX60" i="3"/>
  <c r="BX61" i="3"/>
  <c r="BX62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93" i="3"/>
  <c r="BX98" i="3"/>
  <c r="BX103" i="3"/>
  <c r="BX108" i="3"/>
  <c r="BX114" i="3"/>
  <c r="BX12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U12" i="3"/>
  <c r="BU13" i="3"/>
  <c r="BU14" i="3"/>
  <c r="BU15" i="3"/>
  <c r="BU16" i="3"/>
  <c r="BU23" i="3"/>
  <c r="BU28" i="3"/>
  <c r="BU32" i="3"/>
  <c r="BU38" i="3"/>
  <c r="BU44" i="3"/>
  <c r="BU45" i="3"/>
  <c r="BU46" i="3"/>
  <c r="BU59" i="3"/>
  <c r="BU60" i="3"/>
  <c r="BU61" i="3"/>
  <c r="BU62" i="3"/>
  <c r="BU68" i="3"/>
  <c r="BU69" i="3"/>
  <c r="BU70" i="3"/>
  <c r="BU71" i="3"/>
  <c r="BU72" i="3"/>
  <c r="BU73" i="3"/>
  <c r="BU74" i="3"/>
  <c r="BU75" i="3"/>
  <c r="BU76" i="3"/>
  <c r="BU77" i="3"/>
  <c r="BU78" i="3"/>
  <c r="BU79" i="3"/>
  <c r="BU80" i="3"/>
  <c r="BU81" i="3"/>
  <c r="BU82" i="3"/>
  <c r="BU83" i="3"/>
  <c r="BU93" i="3"/>
  <c r="BU98" i="3"/>
  <c r="BU103" i="3"/>
  <c r="BU108" i="3"/>
  <c r="BU114" i="3"/>
  <c r="BU125" i="3"/>
  <c r="BU126" i="3"/>
  <c r="BU127" i="3"/>
  <c r="BU128" i="3"/>
  <c r="BU129" i="3"/>
  <c r="BU130" i="3"/>
  <c r="BU131" i="3"/>
  <c r="BU132" i="3"/>
  <c r="BU133" i="3"/>
  <c r="BU134" i="3"/>
  <c r="BU135" i="3"/>
  <c r="BU136" i="3"/>
  <c r="BU137" i="3"/>
  <c r="BW138" i="3"/>
  <c r="BU138" i="3"/>
  <c r="BX138" i="3"/>
  <c r="BV138" i="3"/>
  <c r="BU139" i="3"/>
  <c r="BU140" i="3"/>
  <c r="BU141" i="3"/>
  <c r="BU142" i="3"/>
  <c r="BU143" i="3"/>
  <c r="BU144" i="3"/>
  <c r="BU145" i="3"/>
  <c r="BU146" i="3"/>
  <c r="BU147" i="3"/>
  <c r="BU148" i="3"/>
  <c r="BU149" i="3"/>
  <c r="BU150" i="3"/>
  <c r="BU151" i="3"/>
  <c r="BU152" i="3"/>
  <c r="BU153" i="3"/>
  <c r="BU154" i="3"/>
  <c r="BU155" i="3"/>
  <c r="BU156" i="3"/>
  <c r="BU162" i="3"/>
  <c r="BU168" i="3"/>
  <c r="BU169" i="3"/>
  <c r="BU170" i="3"/>
  <c r="BU173" i="3"/>
  <c r="BU174" i="3"/>
  <c r="BU175" i="3"/>
  <c r="BU176" i="3"/>
  <c r="BU181" i="3"/>
  <c r="BU182" i="3"/>
  <c r="BU183" i="3"/>
  <c r="BU184" i="3"/>
  <c r="BU185" i="3"/>
  <c r="BU186" i="3"/>
  <c r="BU187" i="3"/>
  <c r="BU188" i="3"/>
  <c r="BU189" i="3"/>
  <c r="BU199" i="3"/>
  <c r="BU206" i="3"/>
  <c r="BU222" i="3"/>
  <c r="BU229" i="3"/>
  <c r="BU234" i="3"/>
  <c r="BU239" i="3"/>
  <c r="BU244" i="3"/>
  <c r="BU245" i="3"/>
  <c r="BU249" i="3"/>
  <c r="BU254" i="3"/>
  <c r="BU259" i="3"/>
  <c r="BU260" i="3"/>
  <c r="BU264" i="3"/>
  <c r="BU274" i="3"/>
  <c r="BU287" i="3"/>
  <c r="BU292" i="3"/>
  <c r="BU293" i="3"/>
  <c r="BU299" i="3"/>
  <c r="BU300" i="3"/>
  <c r="BU301" i="3"/>
  <c r="BU302" i="3"/>
  <c r="BU303" i="3"/>
  <c r="BU304" i="3"/>
  <c r="BU305" i="3"/>
  <c r="BU317" i="3"/>
  <c r="BU323" i="3"/>
  <c r="BU324" i="3"/>
  <c r="BU328" i="3"/>
  <c r="BU329" i="3"/>
  <c r="BU333" i="3"/>
  <c r="BU332" i="3" s="1"/>
  <c r="BU338" i="3"/>
  <c r="BU339" i="3"/>
  <c r="BU340" i="3"/>
  <c r="BU341" i="3"/>
  <c r="BU342" i="3"/>
  <c r="BU343" i="3"/>
  <c r="BU344" i="3"/>
  <c r="BU345" i="3"/>
  <c r="BU346" i="3"/>
  <c r="BU347" i="3"/>
  <c r="BU348" i="3"/>
  <c r="BU349" i="3"/>
  <c r="BU352" i="3"/>
  <c r="BU359" i="3"/>
  <c r="BU360" i="3"/>
  <c r="BU361" i="3"/>
  <c r="BU362" i="3"/>
  <c r="BU363" i="3"/>
  <c r="BV139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62" i="3"/>
  <c r="BV168" i="3"/>
  <c r="BV169" i="3"/>
  <c r="BV170" i="3"/>
  <c r="BV173" i="3"/>
  <c r="BV174" i="3"/>
  <c r="BV175" i="3"/>
  <c r="BV176" i="3"/>
  <c r="BV181" i="3"/>
  <c r="BV182" i="3"/>
  <c r="BV183" i="3"/>
  <c r="BV184" i="3"/>
  <c r="BV185" i="3"/>
  <c r="BV186" i="3"/>
  <c r="BV187" i="3"/>
  <c r="BV188" i="3"/>
  <c r="BV189" i="3"/>
  <c r="BV199" i="3"/>
  <c r="BV206" i="3"/>
  <c r="BV222" i="3"/>
  <c r="BV229" i="3"/>
  <c r="BV234" i="3"/>
  <c r="BV239" i="3"/>
  <c r="BV244" i="3"/>
  <c r="BV245" i="3"/>
  <c r="BV249" i="3"/>
  <c r="BV260" i="3"/>
  <c r="BG13" i="3"/>
  <c r="BG15" i="3"/>
  <c r="BG23" i="3"/>
  <c r="BG32" i="3"/>
  <c r="BG44" i="3"/>
  <c r="BG46" i="3"/>
  <c r="BG60" i="3"/>
  <c r="BG62" i="3"/>
  <c r="BG69" i="3"/>
  <c r="BG71" i="3"/>
  <c r="BG73" i="3"/>
  <c r="BG75" i="3"/>
  <c r="BG77" i="3"/>
  <c r="BG79" i="3"/>
  <c r="BG81" i="3"/>
  <c r="BG83" i="3"/>
  <c r="BG98" i="3"/>
  <c r="BG108" i="3"/>
  <c r="BG125" i="3"/>
  <c r="BG127" i="3"/>
  <c r="BG129" i="3"/>
  <c r="BG131" i="3"/>
  <c r="BG133" i="3"/>
  <c r="BG135" i="3"/>
  <c r="BH13" i="3"/>
  <c r="BH15" i="3"/>
  <c r="BJ16" i="3"/>
  <c r="BH23" i="3"/>
  <c r="BJ28" i="3"/>
  <c r="BH32" i="3"/>
  <c r="BJ38" i="3"/>
  <c r="BH44" i="3"/>
  <c r="BJ45" i="3"/>
  <c r="BH46" i="3"/>
  <c r="BJ59" i="3"/>
  <c r="BH60" i="3"/>
  <c r="BJ61" i="3"/>
  <c r="BH62" i="3"/>
  <c r="BJ68" i="3"/>
  <c r="BH69" i="3"/>
  <c r="BJ70" i="3"/>
  <c r="BJ72" i="3"/>
  <c r="BJ74" i="3"/>
  <c r="BJ76" i="3"/>
  <c r="BJ78" i="3"/>
  <c r="BJ80" i="3"/>
  <c r="BJ82" i="3"/>
  <c r="BJ93" i="3"/>
  <c r="BJ103" i="3"/>
  <c r="BJ114" i="3"/>
  <c r="BJ126" i="3"/>
  <c r="BJ128" i="3"/>
  <c r="BJ130" i="3"/>
  <c r="BJ132" i="3"/>
  <c r="BJ134" i="3"/>
  <c r="BJ136" i="3"/>
  <c r="BH137" i="3"/>
  <c r="BG138" i="3"/>
  <c r="BG140" i="3"/>
  <c r="BI141" i="3"/>
  <c r="BG142" i="3"/>
  <c r="BI143" i="3"/>
  <c r="BG144" i="3"/>
  <c r="BI145" i="3"/>
  <c r="BG146" i="3"/>
  <c r="BI147" i="3"/>
  <c r="BG148" i="3"/>
  <c r="BI149" i="3"/>
  <c r="BG150" i="3"/>
  <c r="BI151" i="3"/>
  <c r="BG152" i="3"/>
  <c r="BI153" i="3"/>
  <c r="BG154" i="3"/>
  <c r="BI155" i="3"/>
  <c r="BG156" i="3"/>
  <c r="BI162" i="3"/>
  <c r="BI169" i="3"/>
  <c r="BI173" i="3"/>
  <c r="BG174" i="3"/>
  <c r="BI175" i="3"/>
  <c r="BG176" i="3"/>
  <c r="BI181" i="3"/>
  <c r="BG182" i="3"/>
  <c r="BI183" i="3"/>
  <c r="BG184" i="3"/>
  <c r="BI185" i="3"/>
  <c r="BG186" i="3"/>
  <c r="BI187" i="3"/>
  <c r="BG188" i="3"/>
  <c r="BI189" i="3"/>
  <c r="BG199" i="3"/>
  <c r="BI206" i="3"/>
  <c r="BG222" i="3"/>
  <c r="BI229" i="3"/>
  <c r="BG234" i="3"/>
  <c r="BI239" i="3"/>
  <c r="BG244" i="3"/>
  <c r="BI245" i="3"/>
  <c r="BG249" i="3"/>
  <c r="BI254" i="3"/>
  <c r="BG259" i="3"/>
  <c r="BI260" i="3"/>
  <c r="BG264" i="3"/>
  <c r="BG287" i="3"/>
  <c r="BG293" i="3"/>
  <c r="BI299" i="3"/>
  <c r="BG300" i="3"/>
  <c r="BI301" i="3"/>
  <c r="BG302" i="3"/>
  <c r="BI303" i="3"/>
  <c r="BG304" i="3"/>
  <c r="BI305" i="3"/>
  <c r="BG317" i="3"/>
  <c r="BI323" i="3"/>
  <c r="BG324" i="3"/>
  <c r="BG329" i="3"/>
  <c r="BG338" i="3"/>
  <c r="BG340" i="3"/>
  <c r="BG342" i="3"/>
  <c r="BG344" i="3"/>
  <c r="BG346" i="3"/>
  <c r="BG348" i="3"/>
  <c r="BG359" i="3"/>
  <c r="BG361" i="3"/>
  <c r="BG363" i="3"/>
  <c r="BH138" i="3"/>
  <c r="BH140" i="3"/>
  <c r="BH142" i="3"/>
  <c r="BH144" i="3"/>
  <c r="BJ145" i="3"/>
  <c r="BH146" i="3"/>
  <c r="BJ147" i="3"/>
  <c r="BH148" i="3"/>
  <c r="BJ149" i="3"/>
  <c r="BH150" i="3"/>
  <c r="BJ151" i="3"/>
  <c r="BH152" i="3"/>
  <c r="BJ153" i="3"/>
  <c r="BH154" i="3"/>
  <c r="BJ155" i="3"/>
  <c r="BH156" i="3"/>
  <c r="BJ162" i="3"/>
  <c r="BJ169" i="3"/>
  <c r="BH170" i="3"/>
  <c r="BJ173" i="3"/>
  <c r="BH174" i="3"/>
  <c r="BJ175" i="3"/>
  <c r="BH176" i="3"/>
  <c r="BJ181" i="3"/>
  <c r="BH182" i="3"/>
  <c r="BJ183" i="3"/>
  <c r="BH184" i="3"/>
  <c r="BJ185" i="3"/>
  <c r="BH186" i="3"/>
  <c r="BJ187" i="3"/>
  <c r="BH188" i="3"/>
  <c r="BJ189" i="3"/>
  <c r="BH199" i="3"/>
  <c r="BJ206" i="3"/>
  <c r="BH222" i="3"/>
  <c r="BJ229" i="3"/>
  <c r="BH234" i="3"/>
  <c r="BJ239" i="3"/>
  <c r="BH244" i="3"/>
  <c r="BJ245" i="3"/>
  <c r="BH249" i="3"/>
  <c r="BJ254" i="3"/>
  <c r="BH259" i="3"/>
  <c r="BJ260" i="3"/>
  <c r="BH264" i="3"/>
  <c r="BH287" i="3"/>
  <c r="BH293" i="3"/>
  <c r="BJ299" i="3"/>
  <c r="BH300" i="3"/>
  <c r="BJ301" i="3"/>
  <c r="BH302" i="3"/>
  <c r="BJ303" i="3"/>
  <c r="BH304" i="3"/>
  <c r="BJ305" i="3"/>
  <c r="BH317" i="3"/>
  <c r="BJ323" i="3"/>
  <c r="BH324" i="3"/>
  <c r="BJ328" i="3"/>
  <c r="BH329" i="3"/>
  <c r="BH338" i="3"/>
  <c r="BH340" i="3"/>
  <c r="BH342" i="3"/>
  <c r="BH344" i="3"/>
  <c r="BH346" i="3"/>
  <c r="BH348" i="3"/>
  <c r="BH359" i="3"/>
  <c r="BH361" i="3"/>
  <c r="BH363" i="3"/>
  <c r="AT12" i="3"/>
  <c r="AT14" i="3"/>
  <c r="AT16" i="3"/>
  <c r="AT28" i="3"/>
  <c r="AT38" i="3"/>
  <c r="AT45" i="3"/>
  <c r="AT59" i="3"/>
  <c r="AT61" i="3"/>
  <c r="AT68" i="3"/>
  <c r="AT70" i="3"/>
  <c r="AT72" i="3"/>
  <c r="AT74" i="3"/>
  <c r="AT76" i="3"/>
  <c r="AT78" i="3"/>
  <c r="AT80" i="3"/>
  <c r="AT82" i="3"/>
  <c r="AT93" i="3"/>
  <c r="AT103" i="3"/>
  <c r="AT114" i="3"/>
  <c r="AT126" i="3"/>
  <c r="AT128" i="3"/>
  <c r="AT130" i="3"/>
  <c r="AT132" i="3"/>
  <c r="AT134" i="3"/>
  <c r="AT136" i="3"/>
  <c r="AU12" i="3"/>
  <c r="AU14" i="3"/>
  <c r="AU16" i="3"/>
  <c r="AU28" i="3"/>
  <c r="AU38" i="3"/>
  <c r="AU45" i="3"/>
  <c r="AU59" i="3"/>
  <c r="AU61" i="3"/>
  <c r="AU68" i="3"/>
  <c r="AU70" i="3"/>
  <c r="AU72" i="3"/>
  <c r="AU74" i="3"/>
  <c r="AU76" i="3"/>
  <c r="AU78" i="3"/>
  <c r="AU80" i="3"/>
  <c r="AU82" i="3"/>
  <c r="AU93" i="3"/>
  <c r="AU103" i="3"/>
  <c r="AU114" i="3"/>
  <c r="AU126" i="3"/>
  <c r="AU128" i="3"/>
  <c r="AU130" i="3"/>
  <c r="AU132" i="3"/>
  <c r="AU134" i="3"/>
  <c r="AU136" i="3"/>
  <c r="AU138" i="3"/>
  <c r="AS138" i="3"/>
  <c r="AV138" i="3"/>
  <c r="AT138" i="3"/>
  <c r="AU139" i="3"/>
  <c r="AS140" i="3"/>
  <c r="AU141" i="3"/>
  <c r="AS142" i="3"/>
  <c r="AU143" i="3"/>
  <c r="AS144" i="3"/>
  <c r="AU145" i="3"/>
  <c r="AS146" i="3"/>
  <c r="AU147" i="3"/>
  <c r="AS148" i="3"/>
  <c r="AU149" i="3"/>
  <c r="AS150" i="3"/>
  <c r="AU151" i="3"/>
  <c r="AS152" i="3"/>
  <c r="AU153" i="3"/>
  <c r="AS154" i="3"/>
  <c r="AU155" i="3"/>
  <c r="AS156" i="3"/>
  <c r="AU162" i="3"/>
  <c r="AS168" i="3"/>
  <c r="AU169" i="3"/>
  <c r="AS170" i="3"/>
  <c r="AU173" i="3"/>
  <c r="AS174" i="3"/>
  <c r="AU175" i="3"/>
  <c r="AS176" i="3"/>
  <c r="AU181" i="3"/>
  <c r="AS182" i="3"/>
  <c r="AU183" i="3"/>
  <c r="AS184" i="3"/>
  <c r="AU185" i="3"/>
  <c r="AS186" i="3"/>
  <c r="AU187" i="3"/>
  <c r="AS188" i="3"/>
  <c r="AU189" i="3"/>
  <c r="AS199" i="3"/>
  <c r="AU206" i="3"/>
  <c r="AS222" i="3"/>
  <c r="AU229" i="3"/>
  <c r="AS234" i="3"/>
  <c r="AU239" i="3"/>
  <c r="AS244" i="3"/>
  <c r="AU245" i="3"/>
  <c r="AS249" i="3"/>
  <c r="AU254" i="3"/>
  <c r="AS259" i="3"/>
  <c r="AU260" i="3"/>
  <c r="AS264" i="3"/>
  <c r="AS287" i="3"/>
  <c r="AS293" i="3"/>
  <c r="AU299" i="3"/>
  <c r="AS300" i="3"/>
  <c r="AU301" i="3"/>
  <c r="AS302" i="3"/>
  <c r="AU303" i="3"/>
  <c r="AS304" i="3"/>
  <c r="AU305" i="3"/>
  <c r="AS317" i="3"/>
  <c r="AU323" i="3"/>
  <c r="AS324" i="3"/>
  <c r="AU328" i="3"/>
  <c r="AS329" i="3"/>
  <c r="AU333" i="3"/>
  <c r="AS338" i="3"/>
  <c r="AU339" i="3"/>
  <c r="AS340" i="3"/>
  <c r="AS342" i="3"/>
  <c r="AS344" i="3"/>
  <c r="AS346" i="3"/>
  <c r="AS348" i="3"/>
  <c r="AS359" i="3"/>
  <c r="AS361" i="3"/>
  <c r="AS363" i="3"/>
  <c r="AV139" i="3"/>
  <c r="AT140" i="3"/>
  <c r="AV141" i="3"/>
  <c r="AT142" i="3"/>
  <c r="AV143" i="3"/>
  <c r="AT144" i="3"/>
  <c r="AV145" i="3"/>
  <c r="AT146" i="3"/>
  <c r="AV147" i="3"/>
  <c r="AT148" i="3"/>
  <c r="AV149" i="3"/>
  <c r="AT150" i="3"/>
  <c r="AV151" i="3"/>
  <c r="AT152" i="3"/>
  <c r="AV153" i="3"/>
  <c r="AT154" i="3"/>
  <c r="AV155" i="3"/>
  <c r="AT156" i="3"/>
  <c r="AV162" i="3"/>
  <c r="AT168" i="3"/>
  <c r="AV169" i="3"/>
  <c r="AT170" i="3"/>
  <c r="AV173" i="3"/>
  <c r="AT174" i="3"/>
  <c r="AV175" i="3"/>
  <c r="AT176" i="3"/>
  <c r="AV181" i="3"/>
  <c r="AT182" i="3"/>
  <c r="AV183" i="3"/>
  <c r="AT184" i="3"/>
  <c r="AV185" i="3"/>
  <c r="AT186" i="3"/>
  <c r="AV187" i="3"/>
  <c r="AT188" i="3"/>
  <c r="AV189" i="3"/>
  <c r="AT199" i="3"/>
  <c r="AV206" i="3"/>
  <c r="AT222" i="3"/>
  <c r="AV229" i="3"/>
  <c r="AT234" i="3"/>
  <c r="AV239" i="3"/>
  <c r="AT244" i="3"/>
  <c r="AV245" i="3"/>
  <c r="AT249" i="3"/>
  <c r="AV254" i="3"/>
  <c r="AT259" i="3"/>
  <c r="AV260" i="3"/>
  <c r="AT264" i="3"/>
  <c r="AT287" i="3"/>
  <c r="AT293" i="3"/>
  <c r="AV299" i="3"/>
  <c r="AT300" i="3"/>
  <c r="AV301" i="3"/>
  <c r="AT302" i="3"/>
  <c r="AT304" i="3"/>
  <c r="AV305" i="3"/>
  <c r="AT317" i="3"/>
  <c r="AV323" i="3"/>
  <c r="AT324" i="3"/>
  <c r="AV328" i="3"/>
  <c r="AT329" i="3"/>
  <c r="AV333" i="3"/>
  <c r="AT338" i="3"/>
  <c r="AV339" i="3"/>
  <c r="AT340" i="3"/>
  <c r="AT342" i="3"/>
  <c r="AT344" i="3"/>
  <c r="AT346" i="3"/>
  <c r="AT348" i="3"/>
  <c r="AT359" i="3"/>
  <c r="AT361" i="3"/>
  <c r="AT363" i="3"/>
  <c r="AE12" i="3"/>
  <c r="AE13" i="3"/>
  <c r="AE14" i="3"/>
  <c r="AE60" i="3"/>
  <c r="AE61" i="3"/>
  <c r="AE62" i="3"/>
  <c r="AE72" i="3"/>
  <c r="AE75" i="3"/>
  <c r="AE78" i="3"/>
  <c r="AE98" i="3"/>
  <c r="AE103" i="3"/>
  <c r="AE125" i="3"/>
  <c r="AE126" i="3"/>
  <c r="AE131" i="3"/>
  <c r="AE132" i="3"/>
  <c r="AF12" i="3"/>
  <c r="AF13" i="3"/>
  <c r="AF14" i="3"/>
  <c r="AF15" i="3"/>
  <c r="AF16" i="3"/>
  <c r="AF23" i="3"/>
  <c r="AF28" i="3"/>
  <c r="AF32" i="3"/>
  <c r="AF38" i="3"/>
  <c r="AF44" i="3"/>
  <c r="AF45" i="3"/>
  <c r="AF46" i="3"/>
  <c r="AF59" i="3"/>
  <c r="AF60" i="3"/>
  <c r="AF61" i="3"/>
  <c r="AF62" i="3"/>
  <c r="AF68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93" i="3"/>
  <c r="AF98" i="3"/>
  <c r="AF103" i="3"/>
  <c r="AF108" i="3"/>
  <c r="AF114" i="3"/>
  <c r="AF12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H138" i="3"/>
  <c r="AF138" i="3"/>
  <c r="AE15" i="3"/>
  <c r="AE16" i="3"/>
  <c r="AE23" i="3"/>
  <c r="AE38" i="3"/>
  <c r="AE44" i="3"/>
  <c r="AE45" i="3"/>
  <c r="AE46" i="3"/>
  <c r="AE59" i="3"/>
  <c r="AE69" i="3"/>
  <c r="AE70" i="3"/>
  <c r="AE71" i="3"/>
  <c r="AE74" i="3"/>
  <c r="AE79" i="3"/>
  <c r="AE80" i="3"/>
  <c r="AE81" i="3"/>
  <c r="AE82" i="3"/>
  <c r="AE93" i="3"/>
  <c r="AE108" i="3"/>
  <c r="AE128" i="3"/>
  <c r="AE129" i="3"/>
  <c r="AE134" i="3"/>
  <c r="AE135" i="3"/>
  <c r="AG138" i="3"/>
  <c r="AE138" i="3"/>
  <c r="AG28" i="3"/>
  <c r="AG32" i="3"/>
  <c r="AG68" i="3"/>
  <c r="AG73" i="3"/>
  <c r="AG76" i="3"/>
  <c r="AG77" i="3"/>
  <c r="AG83" i="3"/>
  <c r="AG114" i="3"/>
  <c r="AG127" i="3"/>
  <c r="AG130" i="3"/>
  <c r="AG133" i="3"/>
  <c r="AG136" i="3"/>
  <c r="AG137" i="3"/>
  <c r="AE139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62" i="3"/>
  <c r="AE168" i="3"/>
  <c r="AE169" i="3"/>
  <c r="AE170" i="3"/>
  <c r="AE173" i="3"/>
  <c r="AE174" i="3"/>
  <c r="AE175" i="3"/>
  <c r="AE176" i="3"/>
  <c r="AE181" i="3"/>
  <c r="AE182" i="3"/>
  <c r="AE183" i="3"/>
  <c r="AE184" i="3"/>
  <c r="AE185" i="3"/>
  <c r="AE186" i="3"/>
  <c r="AE187" i="3"/>
  <c r="AE188" i="3"/>
  <c r="AE189" i="3"/>
  <c r="AE199" i="3"/>
  <c r="AE206" i="3"/>
  <c r="AE222" i="3"/>
  <c r="AE229" i="3"/>
  <c r="AE234" i="3"/>
  <c r="AE239" i="3"/>
  <c r="AE244" i="3"/>
  <c r="AE245" i="3"/>
  <c r="AE249" i="3"/>
  <c r="AE254" i="3"/>
  <c r="AE259" i="3"/>
  <c r="AE260" i="3"/>
  <c r="AE264" i="3"/>
  <c r="AE274" i="3"/>
  <c r="AE287" i="3"/>
  <c r="AE292" i="3"/>
  <c r="AE293" i="3"/>
  <c r="AE299" i="3"/>
  <c r="AE300" i="3"/>
  <c r="AE301" i="3"/>
  <c r="AE302" i="3"/>
  <c r="AE303" i="3"/>
  <c r="AE304" i="3"/>
  <c r="AE305" i="3"/>
  <c r="AE317" i="3"/>
  <c r="AE323" i="3"/>
  <c r="AE324" i="3"/>
  <c r="AE328" i="3"/>
  <c r="AE329" i="3"/>
  <c r="AE333" i="3"/>
  <c r="AE332" i="3" s="1"/>
  <c r="AE338" i="3"/>
  <c r="AE339" i="3"/>
  <c r="AE340" i="3"/>
  <c r="AE341" i="3"/>
  <c r="AE342" i="3"/>
  <c r="AE343" i="3"/>
  <c r="AE344" i="3"/>
  <c r="AE345" i="3"/>
  <c r="AE346" i="3"/>
  <c r="AE347" i="3"/>
  <c r="AE348" i="3"/>
  <c r="AE349" i="3"/>
  <c r="AE352" i="3"/>
  <c r="AE359" i="3"/>
  <c r="AE360" i="3"/>
  <c r="AE361" i="3"/>
  <c r="AE362" i="3"/>
  <c r="AE363" i="3"/>
  <c r="AF139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62" i="3"/>
  <c r="AF168" i="3"/>
  <c r="AF169" i="3"/>
  <c r="AF170" i="3"/>
  <c r="AF173" i="3"/>
  <c r="AF174" i="3"/>
  <c r="AF175" i="3"/>
  <c r="AF176" i="3"/>
  <c r="AF181" i="3"/>
  <c r="AF182" i="3"/>
  <c r="AF183" i="3"/>
  <c r="AF184" i="3"/>
  <c r="AF185" i="3"/>
  <c r="AF186" i="3"/>
  <c r="AF187" i="3"/>
  <c r="AF188" i="3"/>
  <c r="AF189" i="3"/>
  <c r="AF199" i="3"/>
  <c r="AF206" i="3"/>
  <c r="AF222" i="3"/>
  <c r="AF229" i="3"/>
  <c r="AF234" i="3"/>
  <c r="AF239" i="3"/>
  <c r="AF244" i="3"/>
  <c r="AF245" i="3"/>
  <c r="AF249" i="3"/>
  <c r="AF254" i="3"/>
  <c r="AF259" i="3"/>
  <c r="AF260" i="3"/>
  <c r="AF264" i="3"/>
  <c r="AF274" i="3"/>
  <c r="AF287" i="3"/>
  <c r="AF292" i="3"/>
  <c r="AF293" i="3"/>
  <c r="AF299" i="3"/>
  <c r="AF300" i="3"/>
  <c r="AF301" i="3"/>
  <c r="AF302" i="3"/>
  <c r="AF303" i="3"/>
  <c r="AF304" i="3"/>
  <c r="AF305" i="3"/>
  <c r="AF317" i="3"/>
  <c r="AF323" i="3"/>
  <c r="AF324" i="3"/>
  <c r="AF328" i="3"/>
  <c r="AF329" i="3"/>
  <c r="AF333" i="3"/>
  <c r="AF332" i="3" s="1"/>
  <c r="AF338" i="3"/>
  <c r="AF339" i="3"/>
  <c r="AF340" i="3"/>
  <c r="AF341" i="3"/>
  <c r="AF342" i="3"/>
  <c r="AF343" i="3"/>
  <c r="AF344" i="3"/>
  <c r="AF345" i="3"/>
  <c r="AF346" i="3"/>
  <c r="AF347" i="3"/>
  <c r="AF348" i="3"/>
  <c r="AF349" i="3"/>
  <c r="AF352" i="3"/>
  <c r="AF359" i="3"/>
  <c r="AF360" i="3"/>
  <c r="AF361" i="3"/>
  <c r="AF362" i="3"/>
  <c r="AF363" i="3"/>
  <c r="S138" i="3"/>
  <c r="Q138" i="3"/>
  <c r="R28" i="3"/>
  <c r="R32" i="3"/>
  <c r="R38" i="3"/>
  <c r="R44" i="3"/>
  <c r="R45" i="3"/>
  <c r="R46" i="3"/>
  <c r="R59" i="3"/>
  <c r="R60" i="3"/>
  <c r="R61" i="3"/>
  <c r="R62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93" i="3"/>
  <c r="R98" i="3"/>
  <c r="R103" i="3"/>
  <c r="R108" i="3"/>
  <c r="R11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T138" i="3"/>
  <c r="R138" i="3"/>
  <c r="R12" i="3"/>
  <c r="R13" i="3"/>
  <c r="R15" i="3"/>
  <c r="R23" i="3"/>
  <c r="R14" i="3"/>
  <c r="R16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62" i="3"/>
  <c r="Q168" i="3"/>
  <c r="Q169" i="3"/>
  <c r="Q170" i="3"/>
  <c r="Q173" i="3"/>
  <c r="Q174" i="3"/>
  <c r="Q175" i="3"/>
  <c r="Q176" i="3"/>
  <c r="Q181" i="3"/>
  <c r="Q182" i="3"/>
  <c r="Q183" i="3"/>
  <c r="Q184" i="3"/>
  <c r="Q185" i="3"/>
  <c r="Q186" i="3"/>
  <c r="Q187" i="3"/>
  <c r="Q188" i="3"/>
  <c r="Q189" i="3"/>
  <c r="Q199" i="3"/>
  <c r="Q206" i="3"/>
  <c r="Q222" i="3"/>
  <c r="Q229" i="3"/>
  <c r="Q234" i="3"/>
  <c r="Q239" i="3"/>
  <c r="Q244" i="3"/>
  <c r="Q245" i="3"/>
  <c r="Q249" i="3"/>
  <c r="Q254" i="3"/>
  <c r="Q259" i="3"/>
  <c r="Q260" i="3"/>
  <c r="Q264" i="3"/>
  <c r="Q274" i="3"/>
  <c r="Q287" i="3"/>
  <c r="Q292" i="3"/>
  <c r="Q293" i="3"/>
  <c r="Q299" i="3"/>
  <c r="Q300" i="3"/>
  <c r="Q301" i="3"/>
  <c r="Q302" i="3"/>
  <c r="Q303" i="3"/>
  <c r="Q304" i="3"/>
  <c r="Q305" i="3"/>
  <c r="Q317" i="3"/>
  <c r="Q323" i="3"/>
  <c r="Q324" i="3"/>
  <c r="Q328" i="3"/>
  <c r="Q329" i="3"/>
  <c r="Q333" i="3"/>
  <c r="Q332" i="3" s="1"/>
  <c r="Q338" i="3"/>
  <c r="Q339" i="3"/>
  <c r="Q340" i="3"/>
  <c r="Q341" i="3"/>
  <c r="Q342" i="3"/>
  <c r="Q343" i="3"/>
  <c r="Q344" i="3"/>
  <c r="Q345" i="3"/>
  <c r="Q346" i="3"/>
  <c r="Q347" i="3"/>
  <c r="Q348" i="3"/>
  <c r="Q349" i="3"/>
  <c r="Q352" i="3"/>
  <c r="Q359" i="3"/>
  <c r="Q360" i="3"/>
  <c r="Q361" i="3"/>
  <c r="Q362" i="3"/>
  <c r="Q363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62" i="3"/>
  <c r="R168" i="3"/>
  <c r="R169" i="3"/>
  <c r="R170" i="3"/>
  <c r="R173" i="3"/>
  <c r="R174" i="3"/>
  <c r="R175" i="3"/>
  <c r="R176" i="3"/>
  <c r="R181" i="3"/>
  <c r="R182" i="3"/>
  <c r="R183" i="3"/>
  <c r="R184" i="3"/>
  <c r="R185" i="3"/>
  <c r="R186" i="3"/>
  <c r="R187" i="3"/>
  <c r="R188" i="3"/>
  <c r="R189" i="3"/>
  <c r="R199" i="3"/>
  <c r="R206" i="3"/>
  <c r="R222" i="3"/>
  <c r="R229" i="3"/>
  <c r="R234" i="3"/>
  <c r="R239" i="3"/>
  <c r="R244" i="3"/>
  <c r="R245" i="3"/>
  <c r="R249" i="3"/>
  <c r="R254" i="3"/>
  <c r="R259" i="3"/>
  <c r="R260" i="3"/>
  <c r="R264" i="3"/>
  <c r="R274" i="3"/>
  <c r="R287" i="3"/>
  <c r="R292" i="3"/>
  <c r="R293" i="3"/>
  <c r="R299" i="3"/>
  <c r="R300" i="3"/>
  <c r="R301" i="3"/>
  <c r="R302" i="3"/>
  <c r="R303" i="3"/>
  <c r="R304" i="3"/>
  <c r="R305" i="3"/>
  <c r="R317" i="3"/>
  <c r="R323" i="3"/>
  <c r="R324" i="3"/>
  <c r="R328" i="3"/>
  <c r="R329" i="3"/>
  <c r="R333" i="3"/>
  <c r="R332" i="3" s="1"/>
  <c r="R338" i="3"/>
  <c r="R339" i="3"/>
  <c r="R340" i="3"/>
  <c r="R341" i="3"/>
  <c r="R342" i="3"/>
  <c r="R343" i="3"/>
  <c r="R344" i="3"/>
  <c r="R345" i="3"/>
  <c r="R346" i="3"/>
  <c r="R347" i="3"/>
  <c r="R348" i="3"/>
  <c r="R349" i="3"/>
  <c r="R352" i="3"/>
  <c r="R359" i="3"/>
  <c r="R360" i="3"/>
  <c r="R361" i="3"/>
  <c r="R362" i="3"/>
  <c r="R363" i="3"/>
  <c r="IV138" i="3" l="1"/>
  <c r="IW274" i="3"/>
  <c r="IW239" i="3"/>
  <c r="IW187" i="3"/>
  <c r="IW175" i="3"/>
  <c r="IW155" i="3"/>
  <c r="IW147" i="3"/>
  <c r="IW139" i="3"/>
  <c r="IX138" i="3"/>
  <c r="IX93" i="3"/>
  <c r="IX14" i="3"/>
  <c r="IV68" i="3"/>
  <c r="IY75" i="3"/>
  <c r="IY32" i="3"/>
  <c r="IX136" i="3"/>
  <c r="IX108" i="3"/>
  <c r="IX79" i="3"/>
  <c r="IX74" i="3"/>
  <c r="IX62" i="3"/>
  <c r="IV129" i="3"/>
  <c r="IW131" i="3"/>
  <c r="IW79" i="3"/>
  <c r="IW46" i="3"/>
  <c r="IW293" i="3"/>
  <c r="IY133" i="3"/>
  <c r="IY127" i="3"/>
  <c r="IX126" i="3"/>
  <c r="IX32" i="3"/>
  <c r="IX12" i="3"/>
  <c r="IV135" i="3"/>
  <c r="IV13" i="3"/>
  <c r="IV98" i="3"/>
  <c r="IV69" i="3"/>
  <c r="IW108" i="3"/>
  <c r="IW71" i="3"/>
  <c r="IW15" i="3"/>
  <c r="IX125" i="3"/>
  <c r="IX81" i="3"/>
  <c r="IX68" i="3"/>
  <c r="IX45" i="3"/>
  <c r="IX28" i="3"/>
  <c r="IV77" i="3"/>
  <c r="IW135" i="3"/>
  <c r="IV128" i="3"/>
  <c r="IW83" i="3"/>
  <c r="IV76" i="3"/>
  <c r="IW62" i="3"/>
  <c r="IV44" i="3"/>
  <c r="IV304" i="3"/>
  <c r="IV46" i="3"/>
  <c r="IX61" i="3"/>
  <c r="IV188" i="3"/>
  <c r="IV140" i="3"/>
  <c r="IY77" i="3"/>
  <c r="IY69" i="3"/>
  <c r="IY15" i="3"/>
  <c r="IX103" i="3"/>
  <c r="IV293" i="3"/>
  <c r="IV249" i="3"/>
  <c r="IV199" i="3"/>
  <c r="IV182" i="3"/>
  <c r="IV168" i="3"/>
  <c r="IV150" i="3"/>
  <c r="IV142" i="3"/>
  <c r="IV302" i="3"/>
  <c r="IV264" i="3"/>
  <c r="IV234" i="3"/>
  <c r="IV186" i="3"/>
  <c r="IV174" i="3"/>
  <c r="IV154" i="3"/>
  <c r="IV146" i="3"/>
  <c r="IY137" i="3"/>
  <c r="IY131" i="3"/>
  <c r="IY98" i="3"/>
  <c r="IY46" i="3"/>
  <c r="IX130" i="3"/>
  <c r="IX114" i="3"/>
  <c r="IV300" i="3"/>
  <c r="IV259" i="3"/>
  <c r="IV222" i="3"/>
  <c r="IV184" i="3"/>
  <c r="IV170" i="3"/>
  <c r="IV152" i="3"/>
  <c r="IV144" i="3"/>
  <c r="IY79" i="3"/>
  <c r="IW16" i="3"/>
  <c r="IW128" i="3"/>
  <c r="IW76" i="3"/>
  <c r="IW12" i="3"/>
  <c r="IW264" i="3"/>
  <c r="IW249" i="3"/>
  <c r="IW234" i="3"/>
  <c r="IW199" i="3"/>
  <c r="IW186" i="3"/>
  <c r="IW182" i="3"/>
  <c r="IW174" i="3"/>
  <c r="IW168" i="3"/>
  <c r="IW154" i="3"/>
  <c r="IW150" i="3"/>
  <c r="IW146" i="3"/>
  <c r="IW142" i="3"/>
  <c r="IW362" i="3"/>
  <c r="IW287" i="3"/>
  <c r="IW259" i="3"/>
  <c r="IW244" i="3"/>
  <c r="IW222" i="3"/>
  <c r="IW188" i="3"/>
  <c r="IW184" i="3"/>
  <c r="IW176" i="3"/>
  <c r="IW170" i="3"/>
  <c r="IW156" i="3"/>
  <c r="IW152" i="3"/>
  <c r="IW148" i="3"/>
  <c r="IW144" i="3"/>
  <c r="IW140" i="3"/>
  <c r="IV303" i="3"/>
  <c r="IV299" i="3"/>
  <c r="IV274" i="3"/>
  <c r="IV254" i="3"/>
  <c r="IV239" i="3"/>
  <c r="IV206" i="3"/>
  <c r="IV187" i="3"/>
  <c r="IV183" i="3"/>
  <c r="IV175" i="3"/>
  <c r="IV169" i="3"/>
  <c r="IV155" i="3"/>
  <c r="IV151" i="3"/>
  <c r="IV147" i="3"/>
  <c r="IV143" i="3"/>
  <c r="IV139" i="3"/>
  <c r="IY134" i="3"/>
  <c r="IY126" i="3"/>
  <c r="IY74" i="3"/>
  <c r="IY70" i="3"/>
  <c r="IY61" i="3"/>
  <c r="IY45" i="3"/>
  <c r="IY28" i="3"/>
  <c r="IY14" i="3"/>
  <c r="IX127" i="3"/>
  <c r="IX78" i="3"/>
  <c r="IX69" i="3"/>
  <c r="IX23" i="3"/>
  <c r="IX13" i="3"/>
  <c r="IW130" i="3"/>
  <c r="IW59" i="3"/>
  <c r="IW132" i="3"/>
  <c r="IV305" i="3"/>
  <c r="IV301" i="3"/>
  <c r="IV292" i="3"/>
  <c r="IV260" i="3"/>
  <c r="IV245" i="3"/>
  <c r="IV229" i="3"/>
  <c r="IV189" i="3"/>
  <c r="IV185" i="3"/>
  <c r="IV181" i="3"/>
  <c r="IV173" i="3"/>
  <c r="IV162" i="3"/>
  <c r="IV153" i="3"/>
  <c r="IV149" i="3"/>
  <c r="IV145" i="3"/>
  <c r="IV141" i="3"/>
  <c r="IY136" i="3"/>
  <c r="IY128" i="3"/>
  <c r="IY93" i="3"/>
  <c r="IY76" i="3"/>
  <c r="IY72" i="3"/>
  <c r="IY38" i="3"/>
  <c r="IY16" i="3"/>
  <c r="IY12" i="3"/>
  <c r="IX129" i="3"/>
  <c r="IX98" i="3"/>
  <c r="IX80" i="3"/>
  <c r="IX72" i="3"/>
  <c r="IX46" i="3"/>
  <c r="IX15" i="3"/>
  <c r="IW103" i="3"/>
  <c r="IW78" i="3"/>
  <c r="IW68" i="3"/>
  <c r="IW114" i="3"/>
  <c r="IW82" i="3"/>
  <c r="IW80" i="3"/>
  <c r="IX135" i="3"/>
  <c r="IX83" i="3"/>
  <c r="IX71" i="3"/>
  <c r="IW361" i="3"/>
  <c r="IW363" i="3"/>
  <c r="IW292" i="3"/>
  <c r="IW359" i="3"/>
  <c r="IY359" i="3"/>
  <c r="IW348" i="3"/>
  <c r="IY348" i="3"/>
  <c r="IW346" i="3"/>
  <c r="IY346" i="3"/>
  <c r="IW344" i="3"/>
  <c r="IY344" i="3"/>
  <c r="IW342" i="3"/>
  <c r="IY342" i="3"/>
  <c r="IW340" i="3"/>
  <c r="IY340" i="3"/>
  <c r="IW338" i="3"/>
  <c r="IY338" i="3"/>
  <c r="IW329" i="3"/>
  <c r="IY329" i="3"/>
  <c r="IW324" i="3"/>
  <c r="IY324" i="3"/>
  <c r="IW317" i="3"/>
  <c r="IY317" i="3"/>
  <c r="IW304" i="3"/>
  <c r="IY304" i="3"/>
  <c r="IW302" i="3"/>
  <c r="IY302" i="3"/>
  <c r="IW300" i="3"/>
  <c r="IY300" i="3"/>
  <c r="IV362" i="3"/>
  <c r="IX362" i="3"/>
  <c r="IV360" i="3"/>
  <c r="IX360" i="3"/>
  <c r="IV352" i="3"/>
  <c r="IX352" i="3"/>
  <c r="IV349" i="3"/>
  <c r="IX349" i="3"/>
  <c r="IV347" i="3"/>
  <c r="IX347" i="3"/>
  <c r="IV345" i="3"/>
  <c r="IX345" i="3"/>
  <c r="IV343" i="3"/>
  <c r="IX343" i="3"/>
  <c r="IV341" i="3"/>
  <c r="IX341" i="3"/>
  <c r="IV339" i="3"/>
  <c r="IX339" i="3"/>
  <c r="IV333" i="3"/>
  <c r="IX333" i="3"/>
  <c r="IV328" i="3"/>
  <c r="IX328" i="3"/>
  <c r="IV323" i="3"/>
  <c r="IX323" i="3"/>
  <c r="IW360" i="3"/>
  <c r="IY360" i="3"/>
  <c r="IW352" i="3"/>
  <c r="IY352" i="3"/>
  <c r="IW349" i="3"/>
  <c r="IY349" i="3"/>
  <c r="IW347" i="3"/>
  <c r="IY347" i="3"/>
  <c r="IW345" i="3"/>
  <c r="IY345" i="3"/>
  <c r="IW343" i="3"/>
  <c r="IY343" i="3"/>
  <c r="IW341" i="3"/>
  <c r="IY341" i="3"/>
  <c r="IW339" i="3"/>
  <c r="IY339" i="3"/>
  <c r="IW333" i="3"/>
  <c r="IY333" i="3"/>
  <c r="IW328" i="3"/>
  <c r="IY328" i="3"/>
  <c r="IW323" i="3"/>
  <c r="IY323" i="3"/>
  <c r="IW305" i="3"/>
  <c r="IY305" i="3"/>
  <c r="IW303" i="3"/>
  <c r="IY303" i="3"/>
  <c r="IW301" i="3"/>
  <c r="IY301" i="3"/>
  <c r="IW299" i="3"/>
  <c r="IY299" i="3"/>
  <c r="IV363" i="3"/>
  <c r="IX363" i="3"/>
  <c r="IV361" i="3"/>
  <c r="IX361" i="3"/>
  <c r="IV359" i="3"/>
  <c r="IX359" i="3"/>
  <c r="IV348" i="3"/>
  <c r="IX348" i="3"/>
  <c r="IV346" i="3"/>
  <c r="IX346" i="3"/>
  <c r="IV344" i="3"/>
  <c r="IX344" i="3"/>
  <c r="IV342" i="3"/>
  <c r="IX342" i="3"/>
  <c r="IV340" i="3"/>
  <c r="IX340" i="3"/>
  <c r="IV338" i="3"/>
  <c r="IX338" i="3"/>
  <c r="IV329" i="3"/>
  <c r="IX329" i="3"/>
  <c r="IV324" i="3"/>
  <c r="IX324" i="3"/>
  <c r="IV317" i="3"/>
  <c r="IX317" i="3"/>
  <c r="IF10" i="3" l="1"/>
  <c r="IF9" i="3" s="1"/>
  <c r="IG10" i="3"/>
  <c r="IG9" i="3" s="1"/>
  <c r="CI385" i="3" l="1"/>
  <c r="Q23" i="7"/>
  <c r="R23" i="7"/>
  <c r="BQ139" i="2" l="1"/>
  <c r="BQ133" i="2"/>
  <c r="BQ132" i="2"/>
  <c r="BQ131" i="2"/>
  <c r="BQ130" i="2"/>
  <c r="BQ129" i="2"/>
  <c r="BQ123" i="2"/>
  <c r="BQ121" i="2"/>
  <c r="BR121" i="2" s="1"/>
  <c r="BQ118" i="2"/>
  <c r="BQ114" i="2"/>
  <c r="BQ113" i="2"/>
  <c r="BQ110" i="2"/>
  <c r="BR110" i="2" s="1"/>
  <c r="BQ106" i="2"/>
  <c r="BQ104" i="2"/>
  <c r="BQ103" i="2"/>
  <c r="BQ102" i="2"/>
  <c r="BQ100" i="2"/>
  <c r="BR100" i="2" s="1"/>
  <c r="BQ99" i="2"/>
  <c r="CH384" i="3" l="1"/>
  <c r="CH386" i="3" s="1"/>
  <c r="CG384" i="3"/>
  <c r="BF121" i="2"/>
  <c r="BG121" i="2"/>
  <c r="BH121" i="2"/>
  <c r="BI121" i="2"/>
  <c r="BF83" i="2"/>
  <c r="BG83" i="2"/>
  <c r="BH83" i="2"/>
  <c r="BI83" i="2"/>
  <c r="BK83" i="2" s="1"/>
  <c r="BF58" i="2"/>
  <c r="BG58" i="2"/>
  <c r="BH58" i="2"/>
  <c r="BI58" i="2"/>
  <c r="BK58" i="2" s="1"/>
  <c r="BF49" i="2"/>
  <c r="BG49" i="2"/>
  <c r="BH49" i="2"/>
  <c r="BI49" i="2"/>
  <c r="BK49" i="2" s="1"/>
  <c r="BF30" i="2"/>
  <c r="BG30" i="2"/>
  <c r="BH30" i="2"/>
  <c r="BI30" i="2"/>
  <c r="BF7" i="2"/>
  <c r="CI384" i="3" l="1"/>
  <c r="CG386" i="3"/>
  <c r="CI386" i="3" s="1"/>
  <c r="CO259" i="3"/>
  <c r="FG181" i="3"/>
  <c r="FG184" i="3"/>
  <c r="FG185" i="3"/>
  <c r="BJ49" i="2"/>
  <c r="BJ58" i="2"/>
  <c r="BK30" i="2"/>
  <c r="BK121" i="2"/>
  <c r="CN239" i="3"/>
  <c r="BJ83" i="2"/>
  <c r="BJ30" i="2"/>
  <c r="BJ121" i="2"/>
  <c r="JD166" i="3" l="1"/>
  <c r="JD179" i="3"/>
  <c r="JF336" i="3"/>
  <c r="FT291" i="3"/>
  <c r="BE143" i="2"/>
  <c r="BD143" i="2"/>
  <c r="BC143" i="2"/>
  <c r="BB143" i="2"/>
  <c r="BA143" i="2"/>
  <c r="AZ143" i="2"/>
  <c r="AY143" i="2"/>
  <c r="AX143" i="2"/>
  <c r="AW143" i="2"/>
  <c r="AV143" i="2"/>
  <c r="AU143" i="2"/>
  <c r="AT143" i="2"/>
  <c r="AS143" i="2"/>
  <c r="AR143" i="2"/>
  <c r="AQ143" i="2"/>
  <c r="AP143" i="2"/>
  <c r="AO143" i="2"/>
  <c r="AO149" i="2" s="1"/>
  <c r="AN143" i="2"/>
  <c r="AN149" i="2" s="1"/>
  <c r="AM143" i="2"/>
  <c r="AL143" i="2"/>
  <c r="AK143" i="2"/>
  <c r="AJ143" i="2"/>
  <c r="AI143" i="2"/>
  <c r="AH143" i="2"/>
  <c r="AG143" i="2"/>
  <c r="AF143" i="2"/>
  <c r="AE143" i="2"/>
  <c r="AD143" i="2"/>
  <c r="AC143" i="2"/>
  <c r="AB143" i="2"/>
  <c r="AA143" i="2"/>
  <c r="Z143" i="2"/>
  <c r="Y143" i="2"/>
  <c r="X143" i="2"/>
  <c r="W143" i="2"/>
  <c r="V143" i="2"/>
  <c r="U143" i="2"/>
  <c r="T143" i="2"/>
  <c r="S143" i="2"/>
  <c r="R143" i="2"/>
  <c r="Q143" i="2"/>
  <c r="P143" i="2"/>
  <c r="O143" i="2"/>
  <c r="N143" i="2"/>
  <c r="M143" i="2"/>
  <c r="L143" i="2"/>
  <c r="K143" i="2"/>
  <c r="J143" i="2"/>
  <c r="I143" i="2"/>
  <c r="H143" i="2"/>
  <c r="G143" i="2"/>
  <c r="F143" i="2"/>
  <c r="BG141" i="2"/>
  <c r="BK141" i="2" s="1"/>
  <c r="BF141" i="2"/>
  <c r="BJ141" i="2" s="1"/>
  <c r="BG140" i="2"/>
  <c r="BK140" i="2" s="1"/>
  <c r="BF140" i="2"/>
  <c r="BJ140" i="2" s="1"/>
  <c r="BG139" i="2"/>
  <c r="BF139" i="2"/>
  <c r="BI138" i="2"/>
  <c r="BH138" i="2"/>
  <c r="BG138" i="2"/>
  <c r="BF138" i="2"/>
  <c r="BI137" i="2"/>
  <c r="BH137" i="2"/>
  <c r="BG137" i="2"/>
  <c r="BF137" i="2"/>
  <c r="BI136" i="2"/>
  <c r="BH136" i="2"/>
  <c r="BG136" i="2"/>
  <c r="BF136" i="2"/>
  <c r="BI135" i="2"/>
  <c r="BH135" i="2"/>
  <c r="BG135" i="2"/>
  <c r="BF135" i="2"/>
  <c r="BI134" i="2"/>
  <c r="BH134" i="2"/>
  <c r="BG134" i="2"/>
  <c r="BF134" i="2"/>
  <c r="BI133" i="2"/>
  <c r="BH133" i="2"/>
  <c r="BG133" i="2"/>
  <c r="BF133" i="2"/>
  <c r="BI132" i="2"/>
  <c r="BH132" i="2"/>
  <c r="BG132" i="2"/>
  <c r="BF132" i="2"/>
  <c r="BI131" i="2"/>
  <c r="BH131" i="2"/>
  <c r="BG131" i="2"/>
  <c r="BF131" i="2"/>
  <c r="BI130" i="2"/>
  <c r="BH130" i="2"/>
  <c r="BG130" i="2"/>
  <c r="BF130" i="2"/>
  <c r="BI129" i="2"/>
  <c r="BH129" i="2"/>
  <c r="BG129" i="2"/>
  <c r="BF129" i="2"/>
  <c r="BI128" i="2"/>
  <c r="BH128" i="2"/>
  <c r="BG128" i="2"/>
  <c r="BF128" i="2"/>
  <c r="BI127" i="2"/>
  <c r="BH127" i="2"/>
  <c r="BG127" i="2"/>
  <c r="BF127" i="2"/>
  <c r="BI126" i="2"/>
  <c r="BH126" i="2"/>
  <c r="BG126" i="2"/>
  <c r="BF126" i="2"/>
  <c r="BI125" i="2"/>
  <c r="BH125" i="2"/>
  <c r="BG125" i="2"/>
  <c r="BF125" i="2"/>
  <c r="BI124" i="2"/>
  <c r="BH124" i="2"/>
  <c r="BG124" i="2"/>
  <c r="BF124" i="2"/>
  <c r="BI123" i="2"/>
  <c r="BH123" i="2"/>
  <c r="BG123" i="2"/>
  <c r="BF123" i="2"/>
  <c r="BI122" i="2"/>
  <c r="BH122" i="2"/>
  <c r="BG122" i="2"/>
  <c r="BF122" i="2"/>
  <c r="BI120" i="2"/>
  <c r="BH120" i="2"/>
  <c r="BG120" i="2"/>
  <c r="BF120" i="2"/>
  <c r="BI119" i="2"/>
  <c r="BH119" i="2"/>
  <c r="BG119" i="2"/>
  <c r="BF119" i="2"/>
  <c r="BI118" i="2"/>
  <c r="BH118" i="2"/>
  <c r="BG118" i="2"/>
  <c r="BF118" i="2"/>
  <c r="BI117" i="2"/>
  <c r="BH117" i="2"/>
  <c r="BG117" i="2"/>
  <c r="BF117" i="2"/>
  <c r="BI116" i="2"/>
  <c r="BH116" i="2"/>
  <c r="BG116" i="2"/>
  <c r="BF116" i="2"/>
  <c r="BI115" i="2"/>
  <c r="BH115" i="2"/>
  <c r="BG115" i="2"/>
  <c r="BF115" i="2"/>
  <c r="BI114" i="2"/>
  <c r="BH114" i="2"/>
  <c r="BG114" i="2"/>
  <c r="BF114" i="2"/>
  <c r="BI113" i="2"/>
  <c r="BH113" i="2"/>
  <c r="BG113" i="2"/>
  <c r="BF113" i="2"/>
  <c r="BI112" i="2"/>
  <c r="BH112" i="2"/>
  <c r="BG112" i="2"/>
  <c r="BF112" i="2"/>
  <c r="BI111" i="2"/>
  <c r="BH111" i="2"/>
  <c r="BG111" i="2"/>
  <c r="BF111" i="2"/>
  <c r="BI110" i="2"/>
  <c r="BH110" i="2"/>
  <c r="BG110" i="2"/>
  <c r="BF110" i="2"/>
  <c r="BI109" i="2"/>
  <c r="BH109" i="2"/>
  <c r="BG109" i="2"/>
  <c r="BF109" i="2"/>
  <c r="BI108" i="2"/>
  <c r="BH108" i="2"/>
  <c r="BG108" i="2"/>
  <c r="BF108" i="2"/>
  <c r="BI107" i="2"/>
  <c r="BH107" i="2"/>
  <c r="BG107" i="2"/>
  <c r="BF107" i="2"/>
  <c r="BI106" i="2"/>
  <c r="BH106" i="2"/>
  <c r="BG106" i="2"/>
  <c r="BF106" i="2"/>
  <c r="BI105" i="2"/>
  <c r="BH105" i="2"/>
  <c r="BG105" i="2"/>
  <c r="BF105" i="2"/>
  <c r="BI104" i="2"/>
  <c r="BH104" i="2"/>
  <c r="BG104" i="2"/>
  <c r="BF104" i="2"/>
  <c r="BI103" i="2"/>
  <c r="BH103" i="2"/>
  <c r="BG103" i="2"/>
  <c r="BF103" i="2"/>
  <c r="BI102" i="2"/>
  <c r="BH102" i="2"/>
  <c r="BG102" i="2"/>
  <c r="BF102" i="2"/>
  <c r="BI101" i="2"/>
  <c r="BH101" i="2"/>
  <c r="BG101" i="2"/>
  <c r="BF101" i="2"/>
  <c r="BI100" i="2"/>
  <c r="BH100" i="2"/>
  <c r="BG100" i="2"/>
  <c r="BF100" i="2"/>
  <c r="BI99" i="2"/>
  <c r="BH99" i="2"/>
  <c r="BG99" i="2"/>
  <c r="BF99" i="2"/>
  <c r="BI98" i="2"/>
  <c r="BH98" i="2"/>
  <c r="BG98" i="2"/>
  <c r="BF98" i="2"/>
  <c r="BI97" i="2"/>
  <c r="BH97" i="2"/>
  <c r="BG97" i="2"/>
  <c r="BF97" i="2"/>
  <c r="BI96" i="2"/>
  <c r="BH96" i="2"/>
  <c r="BG96" i="2"/>
  <c r="BF96" i="2"/>
  <c r="BI95" i="2"/>
  <c r="BH95" i="2"/>
  <c r="BG95" i="2"/>
  <c r="BF95" i="2"/>
  <c r="BI94" i="2"/>
  <c r="BH94" i="2"/>
  <c r="BG94" i="2"/>
  <c r="BF94" i="2"/>
  <c r="BI93" i="2"/>
  <c r="BH93" i="2"/>
  <c r="BG93" i="2"/>
  <c r="BF93" i="2"/>
  <c r="BI92" i="2"/>
  <c r="BH92" i="2"/>
  <c r="BG92" i="2"/>
  <c r="BF92" i="2"/>
  <c r="BI91" i="2"/>
  <c r="BH91" i="2"/>
  <c r="BG91" i="2"/>
  <c r="BF91" i="2"/>
  <c r="BI90" i="2"/>
  <c r="BH90" i="2"/>
  <c r="BG90" i="2"/>
  <c r="BF90" i="2"/>
  <c r="BI89" i="2"/>
  <c r="BH89" i="2"/>
  <c r="BG89" i="2"/>
  <c r="BF89" i="2"/>
  <c r="BI88" i="2"/>
  <c r="BH88" i="2"/>
  <c r="BG88" i="2"/>
  <c r="BF88" i="2"/>
  <c r="BI87" i="2"/>
  <c r="BH87" i="2"/>
  <c r="BG87" i="2"/>
  <c r="BF87" i="2"/>
  <c r="BI86" i="2"/>
  <c r="BH86" i="2"/>
  <c r="BG86" i="2"/>
  <c r="BF86" i="2"/>
  <c r="BI85" i="2"/>
  <c r="BH85" i="2"/>
  <c r="BG85" i="2"/>
  <c r="BF85" i="2"/>
  <c r="BI84" i="2"/>
  <c r="BH84" i="2"/>
  <c r="BG84" i="2"/>
  <c r="BF84" i="2"/>
  <c r="BI82" i="2"/>
  <c r="BH82" i="2"/>
  <c r="BG82" i="2"/>
  <c r="BF82" i="2"/>
  <c r="BI81" i="2"/>
  <c r="BH81" i="2"/>
  <c r="BG81" i="2"/>
  <c r="BF81" i="2"/>
  <c r="BI80" i="2"/>
  <c r="BH80" i="2"/>
  <c r="BG80" i="2"/>
  <c r="BF80" i="2"/>
  <c r="BI79" i="2"/>
  <c r="BH79" i="2"/>
  <c r="BG79" i="2"/>
  <c r="BF79" i="2"/>
  <c r="BI78" i="2"/>
  <c r="BH78" i="2"/>
  <c r="BG78" i="2"/>
  <c r="BF78" i="2"/>
  <c r="BI77" i="2"/>
  <c r="BH77" i="2"/>
  <c r="BG77" i="2"/>
  <c r="BF77" i="2"/>
  <c r="BI76" i="2"/>
  <c r="BH76" i="2"/>
  <c r="BG76" i="2"/>
  <c r="BF76" i="2"/>
  <c r="BI75" i="2"/>
  <c r="BH75" i="2"/>
  <c r="BG75" i="2"/>
  <c r="BF75" i="2"/>
  <c r="BI74" i="2"/>
  <c r="BH74" i="2"/>
  <c r="BG74" i="2"/>
  <c r="BF74" i="2"/>
  <c r="BI73" i="2"/>
  <c r="BH73" i="2"/>
  <c r="BG73" i="2"/>
  <c r="BF73" i="2"/>
  <c r="BI72" i="2"/>
  <c r="BH72" i="2"/>
  <c r="BG72" i="2"/>
  <c r="BF72" i="2"/>
  <c r="BI71" i="2"/>
  <c r="BH71" i="2"/>
  <c r="BG71" i="2"/>
  <c r="BF71" i="2"/>
  <c r="BI70" i="2"/>
  <c r="BH70" i="2"/>
  <c r="BG70" i="2"/>
  <c r="BF70" i="2"/>
  <c r="BI69" i="2"/>
  <c r="BH69" i="2"/>
  <c r="BG69" i="2"/>
  <c r="BF69" i="2"/>
  <c r="BI68" i="2"/>
  <c r="BH68" i="2"/>
  <c r="BG68" i="2"/>
  <c r="BF68" i="2"/>
  <c r="BI67" i="2"/>
  <c r="BH67" i="2"/>
  <c r="BG67" i="2"/>
  <c r="BF67" i="2"/>
  <c r="BI66" i="2"/>
  <c r="BH66" i="2"/>
  <c r="BG66" i="2"/>
  <c r="BF66" i="2"/>
  <c r="BI65" i="2"/>
  <c r="BH65" i="2"/>
  <c r="BG65" i="2"/>
  <c r="BF65" i="2"/>
  <c r="BI64" i="2"/>
  <c r="BH64" i="2"/>
  <c r="BG64" i="2"/>
  <c r="BF64" i="2"/>
  <c r="BI63" i="2"/>
  <c r="BH63" i="2"/>
  <c r="BG63" i="2"/>
  <c r="BF63" i="2"/>
  <c r="BI62" i="2"/>
  <c r="BH62" i="2"/>
  <c r="BG62" i="2"/>
  <c r="BF62" i="2"/>
  <c r="BI61" i="2"/>
  <c r="BH61" i="2"/>
  <c r="BG61" i="2"/>
  <c r="BF61" i="2"/>
  <c r="BI60" i="2"/>
  <c r="BH60" i="2"/>
  <c r="BG60" i="2"/>
  <c r="BF60" i="2"/>
  <c r="BI59" i="2"/>
  <c r="BH59" i="2"/>
  <c r="BG59" i="2"/>
  <c r="BF59" i="2"/>
  <c r="BI57" i="2"/>
  <c r="BH57" i="2"/>
  <c r="BG57" i="2"/>
  <c r="BF57" i="2"/>
  <c r="BI56" i="2"/>
  <c r="BH56" i="2"/>
  <c r="BG56" i="2"/>
  <c r="BF56" i="2"/>
  <c r="BI55" i="2"/>
  <c r="BH55" i="2"/>
  <c r="BG55" i="2"/>
  <c r="BF55" i="2"/>
  <c r="BI54" i="2"/>
  <c r="BH54" i="2"/>
  <c r="BG54" i="2"/>
  <c r="BF54" i="2"/>
  <c r="BI53" i="2"/>
  <c r="BH53" i="2"/>
  <c r="BG53" i="2"/>
  <c r="BF53" i="2"/>
  <c r="BI52" i="2"/>
  <c r="BH52" i="2"/>
  <c r="BG52" i="2"/>
  <c r="BF52" i="2"/>
  <c r="BI51" i="2"/>
  <c r="BH51" i="2"/>
  <c r="BG51" i="2"/>
  <c r="BF51" i="2"/>
  <c r="BI50" i="2"/>
  <c r="BH50" i="2"/>
  <c r="BG50" i="2"/>
  <c r="BF50" i="2"/>
  <c r="BI48" i="2"/>
  <c r="BH48" i="2"/>
  <c r="BG48" i="2"/>
  <c r="BF48" i="2"/>
  <c r="BI47" i="2"/>
  <c r="BH47" i="2"/>
  <c r="BG47" i="2"/>
  <c r="BF47" i="2"/>
  <c r="BI46" i="2"/>
  <c r="BH46" i="2"/>
  <c r="BG46" i="2"/>
  <c r="BF46" i="2"/>
  <c r="BI45" i="2"/>
  <c r="BH45" i="2"/>
  <c r="BG45" i="2"/>
  <c r="BF45" i="2"/>
  <c r="BI44" i="2"/>
  <c r="BH44" i="2"/>
  <c r="BG44" i="2"/>
  <c r="BF44" i="2"/>
  <c r="BI43" i="2"/>
  <c r="BH43" i="2"/>
  <c r="BG43" i="2"/>
  <c r="BF43" i="2"/>
  <c r="BI42" i="2"/>
  <c r="BH42" i="2"/>
  <c r="BG42" i="2"/>
  <c r="BF42" i="2"/>
  <c r="BI41" i="2"/>
  <c r="BH41" i="2"/>
  <c r="BG41" i="2"/>
  <c r="BF41" i="2"/>
  <c r="BI40" i="2"/>
  <c r="BH40" i="2"/>
  <c r="BG40" i="2"/>
  <c r="BF40" i="2"/>
  <c r="BI39" i="2"/>
  <c r="BH39" i="2"/>
  <c r="BG39" i="2"/>
  <c r="BF39" i="2"/>
  <c r="BI38" i="2"/>
  <c r="BH38" i="2"/>
  <c r="BG38" i="2"/>
  <c r="BF38" i="2"/>
  <c r="BI37" i="2"/>
  <c r="BH37" i="2"/>
  <c r="BG37" i="2"/>
  <c r="BF37" i="2"/>
  <c r="BI36" i="2"/>
  <c r="BH36" i="2"/>
  <c r="BG36" i="2"/>
  <c r="BF36" i="2"/>
  <c r="BI35" i="2"/>
  <c r="BH35" i="2"/>
  <c r="BG35" i="2"/>
  <c r="BF35" i="2"/>
  <c r="BI34" i="2"/>
  <c r="BH34" i="2"/>
  <c r="BG34" i="2"/>
  <c r="BF34" i="2"/>
  <c r="BI33" i="2"/>
  <c r="BH33" i="2"/>
  <c r="BG33" i="2"/>
  <c r="BF33" i="2"/>
  <c r="BI32" i="2"/>
  <c r="BH32" i="2"/>
  <c r="BG32" i="2"/>
  <c r="BF32" i="2"/>
  <c r="BI31" i="2"/>
  <c r="BH31" i="2"/>
  <c r="BG31" i="2"/>
  <c r="BF31" i="2"/>
  <c r="BI29" i="2"/>
  <c r="BH29" i="2"/>
  <c r="BG29" i="2"/>
  <c r="BF29" i="2"/>
  <c r="BI28" i="2"/>
  <c r="BH28" i="2"/>
  <c r="BG28" i="2"/>
  <c r="BF28" i="2"/>
  <c r="BI27" i="2"/>
  <c r="BH27" i="2"/>
  <c r="BG27" i="2"/>
  <c r="BF27" i="2"/>
  <c r="BI26" i="2"/>
  <c r="BH26" i="2"/>
  <c r="BG26" i="2"/>
  <c r="BF26" i="2"/>
  <c r="BI25" i="2"/>
  <c r="BH25" i="2"/>
  <c r="BG25" i="2"/>
  <c r="BF25" i="2"/>
  <c r="BI24" i="2"/>
  <c r="BH24" i="2"/>
  <c r="BG24" i="2"/>
  <c r="BF24" i="2"/>
  <c r="BI23" i="2"/>
  <c r="BH23" i="2"/>
  <c r="BG23" i="2"/>
  <c r="BF23" i="2"/>
  <c r="BI22" i="2"/>
  <c r="BH22" i="2"/>
  <c r="BG22" i="2"/>
  <c r="BF22" i="2"/>
  <c r="BI21" i="2"/>
  <c r="BH21" i="2"/>
  <c r="BG21" i="2"/>
  <c r="BF21" i="2"/>
  <c r="BI20" i="2"/>
  <c r="BH20" i="2"/>
  <c r="BG20" i="2"/>
  <c r="BF20" i="2"/>
  <c r="BI19" i="2"/>
  <c r="BH19" i="2"/>
  <c r="BG19" i="2"/>
  <c r="BF19" i="2"/>
  <c r="BI7" i="2"/>
  <c r="BH7" i="2"/>
  <c r="BH143" i="2" s="1"/>
  <c r="BG7" i="2"/>
  <c r="BJ139" i="2" l="1"/>
  <c r="O23" i="7"/>
  <c r="BK139" i="2"/>
  <c r="P23" i="7"/>
  <c r="BI143" i="2"/>
  <c r="BJ7" i="2"/>
  <c r="BJ20" i="2"/>
  <c r="BJ21" i="2"/>
  <c r="BJ22" i="2"/>
  <c r="BJ23" i="2"/>
  <c r="BJ24" i="2"/>
  <c r="BJ25" i="2"/>
  <c r="BJ26" i="2"/>
  <c r="BJ27" i="2"/>
  <c r="BJ28" i="2"/>
  <c r="BJ29" i="2"/>
  <c r="BJ31" i="2"/>
  <c r="BJ32" i="2"/>
  <c r="BJ33" i="2"/>
  <c r="BJ34" i="2"/>
  <c r="BJ35" i="2"/>
  <c r="BJ36" i="2"/>
  <c r="BJ37" i="2"/>
  <c r="BJ38" i="2"/>
  <c r="BJ39" i="2"/>
  <c r="BJ40" i="2"/>
  <c r="BJ41" i="2"/>
  <c r="BJ42" i="2"/>
  <c r="BJ43" i="2"/>
  <c r="BJ44" i="2"/>
  <c r="BK19" i="2"/>
  <c r="BK20" i="2"/>
  <c r="BJ19" i="2"/>
  <c r="BJ45" i="2"/>
  <c r="BK21" i="2"/>
  <c r="BK22" i="2"/>
  <c r="BK23" i="2"/>
  <c r="BK24" i="2"/>
  <c r="BK25" i="2"/>
  <c r="BK26" i="2"/>
  <c r="BK27" i="2"/>
  <c r="BK28" i="2"/>
  <c r="BK29" i="2"/>
  <c r="BK31" i="2"/>
  <c r="BK32" i="2"/>
  <c r="BK33" i="2"/>
  <c r="BK34" i="2"/>
  <c r="BK35" i="2"/>
  <c r="BK36" i="2"/>
  <c r="BK37" i="2"/>
  <c r="BK38" i="2"/>
  <c r="BK39" i="2"/>
  <c r="BK40" i="2"/>
  <c r="BK41" i="2"/>
  <c r="BK42" i="2"/>
  <c r="BK43" i="2"/>
  <c r="BK44" i="2"/>
  <c r="BK45" i="2"/>
  <c r="BK46" i="2"/>
  <c r="BK47" i="2"/>
  <c r="BK48" i="2"/>
  <c r="BK50" i="2"/>
  <c r="BK51" i="2"/>
  <c r="BK52" i="2"/>
  <c r="BK53" i="2"/>
  <c r="BK54" i="2"/>
  <c r="BK55" i="2"/>
  <c r="BK56" i="2"/>
  <c r="BK57" i="2"/>
  <c r="BK59" i="2"/>
  <c r="BK60" i="2"/>
  <c r="BK61" i="2"/>
  <c r="BK62" i="2"/>
  <c r="BK63" i="2"/>
  <c r="BK64" i="2"/>
  <c r="BK65" i="2"/>
  <c r="BK66" i="2"/>
  <c r="BK67" i="2"/>
  <c r="BK68" i="2"/>
  <c r="BK69" i="2"/>
  <c r="BK70" i="2"/>
  <c r="BK71" i="2"/>
  <c r="BK72" i="2"/>
  <c r="BK73" i="2"/>
  <c r="BK74" i="2"/>
  <c r="BK75" i="2"/>
  <c r="BK76" i="2"/>
  <c r="BK77" i="2"/>
  <c r="BK78" i="2"/>
  <c r="BK79" i="2"/>
  <c r="BK80" i="2"/>
  <c r="BK81" i="2"/>
  <c r="BK87" i="2"/>
  <c r="BK88" i="2"/>
  <c r="BK89" i="2"/>
  <c r="BK90" i="2"/>
  <c r="BK91" i="2"/>
  <c r="BK92" i="2"/>
  <c r="BK93" i="2"/>
  <c r="BK94" i="2"/>
  <c r="BK95" i="2"/>
  <c r="BK96" i="2"/>
  <c r="BK97" i="2"/>
  <c r="BK98" i="2"/>
  <c r="BK99" i="2"/>
  <c r="BK100" i="2"/>
  <c r="BK101" i="2"/>
  <c r="BK102" i="2"/>
  <c r="BK103" i="2"/>
  <c r="BK104" i="2"/>
  <c r="BK105" i="2"/>
  <c r="BK106" i="2"/>
  <c r="BK107" i="2"/>
  <c r="BK108" i="2"/>
  <c r="BK109" i="2"/>
  <c r="BK110" i="2"/>
  <c r="BK111" i="2"/>
  <c r="BK112" i="2"/>
  <c r="BK113" i="2"/>
  <c r="BJ46" i="2"/>
  <c r="BJ47" i="2"/>
  <c r="BJ48" i="2"/>
  <c r="BJ50" i="2"/>
  <c r="BJ51" i="2"/>
  <c r="BJ52" i="2"/>
  <c r="BJ53" i="2"/>
  <c r="BJ54" i="2"/>
  <c r="BJ55" i="2"/>
  <c r="BJ56" i="2"/>
  <c r="BJ57" i="2"/>
  <c r="BJ59" i="2"/>
  <c r="BJ60" i="2"/>
  <c r="BJ61" i="2"/>
  <c r="BJ62" i="2"/>
  <c r="BJ63" i="2"/>
  <c r="BJ64" i="2"/>
  <c r="BJ65" i="2"/>
  <c r="BJ66" i="2"/>
  <c r="BJ67" i="2"/>
  <c r="BJ68" i="2"/>
  <c r="BJ69" i="2"/>
  <c r="BJ70" i="2"/>
  <c r="BJ71" i="2"/>
  <c r="BJ72" i="2"/>
  <c r="BJ73" i="2"/>
  <c r="BJ74" i="2"/>
  <c r="BJ75" i="2"/>
  <c r="BJ76" i="2"/>
  <c r="BJ77" i="2"/>
  <c r="BJ78" i="2"/>
  <c r="BJ79" i="2"/>
  <c r="BJ80" i="2"/>
  <c r="BJ87" i="2"/>
  <c r="BJ88" i="2"/>
  <c r="BJ89" i="2"/>
  <c r="BJ90" i="2"/>
  <c r="BJ91" i="2"/>
  <c r="BJ92" i="2"/>
  <c r="BJ93" i="2"/>
  <c r="BJ94" i="2"/>
  <c r="BJ95" i="2"/>
  <c r="BJ96" i="2"/>
  <c r="BJ97" i="2"/>
  <c r="BJ98" i="2"/>
  <c r="BJ99" i="2"/>
  <c r="BJ100" i="2"/>
  <c r="BJ101" i="2"/>
  <c r="BJ102" i="2"/>
  <c r="BJ103" i="2"/>
  <c r="BJ104" i="2"/>
  <c r="BJ105" i="2"/>
  <c r="BJ106" i="2"/>
  <c r="BJ107" i="2"/>
  <c r="BJ108" i="2"/>
  <c r="BJ109" i="2"/>
  <c r="BJ110" i="2"/>
  <c r="BJ111" i="2"/>
  <c r="BJ112" i="2"/>
  <c r="BJ113" i="2"/>
  <c r="BJ114" i="2"/>
  <c r="BJ115" i="2"/>
  <c r="BJ116" i="2"/>
  <c r="BJ117" i="2"/>
  <c r="BJ118" i="2"/>
  <c r="BJ119" i="2"/>
  <c r="BJ120" i="2"/>
  <c r="BJ122" i="2"/>
  <c r="BJ123" i="2"/>
  <c r="BJ124" i="2"/>
  <c r="BJ125" i="2"/>
  <c r="BJ126" i="2"/>
  <c r="BJ127" i="2"/>
  <c r="BK82" i="2"/>
  <c r="BJ81" i="2"/>
  <c r="BJ128" i="2"/>
  <c r="BK84" i="2"/>
  <c r="BJ82" i="2"/>
  <c r="BK85" i="2"/>
  <c r="BJ84" i="2"/>
  <c r="BJ85" i="2"/>
  <c r="BK114" i="2"/>
  <c r="BK115" i="2"/>
  <c r="BK116" i="2"/>
  <c r="BK117" i="2"/>
  <c r="BK118" i="2"/>
  <c r="BK119" i="2"/>
  <c r="BK120" i="2"/>
  <c r="BK122" i="2"/>
  <c r="BK123" i="2"/>
  <c r="BK124" i="2"/>
  <c r="BK125" i="2"/>
  <c r="BK126" i="2"/>
  <c r="BK127" i="2"/>
  <c r="BK128" i="2"/>
  <c r="BK129" i="2"/>
  <c r="BK130" i="2"/>
  <c r="BK131" i="2"/>
  <c r="BK132" i="2"/>
  <c r="BK133" i="2"/>
  <c r="BK134" i="2"/>
  <c r="BK135" i="2"/>
  <c r="BJ129" i="2"/>
  <c r="BJ130" i="2"/>
  <c r="BJ131" i="2"/>
  <c r="BJ132" i="2"/>
  <c r="BJ133" i="2"/>
  <c r="BJ134" i="2"/>
  <c r="BJ135" i="2"/>
  <c r="BK86" i="2"/>
  <c r="BJ86" i="2"/>
  <c r="BK136" i="2"/>
  <c r="BK137" i="2"/>
  <c r="BJ136" i="2"/>
  <c r="BJ137" i="2"/>
  <c r="BG143" i="2"/>
  <c r="BK7" i="2"/>
  <c r="BK138" i="2"/>
  <c r="BJ138" i="2"/>
  <c r="BF143" i="2"/>
  <c r="BJ143" i="2" s="1"/>
  <c r="FG12" i="3"/>
  <c r="FG13" i="3"/>
  <c r="FG32" i="3"/>
  <c r="FG339" i="3"/>
  <c r="FG340" i="3"/>
  <c r="FG342" i="3"/>
  <c r="FG344" i="3"/>
  <c r="FG345" i="3"/>
  <c r="FG347" i="3"/>
  <c r="FG352" i="3"/>
  <c r="FG137" i="3"/>
  <c r="BZ249" i="3"/>
  <c r="BZ292" i="3"/>
  <c r="BZ173" i="3"/>
  <c r="BZ328" i="3"/>
  <c r="AJ81" i="3"/>
  <c r="BL137" i="3"/>
  <c r="BZ126" i="3"/>
  <c r="BZ229" i="3"/>
  <c r="BZ359" i="3"/>
  <c r="BL133" i="3"/>
  <c r="BL139" i="3"/>
  <c r="BL148" i="3"/>
  <c r="BZ32" i="3"/>
  <c r="BZ46" i="3"/>
  <c r="BZ128" i="3"/>
  <c r="BZ140" i="3"/>
  <c r="BL128" i="3"/>
  <c r="BL134" i="3"/>
  <c r="BL140" i="3"/>
  <c r="BL149" i="3"/>
  <c r="BZ38" i="3"/>
  <c r="BZ125" i="3"/>
  <c r="BZ129" i="3"/>
  <c r="BZ144" i="3"/>
  <c r="BZ174" i="3"/>
  <c r="BZ234" i="3"/>
  <c r="BZ254" i="3"/>
  <c r="BZ301" i="3"/>
  <c r="BZ339" i="3"/>
  <c r="BZ361" i="3"/>
  <c r="BL130" i="3"/>
  <c r="BL141" i="3"/>
  <c r="BL150" i="3"/>
  <c r="BZ44" i="3"/>
  <c r="BZ131" i="3"/>
  <c r="BZ162" i="3"/>
  <c r="BZ175" i="3"/>
  <c r="BZ239" i="3"/>
  <c r="BZ274" i="3"/>
  <c r="BZ323" i="3"/>
  <c r="BZ348" i="3"/>
  <c r="BZ362" i="3"/>
  <c r="BL132" i="3"/>
  <c r="BL138" i="3"/>
  <c r="BL142" i="3"/>
  <c r="BZ23" i="3"/>
  <c r="BZ45" i="3"/>
  <c r="BZ127" i="3"/>
  <c r="BZ136" i="3"/>
  <c r="BZ168" i="3"/>
  <c r="BZ222" i="3"/>
  <c r="BZ244" i="3"/>
  <c r="BZ287" i="3"/>
  <c r="BZ324" i="3"/>
  <c r="BZ352" i="3"/>
  <c r="BZ363" i="3"/>
  <c r="AJ80" i="3"/>
  <c r="AJ76" i="3"/>
  <c r="AJ72" i="3"/>
  <c r="AJ93" i="3"/>
  <c r="AJ229" i="3"/>
  <c r="AJ249" i="3"/>
  <c r="AJ317" i="3"/>
  <c r="AJ79" i="3"/>
  <c r="AJ75" i="3"/>
  <c r="AJ71" i="3"/>
  <c r="AJ98" i="3"/>
  <c r="AJ234" i="3"/>
  <c r="AJ254" i="3"/>
  <c r="AJ323" i="3"/>
  <c r="AJ68" i="3"/>
  <c r="AJ78" i="3"/>
  <c r="AJ74" i="3"/>
  <c r="AJ70" i="3"/>
  <c r="AJ103" i="3"/>
  <c r="AJ239" i="3"/>
  <c r="AJ301" i="3"/>
  <c r="AJ324" i="3"/>
  <c r="AJ77" i="3"/>
  <c r="AJ73" i="3"/>
  <c r="AJ69" i="3"/>
  <c r="AJ108" i="3"/>
  <c r="AJ244" i="3"/>
  <c r="AJ302" i="3"/>
  <c r="AJ329" i="3"/>
  <c r="BK143" i="2" l="1"/>
  <c r="JC81" i="3"/>
  <c r="JC12" i="3"/>
  <c r="JC175" i="3"/>
  <c r="JC151" i="3"/>
  <c r="JC149" i="3"/>
  <c r="JC45" i="3"/>
  <c r="JC348" i="3"/>
  <c r="JC152" i="3"/>
  <c r="JC150" i="3"/>
  <c r="JC23" i="3"/>
  <c r="JC46" i="3"/>
  <c r="E28" i="9" l="1"/>
  <c r="G28" i="9" s="1"/>
  <c r="D28" i="9"/>
  <c r="F28" i="9" s="1"/>
  <c r="G27" i="9"/>
  <c r="F27" i="9"/>
  <c r="G26" i="9"/>
  <c r="F26" i="9"/>
  <c r="G25" i="9"/>
  <c r="F25" i="9"/>
  <c r="G24" i="9"/>
  <c r="F24" i="9"/>
  <c r="G23" i="9"/>
  <c r="F23" i="9"/>
  <c r="G22" i="9"/>
  <c r="F22" i="9"/>
  <c r="G21" i="9"/>
  <c r="F21" i="9"/>
  <c r="G20" i="9"/>
  <c r="F20" i="9"/>
  <c r="G19" i="9"/>
  <c r="F19" i="9"/>
  <c r="G18" i="9"/>
  <c r="F18" i="9"/>
  <c r="G17" i="9"/>
  <c r="F17" i="9"/>
  <c r="G16" i="9"/>
  <c r="F16" i="9"/>
  <c r="G15" i="9"/>
  <c r="F15" i="9"/>
  <c r="G14" i="9"/>
  <c r="F14" i="9"/>
  <c r="G13" i="9"/>
  <c r="F13" i="9"/>
  <c r="G12" i="9"/>
  <c r="F12" i="9"/>
  <c r="IM372" i="3"/>
  <c r="IL372" i="3"/>
  <c r="IL371" i="3"/>
  <c r="IM358" i="3"/>
  <c r="IL358" i="3"/>
  <c r="IL357" i="3"/>
  <c r="IM351" i="3"/>
  <c r="IL351" i="3"/>
  <c r="IM337" i="3"/>
  <c r="IL337" i="3"/>
  <c r="IL336" i="3"/>
  <c r="IM332" i="3"/>
  <c r="IL332" i="3"/>
  <c r="IM327" i="3"/>
  <c r="IL327" i="3"/>
  <c r="IM322" i="3"/>
  <c r="IL322" i="3"/>
  <c r="IM316" i="3"/>
  <c r="IL316" i="3"/>
  <c r="IM309" i="3"/>
  <c r="IL309" i="3"/>
  <c r="IM298" i="3"/>
  <c r="IL298" i="3"/>
  <c r="IL297" i="3"/>
  <c r="IM291" i="3"/>
  <c r="IL291" i="3"/>
  <c r="IM286" i="3"/>
  <c r="IL286" i="3"/>
  <c r="IL285" i="3"/>
  <c r="IM278" i="3"/>
  <c r="IL278" i="3"/>
  <c r="IM273" i="3"/>
  <c r="IL273" i="3"/>
  <c r="IM268" i="3"/>
  <c r="IL268" i="3"/>
  <c r="IM263" i="3"/>
  <c r="IL263" i="3"/>
  <c r="IM258" i="3"/>
  <c r="IL258" i="3"/>
  <c r="IM253" i="3"/>
  <c r="IL253" i="3"/>
  <c r="IM248" i="3"/>
  <c r="IL248" i="3"/>
  <c r="IM243" i="3"/>
  <c r="IL243" i="3"/>
  <c r="IM238" i="3"/>
  <c r="IL238" i="3"/>
  <c r="IM233" i="3"/>
  <c r="IL233" i="3"/>
  <c r="IM228" i="3"/>
  <c r="IL228" i="3"/>
  <c r="IL227" i="3"/>
  <c r="IM221" i="3"/>
  <c r="IL221" i="3"/>
  <c r="IL220" i="3"/>
  <c r="IM215" i="3"/>
  <c r="IL215" i="3"/>
  <c r="IM210" i="3"/>
  <c r="IL210" i="3"/>
  <c r="IM205" i="3"/>
  <c r="IL205" i="3"/>
  <c r="IL204" i="3"/>
  <c r="IM198" i="3"/>
  <c r="IL198" i="3"/>
  <c r="IM180" i="3"/>
  <c r="IL180" i="3"/>
  <c r="IL179" i="3"/>
  <c r="IM172" i="3"/>
  <c r="IL172" i="3"/>
  <c r="IM167" i="3"/>
  <c r="IL167" i="3"/>
  <c r="IL166" i="3"/>
  <c r="IM161" i="3"/>
  <c r="IL161" i="3"/>
  <c r="IM124" i="3"/>
  <c r="IL124" i="3"/>
  <c r="IL123" i="3"/>
  <c r="IM118" i="3"/>
  <c r="IL118" i="3"/>
  <c r="IM113" i="3"/>
  <c r="IL113" i="3"/>
  <c r="IL112" i="3"/>
  <c r="IM107" i="3"/>
  <c r="IL107" i="3"/>
  <c r="IM102" i="3"/>
  <c r="IL102" i="3"/>
  <c r="IM97" i="3"/>
  <c r="IL97" i="3"/>
  <c r="IM92" i="3"/>
  <c r="IL92" i="3"/>
  <c r="IM87" i="3"/>
  <c r="IL87" i="3"/>
  <c r="IM67" i="3"/>
  <c r="IL67" i="3"/>
  <c r="IL66" i="3"/>
  <c r="IM58" i="3"/>
  <c r="IL58" i="3"/>
  <c r="IL57" i="3"/>
  <c r="IM52" i="3"/>
  <c r="IL52" i="3"/>
  <c r="IL51" i="3"/>
  <c r="IM43" i="3"/>
  <c r="IL43" i="3"/>
  <c r="IL42" i="3"/>
  <c r="IM37" i="3"/>
  <c r="IL37" i="3"/>
  <c r="IL36" i="3"/>
  <c r="IM31" i="3"/>
  <c r="IL31" i="3"/>
  <c r="IM27" i="3"/>
  <c r="IL27" i="3"/>
  <c r="IL26" i="3"/>
  <c r="IM22" i="3"/>
  <c r="IL22" i="3"/>
  <c r="IL10" i="3"/>
  <c r="HX372" i="3"/>
  <c r="HX371" i="3"/>
  <c r="HX358" i="3"/>
  <c r="HX357" i="3"/>
  <c r="HX351" i="3"/>
  <c r="HX337" i="3"/>
  <c r="HX336" i="3"/>
  <c r="HY332" i="3"/>
  <c r="HX332" i="3"/>
  <c r="HX327" i="3"/>
  <c r="HX322" i="3"/>
  <c r="HX316" i="3"/>
  <c r="HX309" i="3"/>
  <c r="HX298" i="3"/>
  <c r="HX297" i="3"/>
  <c r="HX291" i="3"/>
  <c r="HX286" i="3"/>
  <c r="HX285" i="3"/>
  <c r="HY278" i="3"/>
  <c r="HX278" i="3"/>
  <c r="HX273" i="3"/>
  <c r="HX268" i="3"/>
  <c r="HX263" i="3"/>
  <c r="HX258" i="3"/>
  <c r="HX253" i="3"/>
  <c r="HX248" i="3"/>
  <c r="HX243" i="3"/>
  <c r="HX238" i="3"/>
  <c r="HX233" i="3"/>
  <c r="HX228" i="3"/>
  <c r="HX227" i="3"/>
  <c r="HX221" i="3"/>
  <c r="HX220" i="3"/>
  <c r="HX215" i="3"/>
  <c r="HX210" i="3"/>
  <c r="HX205" i="3"/>
  <c r="HX204" i="3"/>
  <c r="HX198" i="3"/>
  <c r="HX180" i="3"/>
  <c r="HX179" i="3"/>
  <c r="HX172" i="3"/>
  <c r="HX167" i="3"/>
  <c r="HX166" i="3"/>
  <c r="HX161" i="3"/>
  <c r="HX124" i="3"/>
  <c r="HX123" i="3"/>
  <c r="HX118" i="3"/>
  <c r="HX113" i="3"/>
  <c r="HX112" i="3"/>
  <c r="HX107" i="3"/>
  <c r="HX102" i="3"/>
  <c r="HX97" i="3"/>
  <c r="HX92" i="3"/>
  <c r="HX87" i="3"/>
  <c r="HX67" i="3"/>
  <c r="HX66" i="3"/>
  <c r="HX58" i="3"/>
  <c r="HX57" i="3"/>
  <c r="HX52" i="3"/>
  <c r="HX51" i="3"/>
  <c r="HX43" i="3"/>
  <c r="HX42" i="3"/>
  <c r="HX37" i="3"/>
  <c r="HX36" i="3"/>
  <c r="HX31" i="3"/>
  <c r="HX27" i="3"/>
  <c r="HX26" i="3"/>
  <c r="HX22" i="3"/>
  <c r="HX10" i="3"/>
  <c r="HJ372" i="3"/>
  <c r="HJ371" i="3"/>
  <c r="HJ358" i="3"/>
  <c r="HJ357" i="3"/>
  <c r="HJ351" i="3"/>
  <c r="HJ337" i="3"/>
  <c r="HJ336" i="3"/>
  <c r="HK332" i="3"/>
  <c r="HJ332" i="3"/>
  <c r="HJ327" i="3"/>
  <c r="HJ322" i="3"/>
  <c r="HJ316" i="3"/>
  <c r="HJ309" i="3"/>
  <c r="HJ298" i="3"/>
  <c r="HJ297" i="3"/>
  <c r="HJ291" i="3"/>
  <c r="HJ286" i="3"/>
  <c r="HJ285" i="3"/>
  <c r="HK278" i="3"/>
  <c r="HJ278" i="3"/>
  <c r="HJ273" i="3"/>
  <c r="HJ268" i="3"/>
  <c r="HJ263" i="3"/>
  <c r="HJ258" i="3"/>
  <c r="HJ253" i="3"/>
  <c r="HJ248" i="3"/>
  <c r="HJ243" i="3"/>
  <c r="HJ238" i="3"/>
  <c r="HJ233" i="3"/>
  <c r="HJ228" i="3"/>
  <c r="HJ227" i="3"/>
  <c r="HJ221" i="3"/>
  <c r="HJ220" i="3"/>
  <c r="HJ215" i="3"/>
  <c r="HJ210" i="3"/>
  <c r="HJ205" i="3"/>
  <c r="HJ204" i="3"/>
  <c r="HJ198" i="3"/>
  <c r="HJ180" i="3"/>
  <c r="HJ179" i="3"/>
  <c r="HJ172" i="3"/>
  <c r="HJ167" i="3"/>
  <c r="HJ166" i="3"/>
  <c r="HJ161" i="3"/>
  <c r="HJ124" i="3"/>
  <c r="HJ123" i="3"/>
  <c r="HJ118" i="3"/>
  <c r="HJ113" i="3"/>
  <c r="HJ112" i="3"/>
  <c r="HJ107" i="3"/>
  <c r="HJ102" i="3"/>
  <c r="HJ97" i="3"/>
  <c r="HJ92" i="3"/>
  <c r="HJ87" i="3"/>
  <c r="HJ67" i="3"/>
  <c r="HJ66" i="3"/>
  <c r="HJ58" i="3"/>
  <c r="HJ57" i="3"/>
  <c r="HJ52" i="3"/>
  <c r="HJ51" i="3"/>
  <c r="HJ43" i="3"/>
  <c r="HJ42" i="3"/>
  <c r="HJ37" i="3"/>
  <c r="HJ36" i="3"/>
  <c r="HJ31" i="3"/>
  <c r="HJ27" i="3"/>
  <c r="HJ26" i="3"/>
  <c r="HJ22" i="3"/>
  <c r="HJ10" i="3"/>
  <c r="GV372" i="3"/>
  <c r="GV371" i="3"/>
  <c r="GV358" i="3"/>
  <c r="GV357" i="3"/>
  <c r="GV351" i="3"/>
  <c r="GV337" i="3"/>
  <c r="GV336" i="3"/>
  <c r="GV332" i="3"/>
  <c r="GV327" i="3"/>
  <c r="GV322" i="3"/>
  <c r="GV316" i="3"/>
  <c r="GV309" i="3"/>
  <c r="GV298" i="3"/>
  <c r="GV297" i="3"/>
  <c r="GV291" i="3"/>
  <c r="GV286" i="3"/>
  <c r="GV285" i="3"/>
  <c r="GV278" i="3"/>
  <c r="GV273" i="3"/>
  <c r="GV268" i="3"/>
  <c r="GV263" i="3"/>
  <c r="GV258" i="3"/>
  <c r="GV253" i="3"/>
  <c r="GV248" i="3"/>
  <c r="GV243" i="3"/>
  <c r="GV238" i="3"/>
  <c r="GV233" i="3"/>
  <c r="GV228" i="3"/>
  <c r="GV227" i="3"/>
  <c r="GV221" i="3"/>
  <c r="GV220" i="3"/>
  <c r="GV215" i="3"/>
  <c r="GV210" i="3"/>
  <c r="GV205" i="3"/>
  <c r="GV204" i="3"/>
  <c r="GV198" i="3"/>
  <c r="GV180" i="3"/>
  <c r="GV179" i="3"/>
  <c r="GV172" i="3"/>
  <c r="GV167" i="3"/>
  <c r="GV166" i="3"/>
  <c r="GV161" i="3"/>
  <c r="GV124" i="3"/>
  <c r="GV123" i="3"/>
  <c r="GV118" i="3"/>
  <c r="GV113" i="3"/>
  <c r="GV112" i="3"/>
  <c r="GV107" i="3"/>
  <c r="GV102" i="3"/>
  <c r="GV97" i="3"/>
  <c r="GV92" i="3"/>
  <c r="GV87" i="3"/>
  <c r="GV67" i="3"/>
  <c r="GV66" i="3"/>
  <c r="GV58" i="3"/>
  <c r="GV57" i="3"/>
  <c r="GV52" i="3"/>
  <c r="GV51" i="3"/>
  <c r="GV43" i="3"/>
  <c r="GV42" i="3"/>
  <c r="GV37" i="3"/>
  <c r="GV36" i="3"/>
  <c r="GV31" i="3"/>
  <c r="GV27" i="3"/>
  <c r="GV26" i="3"/>
  <c r="GV22" i="3"/>
  <c r="GV10" i="3"/>
  <c r="GH372" i="3"/>
  <c r="GH371" i="3"/>
  <c r="GH358" i="3"/>
  <c r="GH357" i="3"/>
  <c r="GH351" i="3"/>
  <c r="GH337" i="3"/>
  <c r="GH336" i="3"/>
  <c r="GI332" i="3"/>
  <c r="GH332" i="3"/>
  <c r="GH327" i="3"/>
  <c r="GH322" i="3"/>
  <c r="GH316" i="3"/>
  <c r="GH309" i="3"/>
  <c r="GH298" i="3"/>
  <c r="GH297" i="3"/>
  <c r="GH291" i="3"/>
  <c r="GH286" i="3"/>
  <c r="GH285" i="3"/>
  <c r="GI278" i="3"/>
  <c r="GH278" i="3"/>
  <c r="GH273" i="3"/>
  <c r="GH268" i="3"/>
  <c r="GH263" i="3"/>
  <c r="GH258" i="3"/>
  <c r="GH253" i="3"/>
  <c r="GH248" i="3"/>
  <c r="GH243" i="3"/>
  <c r="GH238" i="3"/>
  <c r="GH233" i="3"/>
  <c r="GH228" i="3"/>
  <c r="GH227" i="3"/>
  <c r="GH221" i="3"/>
  <c r="GH220" i="3"/>
  <c r="GH215" i="3"/>
  <c r="GH210" i="3"/>
  <c r="GH205" i="3"/>
  <c r="GH204" i="3"/>
  <c r="GH198" i="3"/>
  <c r="GH180" i="3"/>
  <c r="GH179" i="3"/>
  <c r="GH172" i="3"/>
  <c r="GH167" i="3"/>
  <c r="GH166" i="3"/>
  <c r="GH161" i="3"/>
  <c r="GH124" i="3"/>
  <c r="GH123" i="3"/>
  <c r="GH118" i="3"/>
  <c r="GH113" i="3"/>
  <c r="GH112" i="3"/>
  <c r="GH107" i="3"/>
  <c r="GH102" i="3"/>
  <c r="GH97" i="3"/>
  <c r="GH92" i="3"/>
  <c r="GH87" i="3"/>
  <c r="GH67" i="3"/>
  <c r="GH66" i="3"/>
  <c r="GH58" i="3"/>
  <c r="GH57" i="3"/>
  <c r="GH52" i="3"/>
  <c r="GH51" i="3"/>
  <c r="GH43" i="3"/>
  <c r="GH42" i="3"/>
  <c r="GH37" i="3"/>
  <c r="GH36" i="3"/>
  <c r="GH31" i="3"/>
  <c r="GH27" i="3"/>
  <c r="GH26" i="3"/>
  <c r="GH22" i="3"/>
  <c r="GH10" i="3"/>
  <c r="FT372" i="3"/>
  <c r="FT371" i="3"/>
  <c r="FT358" i="3"/>
  <c r="FT357" i="3"/>
  <c r="FT351" i="3"/>
  <c r="FT337" i="3"/>
  <c r="FT336" i="3"/>
  <c r="FT332" i="3"/>
  <c r="FT327" i="3"/>
  <c r="FT322" i="3"/>
  <c r="FT316" i="3"/>
  <c r="FT309" i="3"/>
  <c r="FT298" i="3"/>
  <c r="FT297" i="3"/>
  <c r="FT286" i="3"/>
  <c r="FT285" i="3"/>
  <c r="FT278" i="3"/>
  <c r="FT273" i="3"/>
  <c r="FT268" i="3"/>
  <c r="FT263" i="3"/>
  <c r="FT258" i="3"/>
  <c r="FT253" i="3"/>
  <c r="FT248" i="3"/>
  <c r="FT243" i="3"/>
  <c r="FT238" i="3"/>
  <c r="FT233" i="3"/>
  <c r="FT228" i="3"/>
  <c r="FT227" i="3"/>
  <c r="FT221" i="3"/>
  <c r="FT220" i="3"/>
  <c r="FT215" i="3"/>
  <c r="FT210" i="3"/>
  <c r="FT205" i="3"/>
  <c r="FT204" i="3"/>
  <c r="FT198" i="3"/>
  <c r="FT180" i="3"/>
  <c r="FT179" i="3"/>
  <c r="FT172" i="3"/>
  <c r="FT167" i="3"/>
  <c r="FT166" i="3"/>
  <c r="FT161" i="3"/>
  <c r="FT124" i="3"/>
  <c r="FT123" i="3"/>
  <c r="FT118" i="3"/>
  <c r="FT113" i="3"/>
  <c r="FT112" i="3"/>
  <c r="FT107" i="3"/>
  <c r="FT102" i="3"/>
  <c r="FT97" i="3"/>
  <c r="FT92" i="3"/>
  <c r="FT87" i="3"/>
  <c r="FT67" i="3"/>
  <c r="FT66" i="3"/>
  <c r="FT58" i="3"/>
  <c r="FT57" i="3"/>
  <c r="FT52" i="3"/>
  <c r="FT51" i="3"/>
  <c r="FT43" i="3"/>
  <c r="FT42" i="3"/>
  <c r="FT37" i="3"/>
  <c r="FT36" i="3"/>
  <c r="FT31" i="3"/>
  <c r="FT27" i="3"/>
  <c r="FT26" i="3"/>
  <c r="FT22" i="3"/>
  <c r="FT10" i="3"/>
  <c r="FF372" i="3"/>
  <c r="FF371" i="3"/>
  <c r="FF358" i="3"/>
  <c r="FF357" i="3"/>
  <c r="FF351" i="3"/>
  <c r="FF337" i="3"/>
  <c r="FF336" i="3"/>
  <c r="FF332" i="3"/>
  <c r="FF327" i="3"/>
  <c r="FF322" i="3"/>
  <c r="FF316" i="3"/>
  <c r="FF309" i="3"/>
  <c r="FF298" i="3"/>
  <c r="FF297" i="3"/>
  <c r="FF291" i="3"/>
  <c r="FF286" i="3"/>
  <c r="FF285" i="3"/>
  <c r="FF278" i="3"/>
  <c r="FF273" i="3"/>
  <c r="FF268" i="3"/>
  <c r="FF263" i="3"/>
  <c r="FF258" i="3"/>
  <c r="FF253" i="3"/>
  <c r="FF248" i="3"/>
  <c r="FF243" i="3"/>
  <c r="FF238" i="3"/>
  <c r="FF233" i="3"/>
  <c r="FF228" i="3"/>
  <c r="FF227" i="3"/>
  <c r="FF221" i="3"/>
  <c r="FF220" i="3"/>
  <c r="FF215" i="3"/>
  <c r="FF210" i="3"/>
  <c r="FF205" i="3"/>
  <c r="FF204" i="3"/>
  <c r="FF198" i="3"/>
  <c r="FF180" i="3"/>
  <c r="FF179" i="3"/>
  <c r="FF172" i="3"/>
  <c r="FF167" i="3"/>
  <c r="FF166" i="3"/>
  <c r="FF161" i="3"/>
  <c r="FF124" i="3"/>
  <c r="FF123" i="3"/>
  <c r="FF118" i="3"/>
  <c r="FF113" i="3"/>
  <c r="FF112" i="3"/>
  <c r="FF107" i="3"/>
  <c r="FF102" i="3"/>
  <c r="FF97" i="3"/>
  <c r="FF92" i="3"/>
  <c r="FF87" i="3"/>
  <c r="FF67" i="3"/>
  <c r="FF66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R372" i="3"/>
  <c r="ER371" i="3"/>
  <c r="ER358" i="3"/>
  <c r="ER357" i="3"/>
  <c r="ER351" i="3"/>
  <c r="ER337" i="3"/>
  <c r="ER336" i="3"/>
  <c r="ER332" i="3"/>
  <c r="ER327" i="3"/>
  <c r="ER322" i="3"/>
  <c r="ER316" i="3"/>
  <c r="ER309" i="3"/>
  <c r="ER298" i="3"/>
  <c r="ER297" i="3"/>
  <c r="ER291" i="3"/>
  <c r="ER286" i="3"/>
  <c r="ER285" i="3"/>
  <c r="ER278" i="3"/>
  <c r="ER273" i="3"/>
  <c r="ER268" i="3"/>
  <c r="ER263" i="3"/>
  <c r="ER258" i="3"/>
  <c r="ER253" i="3"/>
  <c r="ER248" i="3"/>
  <c r="ER243" i="3"/>
  <c r="ER238" i="3"/>
  <c r="ER233" i="3"/>
  <c r="ER228" i="3"/>
  <c r="ER227" i="3"/>
  <c r="ER221" i="3"/>
  <c r="ER220" i="3"/>
  <c r="ER215" i="3"/>
  <c r="ER210" i="3"/>
  <c r="ER205" i="3"/>
  <c r="ER204" i="3"/>
  <c r="ER198" i="3"/>
  <c r="ER180" i="3"/>
  <c r="ER179" i="3"/>
  <c r="ER172" i="3"/>
  <c r="ER167" i="3"/>
  <c r="ER166" i="3"/>
  <c r="ER161" i="3"/>
  <c r="ER124" i="3"/>
  <c r="ER123" i="3"/>
  <c r="ER118" i="3"/>
  <c r="ER113" i="3"/>
  <c r="ER112" i="3"/>
  <c r="ER107" i="3"/>
  <c r="ER102" i="3"/>
  <c r="ER97" i="3"/>
  <c r="ER92" i="3"/>
  <c r="ER87" i="3"/>
  <c r="ER67" i="3"/>
  <c r="ER66" i="3"/>
  <c r="ER58" i="3"/>
  <c r="ER57" i="3"/>
  <c r="ER52" i="3"/>
  <c r="ER51" i="3"/>
  <c r="ER43" i="3"/>
  <c r="ER42" i="3"/>
  <c r="ER37" i="3"/>
  <c r="ER36" i="3"/>
  <c r="ER31" i="3"/>
  <c r="ER27" i="3"/>
  <c r="ER26" i="3"/>
  <c r="ER22" i="3"/>
  <c r="ER10" i="3"/>
  <c r="ED372" i="3"/>
  <c r="ED371" i="3"/>
  <c r="ED358" i="3"/>
  <c r="ED357" i="3"/>
  <c r="ED351" i="3"/>
  <c r="ED337" i="3"/>
  <c r="ED336" i="3"/>
  <c r="ED332" i="3"/>
  <c r="ED327" i="3"/>
  <c r="ED322" i="3"/>
  <c r="ED316" i="3"/>
  <c r="ED309" i="3"/>
  <c r="ED298" i="3"/>
  <c r="ED297" i="3"/>
  <c r="ED291" i="3"/>
  <c r="ED286" i="3"/>
  <c r="ED285" i="3"/>
  <c r="ED278" i="3"/>
  <c r="ED273" i="3"/>
  <c r="ED268" i="3"/>
  <c r="ED263" i="3"/>
  <c r="ED258" i="3"/>
  <c r="ED253" i="3"/>
  <c r="ED248" i="3"/>
  <c r="ED243" i="3"/>
  <c r="ED238" i="3"/>
  <c r="ED233" i="3"/>
  <c r="ED228" i="3"/>
  <c r="ED227" i="3"/>
  <c r="ED221" i="3"/>
  <c r="ED220" i="3"/>
  <c r="ED215" i="3"/>
  <c r="ED210" i="3"/>
  <c r="ED205" i="3"/>
  <c r="ED204" i="3"/>
  <c r="ED198" i="3"/>
  <c r="ED180" i="3"/>
  <c r="ED179" i="3"/>
  <c r="ED172" i="3"/>
  <c r="ED167" i="3"/>
  <c r="ED166" i="3"/>
  <c r="ED161" i="3"/>
  <c r="ED124" i="3"/>
  <c r="ED123" i="3"/>
  <c r="ED118" i="3"/>
  <c r="ED113" i="3"/>
  <c r="ED112" i="3"/>
  <c r="ED107" i="3"/>
  <c r="ED102" i="3"/>
  <c r="ED97" i="3"/>
  <c r="ED92" i="3"/>
  <c r="ED87" i="3"/>
  <c r="ED67" i="3"/>
  <c r="ED66" i="3"/>
  <c r="ED58" i="3"/>
  <c r="ED57" i="3"/>
  <c r="ED52" i="3"/>
  <c r="ED51" i="3"/>
  <c r="ED43" i="3"/>
  <c r="ED42" i="3"/>
  <c r="ED37" i="3"/>
  <c r="ED36" i="3"/>
  <c r="ED31" i="3"/>
  <c r="ED27" i="3"/>
  <c r="ED26" i="3"/>
  <c r="ED22" i="3"/>
  <c r="ED10" i="3"/>
  <c r="DP372" i="3"/>
  <c r="DP371" i="3"/>
  <c r="DP358" i="3"/>
  <c r="DP357" i="3"/>
  <c r="DP351" i="3"/>
  <c r="DP337" i="3"/>
  <c r="DP336" i="3"/>
  <c r="DP332" i="3"/>
  <c r="DP327" i="3"/>
  <c r="DP322" i="3"/>
  <c r="DP316" i="3"/>
  <c r="DP309" i="3"/>
  <c r="DP298" i="3"/>
  <c r="DP297" i="3"/>
  <c r="DP291" i="3"/>
  <c r="DP286" i="3"/>
  <c r="DP285" i="3"/>
  <c r="DP278" i="3"/>
  <c r="DP273" i="3"/>
  <c r="DP268" i="3"/>
  <c r="DP263" i="3"/>
  <c r="DP258" i="3"/>
  <c r="DP253" i="3"/>
  <c r="DP248" i="3"/>
  <c r="DP243" i="3"/>
  <c r="DP238" i="3"/>
  <c r="DP233" i="3"/>
  <c r="DP228" i="3"/>
  <c r="DP227" i="3"/>
  <c r="DP221" i="3"/>
  <c r="DP220" i="3"/>
  <c r="DP215" i="3"/>
  <c r="DP210" i="3"/>
  <c r="DP205" i="3"/>
  <c r="DP204" i="3"/>
  <c r="DP198" i="3"/>
  <c r="DP180" i="3"/>
  <c r="DP179" i="3"/>
  <c r="DP172" i="3"/>
  <c r="DP167" i="3"/>
  <c r="DP166" i="3"/>
  <c r="DP161" i="3"/>
  <c r="DP124" i="3"/>
  <c r="DP123" i="3"/>
  <c r="DP118" i="3"/>
  <c r="DP113" i="3"/>
  <c r="DP112" i="3"/>
  <c r="DP107" i="3"/>
  <c r="DP102" i="3"/>
  <c r="DP97" i="3"/>
  <c r="DP92" i="3"/>
  <c r="DP87" i="3"/>
  <c r="DP67" i="3"/>
  <c r="DP66" i="3"/>
  <c r="DP58" i="3"/>
  <c r="DP57" i="3"/>
  <c r="DP52" i="3"/>
  <c r="DP51" i="3"/>
  <c r="DP43" i="3"/>
  <c r="DP42" i="3"/>
  <c r="DP37" i="3"/>
  <c r="DP36" i="3"/>
  <c r="DP31" i="3"/>
  <c r="DP27" i="3"/>
  <c r="DP26" i="3"/>
  <c r="DP22" i="3"/>
  <c r="DP10" i="3"/>
  <c r="DB372" i="3"/>
  <c r="DB371" i="3"/>
  <c r="DB358" i="3"/>
  <c r="DB357" i="3"/>
  <c r="DB351" i="3"/>
  <c r="DB337" i="3"/>
  <c r="DB336" i="3"/>
  <c r="DB332" i="3"/>
  <c r="DB327" i="3"/>
  <c r="DB322" i="3"/>
  <c r="DB316" i="3"/>
  <c r="DB309" i="3"/>
  <c r="DB298" i="3"/>
  <c r="DB297" i="3"/>
  <c r="DB291" i="3"/>
  <c r="DB286" i="3"/>
  <c r="DB285" i="3"/>
  <c r="DB278" i="3"/>
  <c r="DB273" i="3"/>
  <c r="DB268" i="3"/>
  <c r="DB263" i="3"/>
  <c r="DB258" i="3"/>
  <c r="DB253" i="3"/>
  <c r="DB248" i="3"/>
  <c r="DB243" i="3"/>
  <c r="DB238" i="3"/>
  <c r="DB233" i="3"/>
  <c r="DB228" i="3"/>
  <c r="DB227" i="3"/>
  <c r="DB221" i="3"/>
  <c r="DB220" i="3"/>
  <c r="DB215" i="3"/>
  <c r="DB210" i="3"/>
  <c r="DB205" i="3"/>
  <c r="DB204" i="3"/>
  <c r="DB198" i="3"/>
  <c r="DB180" i="3"/>
  <c r="DB179" i="3"/>
  <c r="DB172" i="3"/>
  <c r="DB167" i="3"/>
  <c r="DB166" i="3"/>
  <c r="DB161" i="3"/>
  <c r="DB124" i="3"/>
  <c r="DB123" i="3"/>
  <c r="DB118" i="3"/>
  <c r="DB113" i="3"/>
  <c r="DB112" i="3"/>
  <c r="DB107" i="3"/>
  <c r="DB102" i="3"/>
  <c r="DB97" i="3"/>
  <c r="DB92" i="3"/>
  <c r="DB87" i="3"/>
  <c r="DB67" i="3"/>
  <c r="DB66" i="3"/>
  <c r="DB58" i="3"/>
  <c r="DB57" i="3"/>
  <c r="DB52" i="3"/>
  <c r="DB51" i="3"/>
  <c r="DB43" i="3"/>
  <c r="DB42" i="3"/>
  <c r="DB37" i="3"/>
  <c r="DB36" i="3"/>
  <c r="DB31" i="3"/>
  <c r="DB27" i="3"/>
  <c r="DB26" i="3"/>
  <c r="DB22" i="3"/>
  <c r="DB10" i="3"/>
  <c r="CM372" i="3"/>
  <c r="CM371" i="3"/>
  <c r="CM358" i="3"/>
  <c r="CM357" i="3"/>
  <c r="CM351" i="3"/>
  <c r="CM337" i="3"/>
  <c r="CM336" i="3"/>
  <c r="CM332" i="3"/>
  <c r="CM327" i="3"/>
  <c r="CM322" i="3"/>
  <c r="CM316" i="3"/>
  <c r="CM309" i="3"/>
  <c r="CM298" i="3"/>
  <c r="CM297" i="3"/>
  <c r="CM291" i="3"/>
  <c r="CM286" i="3"/>
  <c r="CM285" i="3"/>
  <c r="CM278" i="3"/>
  <c r="CM273" i="3"/>
  <c r="CM268" i="3"/>
  <c r="CM263" i="3"/>
  <c r="CM258" i="3"/>
  <c r="CM253" i="3"/>
  <c r="CM248" i="3"/>
  <c r="CM243" i="3"/>
  <c r="CM238" i="3"/>
  <c r="CM233" i="3"/>
  <c r="CM228" i="3"/>
  <c r="CM227" i="3"/>
  <c r="CM221" i="3"/>
  <c r="CM220" i="3"/>
  <c r="CM215" i="3"/>
  <c r="CM210" i="3"/>
  <c r="CM205" i="3"/>
  <c r="CM204" i="3"/>
  <c r="CM198" i="3"/>
  <c r="CM180" i="3"/>
  <c r="CM179" i="3"/>
  <c r="CM172" i="3"/>
  <c r="CM167" i="3"/>
  <c r="CM166" i="3"/>
  <c r="CM161" i="3"/>
  <c r="CM124" i="3"/>
  <c r="CM123" i="3"/>
  <c r="CM118" i="3"/>
  <c r="CM113" i="3"/>
  <c r="CM112" i="3"/>
  <c r="CM107" i="3"/>
  <c r="CM102" i="3"/>
  <c r="CM97" i="3"/>
  <c r="CM92" i="3"/>
  <c r="CM87" i="3"/>
  <c r="CM67" i="3"/>
  <c r="CM66" i="3"/>
  <c r="CM58" i="3"/>
  <c r="CM57" i="3"/>
  <c r="CM52" i="3"/>
  <c r="CM51" i="3"/>
  <c r="CM43" i="3"/>
  <c r="CM42" i="3"/>
  <c r="CM37" i="3"/>
  <c r="CM36" i="3"/>
  <c r="CM31" i="3"/>
  <c r="CM27" i="3"/>
  <c r="CM26" i="3"/>
  <c r="CM22" i="3"/>
  <c r="CM10" i="3"/>
  <c r="BY372" i="3"/>
  <c r="BY371" i="3"/>
  <c r="BY358" i="3"/>
  <c r="BY357" i="3"/>
  <c r="BY351" i="3"/>
  <c r="BY337" i="3"/>
  <c r="BY336" i="3"/>
  <c r="BY332" i="3"/>
  <c r="BY327" i="3"/>
  <c r="BY322" i="3"/>
  <c r="BY316" i="3"/>
  <c r="BY309" i="3"/>
  <c r="BY298" i="3"/>
  <c r="BY297" i="3"/>
  <c r="BY291" i="3"/>
  <c r="BY286" i="3"/>
  <c r="BY285" i="3"/>
  <c r="BY278" i="3"/>
  <c r="BY273" i="3"/>
  <c r="BY268" i="3"/>
  <c r="BY263" i="3"/>
  <c r="BY258" i="3"/>
  <c r="BY253" i="3"/>
  <c r="BY248" i="3"/>
  <c r="BY243" i="3"/>
  <c r="BY238" i="3"/>
  <c r="BY233" i="3"/>
  <c r="BY228" i="3"/>
  <c r="BY227" i="3"/>
  <c r="BY221" i="3"/>
  <c r="BY220" i="3"/>
  <c r="BY215" i="3"/>
  <c r="BY210" i="3"/>
  <c r="BY205" i="3"/>
  <c r="BY204" i="3"/>
  <c r="BY198" i="3"/>
  <c r="BY180" i="3"/>
  <c r="BY179" i="3"/>
  <c r="BY172" i="3"/>
  <c r="BY167" i="3"/>
  <c r="BY166" i="3"/>
  <c r="BY161" i="3"/>
  <c r="BY124" i="3"/>
  <c r="BY123" i="3"/>
  <c r="BY118" i="3"/>
  <c r="BY113" i="3"/>
  <c r="BY112" i="3"/>
  <c r="BY107" i="3"/>
  <c r="BY102" i="3"/>
  <c r="BY97" i="3"/>
  <c r="BY92" i="3"/>
  <c r="BY87" i="3"/>
  <c r="BY67" i="3"/>
  <c r="BY66" i="3"/>
  <c r="BY58" i="3"/>
  <c r="BY57" i="3"/>
  <c r="BY52" i="3"/>
  <c r="BY51" i="3"/>
  <c r="BY43" i="3"/>
  <c r="BY42" i="3"/>
  <c r="BY37" i="3"/>
  <c r="BY36" i="3"/>
  <c r="BY31" i="3"/>
  <c r="BY27" i="3"/>
  <c r="BY26" i="3"/>
  <c r="BY22" i="3"/>
  <c r="BY10" i="3"/>
  <c r="BK372" i="3"/>
  <c r="BK371" i="3"/>
  <c r="BK358" i="3"/>
  <c r="BK357" i="3"/>
  <c r="BK351" i="3"/>
  <c r="BK337" i="3"/>
  <c r="BK336" i="3"/>
  <c r="BK332" i="3"/>
  <c r="BK327" i="3"/>
  <c r="BK322" i="3"/>
  <c r="BK316" i="3"/>
  <c r="BK309" i="3"/>
  <c r="BK298" i="3"/>
  <c r="BK297" i="3"/>
  <c r="BK291" i="3"/>
  <c r="BK286" i="3"/>
  <c r="BK285" i="3"/>
  <c r="BK278" i="3"/>
  <c r="BK273" i="3"/>
  <c r="BK268" i="3"/>
  <c r="BK263" i="3"/>
  <c r="BK258" i="3"/>
  <c r="BK253" i="3"/>
  <c r="BK248" i="3"/>
  <c r="BK243" i="3"/>
  <c r="BK238" i="3"/>
  <c r="BK233" i="3"/>
  <c r="BK228" i="3"/>
  <c r="BK227" i="3"/>
  <c r="BK221" i="3"/>
  <c r="BK220" i="3"/>
  <c r="BK215" i="3"/>
  <c r="BK210" i="3"/>
  <c r="BK205" i="3"/>
  <c r="BK204" i="3"/>
  <c r="BK198" i="3"/>
  <c r="BK180" i="3"/>
  <c r="BK179" i="3"/>
  <c r="BK172" i="3"/>
  <c r="BK167" i="3"/>
  <c r="BK166" i="3"/>
  <c r="BK161" i="3"/>
  <c r="BK124" i="3"/>
  <c r="BK123" i="3"/>
  <c r="BK118" i="3"/>
  <c r="BK113" i="3"/>
  <c r="BK112" i="3"/>
  <c r="BK107" i="3"/>
  <c r="BK102" i="3"/>
  <c r="BK97" i="3"/>
  <c r="BK92" i="3"/>
  <c r="BK87" i="3"/>
  <c r="BK67" i="3"/>
  <c r="BK66" i="3"/>
  <c r="BK58" i="3"/>
  <c r="BK57" i="3"/>
  <c r="BK52" i="3"/>
  <c r="BK51" i="3"/>
  <c r="BK43" i="3"/>
  <c r="BK42" i="3"/>
  <c r="BK37" i="3"/>
  <c r="BK36" i="3"/>
  <c r="BK31" i="3"/>
  <c r="BK27" i="3"/>
  <c r="BK26" i="3"/>
  <c r="BK22" i="3"/>
  <c r="BK10" i="3"/>
  <c r="AW372" i="3"/>
  <c r="AW371" i="3"/>
  <c r="AW358" i="3"/>
  <c r="AW357" i="3"/>
  <c r="AW351" i="3"/>
  <c r="AW337" i="3"/>
  <c r="AW336" i="3"/>
  <c r="AW332" i="3"/>
  <c r="AW327" i="3"/>
  <c r="AW322" i="3"/>
  <c r="AW316" i="3"/>
  <c r="AW309" i="3"/>
  <c r="AW298" i="3"/>
  <c r="AW297" i="3"/>
  <c r="AW291" i="3"/>
  <c r="AW286" i="3"/>
  <c r="AW285" i="3"/>
  <c r="AW278" i="3"/>
  <c r="AW273" i="3"/>
  <c r="AW268" i="3"/>
  <c r="AW263" i="3"/>
  <c r="AW258" i="3"/>
  <c r="AW253" i="3"/>
  <c r="AW248" i="3"/>
  <c r="AW243" i="3"/>
  <c r="AW238" i="3"/>
  <c r="AW233" i="3"/>
  <c r="AW228" i="3"/>
  <c r="AW227" i="3"/>
  <c r="AW221" i="3"/>
  <c r="AW220" i="3"/>
  <c r="AW215" i="3"/>
  <c r="AW210" i="3"/>
  <c r="AW205" i="3"/>
  <c r="AW204" i="3"/>
  <c r="AW198" i="3"/>
  <c r="AW180" i="3"/>
  <c r="AW179" i="3"/>
  <c r="AW172" i="3"/>
  <c r="AW167" i="3"/>
  <c r="AW166" i="3"/>
  <c r="AW161" i="3"/>
  <c r="AW124" i="3"/>
  <c r="AW123" i="3"/>
  <c r="AW118" i="3"/>
  <c r="AW113" i="3"/>
  <c r="AW112" i="3"/>
  <c r="AW107" i="3"/>
  <c r="AW102" i="3"/>
  <c r="AW97" i="3"/>
  <c r="AW92" i="3"/>
  <c r="AW87" i="3"/>
  <c r="AW67" i="3"/>
  <c r="AW66" i="3"/>
  <c r="AW58" i="3"/>
  <c r="AW57" i="3"/>
  <c r="AW52" i="3"/>
  <c r="AW51" i="3"/>
  <c r="AW43" i="3"/>
  <c r="AW42" i="3"/>
  <c r="AW37" i="3"/>
  <c r="AW36" i="3"/>
  <c r="AW31" i="3"/>
  <c r="AW27" i="3"/>
  <c r="AW26" i="3"/>
  <c r="AW22" i="3"/>
  <c r="AW10" i="3"/>
  <c r="AI372" i="3"/>
  <c r="AI371" i="3"/>
  <c r="AI358" i="3"/>
  <c r="AI357" i="3"/>
  <c r="AI351" i="3"/>
  <c r="AI337" i="3"/>
  <c r="AI336" i="3"/>
  <c r="AI332" i="3"/>
  <c r="AI327" i="3"/>
  <c r="AI322" i="3"/>
  <c r="AI316" i="3"/>
  <c r="AI309" i="3"/>
  <c r="AI298" i="3"/>
  <c r="AI297" i="3"/>
  <c r="AI291" i="3"/>
  <c r="AI286" i="3"/>
  <c r="AI285" i="3"/>
  <c r="AI278" i="3"/>
  <c r="AI273" i="3"/>
  <c r="AI268" i="3"/>
  <c r="AI263" i="3"/>
  <c r="AI258" i="3"/>
  <c r="AI253" i="3"/>
  <c r="AI248" i="3"/>
  <c r="AI243" i="3"/>
  <c r="AI238" i="3"/>
  <c r="AI233" i="3"/>
  <c r="AI228" i="3"/>
  <c r="AI227" i="3"/>
  <c r="AI221" i="3"/>
  <c r="AI220" i="3"/>
  <c r="AI215" i="3"/>
  <c r="AI210" i="3"/>
  <c r="AI205" i="3"/>
  <c r="AI204" i="3"/>
  <c r="AI198" i="3"/>
  <c r="AI180" i="3"/>
  <c r="AI179" i="3"/>
  <c r="AI172" i="3"/>
  <c r="AI167" i="3"/>
  <c r="AI166" i="3"/>
  <c r="AI161" i="3"/>
  <c r="AI124" i="3"/>
  <c r="AI123" i="3"/>
  <c r="AI118" i="3"/>
  <c r="AI113" i="3"/>
  <c r="AI112" i="3"/>
  <c r="AI107" i="3"/>
  <c r="AI102" i="3"/>
  <c r="AI97" i="3"/>
  <c r="AI92" i="3"/>
  <c r="AI87" i="3"/>
  <c r="AI67" i="3"/>
  <c r="AI66" i="3"/>
  <c r="AI58" i="3"/>
  <c r="AI57" i="3"/>
  <c r="AI52" i="3"/>
  <c r="AI51" i="3"/>
  <c r="AI43" i="3"/>
  <c r="AI42" i="3"/>
  <c r="AI37" i="3"/>
  <c r="AI36" i="3"/>
  <c r="AI31" i="3"/>
  <c r="AI27" i="3"/>
  <c r="AI26" i="3"/>
  <c r="AI22" i="3"/>
  <c r="AI10" i="3"/>
  <c r="U372" i="3"/>
  <c r="U371" i="3"/>
  <c r="U358" i="3"/>
  <c r="U357" i="3"/>
  <c r="U351" i="3"/>
  <c r="U337" i="3"/>
  <c r="U336" i="3"/>
  <c r="U332" i="3"/>
  <c r="U327" i="3"/>
  <c r="U322" i="3"/>
  <c r="U316" i="3"/>
  <c r="U309" i="3"/>
  <c r="U298" i="3"/>
  <c r="U297" i="3"/>
  <c r="U291" i="3"/>
  <c r="U286" i="3"/>
  <c r="U285" i="3"/>
  <c r="U278" i="3"/>
  <c r="U273" i="3"/>
  <c r="U268" i="3"/>
  <c r="U263" i="3"/>
  <c r="U258" i="3"/>
  <c r="U253" i="3"/>
  <c r="U248" i="3"/>
  <c r="U243" i="3"/>
  <c r="U238" i="3"/>
  <c r="U233" i="3"/>
  <c r="U228" i="3"/>
  <c r="U227" i="3"/>
  <c r="U221" i="3"/>
  <c r="U220" i="3"/>
  <c r="U215" i="3"/>
  <c r="U210" i="3"/>
  <c r="U205" i="3"/>
  <c r="U204" i="3"/>
  <c r="U198" i="3"/>
  <c r="U180" i="3"/>
  <c r="U179" i="3"/>
  <c r="U172" i="3"/>
  <c r="U167" i="3"/>
  <c r="U166" i="3"/>
  <c r="U161" i="3"/>
  <c r="U124" i="3"/>
  <c r="U123" i="3"/>
  <c r="U118" i="3"/>
  <c r="U113" i="3"/>
  <c r="U112" i="3"/>
  <c r="U107" i="3"/>
  <c r="U102" i="3"/>
  <c r="U97" i="3"/>
  <c r="U92" i="3"/>
  <c r="U87" i="3"/>
  <c r="U67" i="3"/>
  <c r="U66" i="3"/>
  <c r="U58" i="3"/>
  <c r="U57" i="3"/>
  <c r="U52" i="3"/>
  <c r="U51" i="3"/>
  <c r="U43" i="3"/>
  <c r="U42" i="3"/>
  <c r="U37" i="3"/>
  <c r="U36" i="3"/>
  <c r="U31" i="3"/>
  <c r="U27" i="3"/>
  <c r="U26" i="3"/>
  <c r="U22" i="3"/>
  <c r="U10" i="3"/>
  <c r="IE11" i="3" l="1"/>
  <c r="ID11" i="3"/>
  <c r="IH11" i="3" s="1"/>
  <c r="HQ11" i="3"/>
  <c r="HU11" i="3" s="1"/>
  <c r="HP11" i="3"/>
  <c r="HT11" i="3" s="1"/>
  <c r="HC11" i="3"/>
  <c r="HG11" i="3" s="1"/>
  <c r="HB11" i="3"/>
  <c r="HF11" i="3" s="1"/>
  <c r="GQ11" i="3"/>
  <c r="GP11" i="3"/>
  <c r="GO11" i="3"/>
  <c r="GN11" i="3"/>
  <c r="FO11" i="3"/>
  <c r="FN11" i="3"/>
  <c r="FM11" i="3"/>
  <c r="FL11" i="3"/>
  <c r="FA11" i="3"/>
  <c r="EZ11" i="3"/>
  <c r="EY11" i="3"/>
  <c r="EX11" i="3"/>
  <c r="EK11" i="3"/>
  <c r="EO11" i="3" s="1"/>
  <c r="EJ11" i="3"/>
  <c r="EN11" i="3" s="1"/>
  <c r="DY11" i="3"/>
  <c r="DX11" i="3"/>
  <c r="DW11" i="3"/>
  <c r="DV11" i="3"/>
  <c r="DK11" i="3"/>
  <c r="DJ11" i="3"/>
  <c r="DI11" i="3"/>
  <c r="DH11" i="3"/>
  <c r="CW11" i="3"/>
  <c r="CV11" i="3"/>
  <c r="CU11" i="3"/>
  <c r="CT11" i="3"/>
  <c r="CH11" i="3"/>
  <c r="CG11" i="3"/>
  <c r="CF11" i="3"/>
  <c r="CE11" i="3"/>
  <c r="BT11" i="3"/>
  <c r="BS11" i="3"/>
  <c r="BR11" i="3"/>
  <c r="BQ11" i="3"/>
  <c r="BD11" i="3"/>
  <c r="BH11" i="3" s="1"/>
  <c r="BC11" i="3"/>
  <c r="BG11" i="3" s="1"/>
  <c r="AP11" i="3"/>
  <c r="AT11" i="3" s="1"/>
  <c r="AO11" i="3"/>
  <c r="AS11" i="3" s="1"/>
  <c r="AD11" i="3"/>
  <c r="AC11" i="3"/>
  <c r="AB11" i="3"/>
  <c r="AA11" i="3"/>
  <c r="P11" i="3"/>
  <c r="O11" i="3"/>
  <c r="N11" i="3"/>
  <c r="M11" i="3"/>
  <c r="IH10" i="3" l="1"/>
  <c r="IH9" i="3" s="1"/>
  <c r="II11" i="3"/>
  <c r="II10" i="3" s="1"/>
  <c r="II9" i="3" s="1"/>
  <c r="IE10" i="3"/>
  <c r="IE9" i="3" s="1"/>
  <c r="FU352" i="3"/>
  <c r="ER60" i="3"/>
  <c r="ER59" i="3"/>
  <c r="ER61" i="3"/>
  <c r="EE362" i="3"/>
  <c r="EE363" i="3"/>
  <c r="FG11" i="3"/>
  <c r="FU229" i="3"/>
  <c r="FU234" i="3"/>
  <c r="FU254" i="3"/>
  <c r="CO274" i="3"/>
  <c r="EE360" i="3"/>
  <c r="EE174" i="3"/>
  <c r="FU264" i="3"/>
  <c r="DQ199" i="3"/>
  <c r="DQ182" i="3"/>
  <c r="FU293" i="3"/>
  <c r="FU299" i="3"/>
  <c r="FU244" i="3"/>
  <c r="FU324" i="3"/>
  <c r="FU338" i="3"/>
  <c r="FU339" i="3"/>
  <c r="FU300" i="3"/>
  <c r="FU340" i="3"/>
  <c r="FU301" i="3"/>
  <c r="FU341" i="3"/>
  <c r="FU342" i="3"/>
  <c r="FU343" i="3"/>
  <c r="FU344" i="3"/>
  <c r="FU249" i="3"/>
  <c r="DC168" i="3"/>
  <c r="DC169" i="3"/>
  <c r="DC173" i="3"/>
  <c r="DC174" i="3"/>
  <c r="ES60" i="3"/>
  <c r="ES59" i="3"/>
  <c r="ES61" i="3"/>
  <c r="AX28" i="3"/>
  <c r="AX114" i="3"/>
  <c r="AX32" i="3"/>
  <c r="JE71" i="3"/>
  <c r="JE103" i="3"/>
  <c r="JE162" i="3"/>
  <c r="JE168" i="3"/>
  <c r="JE173" i="3"/>
  <c r="JE174" i="3"/>
  <c r="JE182" i="3"/>
  <c r="JE183" i="3"/>
  <c r="JE199" i="3"/>
  <c r="JE229" i="3"/>
  <c r="JE234" i="3"/>
  <c r="JE239" i="3"/>
  <c r="JE244" i="3"/>
  <c r="JE249" i="3"/>
  <c r="JE254" i="3"/>
  <c r="JE259" i="3"/>
  <c r="JE264" i="3"/>
  <c r="JE274" i="3"/>
  <c r="JE299" i="3"/>
  <c r="JE300" i="3"/>
  <c r="JE301" i="3"/>
  <c r="JE302" i="3"/>
  <c r="JE317" i="3"/>
  <c r="JE323" i="3"/>
  <c r="JE339" i="3"/>
  <c r="JE340" i="3"/>
  <c r="JE341" i="3"/>
  <c r="JE352" i="3"/>
  <c r="V13" i="3"/>
  <c r="V300" i="3"/>
  <c r="V301" i="3"/>
  <c r="V302" i="3"/>
  <c r="V304" i="3"/>
  <c r="V338" i="3"/>
  <c r="V346" i="3"/>
  <c r="CN254" i="3"/>
  <c r="CN264" i="3"/>
  <c r="CN245" i="3"/>
  <c r="CN259" i="3"/>
  <c r="CN274" i="3"/>
  <c r="CN260" i="3"/>
  <c r="JC28" i="3"/>
  <c r="JC60" i="3"/>
  <c r="JC61" i="3"/>
  <c r="JC71" i="3"/>
  <c r="JC74" i="3"/>
  <c r="JC79" i="3"/>
  <c r="JC98" i="3"/>
  <c r="JC126" i="3"/>
  <c r="JC129" i="3"/>
  <c r="JC134" i="3"/>
  <c r="JC137" i="3"/>
  <c r="JC142" i="3"/>
  <c r="JC145" i="3"/>
  <c r="JC168" i="3"/>
  <c r="JC173" i="3"/>
  <c r="JC185" i="3"/>
  <c r="JC186" i="3"/>
  <c r="JC244" i="3"/>
  <c r="JC245" i="3"/>
  <c r="JC287" i="3"/>
  <c r="JC292" i="3"/>
  <c r="FC11" i="3"/>
  <c r="CJ11" i="3"/>
  <c r="CY11" i="3"/>
  <c r="BU11" i="3"/>
  <c r="CI11" i="3"/>
  <c r="CX11" i="3"/>
  <c r="DM11" i="3"/>
  <c r="FB11" i="3"/>
  <c r="FP11" i="3"/>
  <c r="GS11" i="3"/>
  <c r="BV11" i="3"/>
  <c r="GR11" i="3"/>
  <c r="DL11" i="3"/>
  <c r="DZ11" i="3"/>
  <c r="EA11" i="3"/>
  <c r="R11" i="3"/>
  <c r="FQ11" i="3"/>
  <c r="Q11" i="3"/>
  <c r="AE11" i="3"/>
  <c r="AF11" i="3"/>
  <c r="IU376" i="3"/>
  <c r="IT376" i="3"/>
  <c r="IS376" i="3"/>
  <c r="IR376" i="3"/>
  <c r="IU375" i="3"/>
  <c r="IT375" i="3"/>
  <c r="IS375" i="3"/>
  <c r="IR375" i="3"/>
  <c r="IU374" i="3"/>
  <c r="IT374" i="3"/>
  <c r="IS374" i="3"/>
  <c r="IR374" i="3"/>
  <c r="IU373" i="3"/>
  <c r="IT373" i="3"/>
  <c r="IS373" i="3"/>
  <c r="IR373" i="3"/>
  <c r="IU370" i="3"/>
  <c r="IT370" i="3"/>
  <c r="IS370" i="3"/>
  <c r="IR370" i="3"/>
  <c r="IU369" i="3"/>
  <c r="IT369" i="3"/>
  <c r="IS369" i="3"/>
  <c r="IR369" i="3"/>
  <c r="IU368" i="3"/>
  <c r="IT368" i="3"/>
  <c r="IS368" i="3"/>
  <c r="IR368" i="3"/>
  <c r="IU367" i="3"/>
  <c r="IT367" i="3"/>
  <c r="IS367" i="3"/>
  <c r="IR367" i="3"/>
  <c r="IU366" i="3"/>
  <c r="IT366" i="3"/>
  <c r="IS366" i="3"/>
  <c r="IR366" i="3"/>
  <c r="IU365" i="3"/>
  <c r="IT365" i="3"/>
  <c r="IS365" i="3"/>
  <c r="IR365" i="3"/>
  <c r="IU364" i="3"/>
  <c r="IT364" i="3"/>
  <c r="IS364" i="3"/>
  <c r="IR364" i="3"/>
  <c r="IU356" i="3"/>
  <c r="IT356" i="3"/>
  <c r="IS356" i="3"/>
  <c r="IR356" i="3"/>
  <c r="IU355" i="3"/>
  <c r="IT355" i="3"/>
  <c r="IS355" i="3"/>
  <c r="IR355" i="3"/>
  <c r="IU354" i="3"/>
  <c r="IT354" i="3"/>
  <c r="IS354" i="3"/>
  <c r="IR354" i="3"/>
  <c r="IU353" i="3"/>
  <c r="IT353" i="3"/>
  <c r="IS353" i="3"/>
  <c r="IR353" i="3"/>
  <c r="IU350" i="3"/>
  <c r="IT350" i="3"/>
  <c r="IS350" i="3"/>
  <c r="IR350" i="3"/>
  <c r="IU335" i="3"/>
  <c r="IT335" i="3"/>
  <c r="IS335" i="3"/>
  <c r="IR335" i="3"/>
  <c r="IU334" i="3"/>
  <c r="IT334" i="3"/>
  <c r="IS334" i="3"/>
  <c r="IR334" i="3"/>
  <c r="IU331" i="3"/>
  <c r="IT331" i="3"/>
  <c r="IS331" i="3"/>
  <c r="IR331" i="3"/>
  <c r="IU330" i="3"/>
  <c r="IT330" i="3"/>
  <c r="IS330" i="3"/>
  <c r="IR330" i="3"/>
  <c r="IU326" i="3"/>
  <c r="IT326" i="3"/>
  <c r="IS326" i="3"/>
  <c r="IR326" i="3"/>
  <c r="IU325" i="3"/>
  <c r="IT325" i="3"/>
  <c r="IS325" i="3"/>
  <c r="IR325" i="3"/>
  <c r="IU321" i="3"/>
  <c r="IT321" i="3"/>
  <c r="IS321" i="3"/>
  <c r="IR321" i="3"/>
  <c r="IU320" i="3"/>
  <c r="IT320" i="3"/>
  <c r="IS320" i="3"/>
  <c r="IR320" i="3"/>
  <c r="IU319" i="3"/>
  <c r="IT319" i="3"/>
  <c r="IS319" i="3"/>
  <c r="IR319" i="3"/>
  <c r="IU318" i="3"/>
  <c r="IT318" i="3"/>
  <c r="IS318" i="3"/>
  <c r="IR318" i="3"/>
  <c r="IU315" i="3"/>
  <c r="IT315" i="3"/>
  <c r="IS315" i="3"/>
  <c r="IR315" i="3"/>
  <c r="IU314" i="3"/>
  <c r="IT314" i="3"/>
  <c r="IS314" i="3"/>
  <c r="IR314" i="3"/>
  <c r="IU313" i="3"/>
  <c r="IT313" i="3"/>
  <c r="IS313" i="3"/>
  <c r="IR313" i="3"/>
  <c r="IU312" i="3"/>
  <c r="IT312" i="3"/>
  <c r="IS312" i="3"/>
  <c r="IR312" i="3"/>
  <c r="IU311" i="3"/>
  <c r="IT311" i="3"/>
  <c r="IS311" i="3"/>
  <c r="IR311" i="3"/>
  <c r="IU310" i="3"/>
  <c r="IT310" i="3"/>
  <c r="IS310" i="3"/>
  <c r="IR310" i="3"/>
  <c r="IU308" i="3"/>
  <c r="IT308" i="3"/>
  <c r="IS308" i="3"/>
  <c r="IR308" i="3"/>
  <c r="IU307" i="3"/>
  <c r="IT307" i="3"/>
  <c r="IS307" i="3"/>
  <c r="IR307" i="3"/>
  <c r="IU306" i="3"/>
  <c r="IT306" i="3"/>
  <c r="IS306" i="3"/>
  <c r="IR306" i="3"/>
  <c r="IU296" i="3"/>
  <c r="IT296" i="3"/>
  <c r="IS296" i="3"/>
  <c r="IR296" i="3"/>
  <c r="IU295" i="3"/>
  <c r="IT295" i="3"/>
  <c r="IS295" i="3"/>
  <c r="IR295" i="3"/>
  <c r="IU294" i="3"/>
  <c r="IT294" i="3"/>
  <c r="IS294" i="3"/>
  <c r="IR294" i="3"/>
  <c r="IU290" i="3"/>
  <c r="IT290" i="3"/>
  <c r="IS290" i="3"/>
  <c r="IR290" i="3"/>
  <c r="IU289" i="3"/>
  <c r="IT289" i="3"/>
  <c r="IS289" i="3"/>
  <c r="IR289" i="3"/>
  <c r="IU288" i="3"/>
  <c r="IT288" i="3"/>
  <c r="IS288" i="3"/>
  <c r="IR288" i="3"/>
  <c r="IU284" i="3"/>
  <c r="IT284" i="3"/>
  <c r="IS284" i="3"/>
  <c r="IR284" i="3"/>
  <c r="IU283" i="3"/>
  <c r="IT283" i="3"/>
  <c r="IS283" i="3"/>
  <c r="IR283" i="3"/>
  <c r="IU282" i="3"/>
  <c r="IT282" i="3"/>
  <c r="IS282" i="3"/>
  <c r="IR282" i="3"/>
  <c r="IU281" i="3"/>
  <c r="IT281" i="3"/>
  <c r="IS281" i="3"/>
  <c r="IR281" i="3"/>
  <c r="IU280" i="3"/>
  <c r="IT280" i="3"/>
  <c r="IS280" i="3"/>
  <c r="IR280" i="3"/>
  <c r="IU279" i="3"/>
  <c r="IT279" i="3"/>
  <c r="IS279" i="3"/>
  <c r="IR279" i="3"/>
  <c r="IU277" i="3"/>
  <c r="IT277" i="3"/>
  <c r="IS277" i="3"/>
  <c r="IR277" i="3"/>
  <c r="IU276" i="3"/>
  <c r="IT276" i="3"/>
  <c r="IS276" i="3"/>
  <c r="IR276" i="3"/>
  <c r="IU275" i="3"/>
  <c r="IT275" i="3"/>
  <c r="IS275" i="3"/>
  <c r="IR275" i="3"/>
  <c r="IU272" i="3"/>
  <c r="IT272" i="3"/>
  <c r="IS272" i="3"/>
  <c r="IR272" i="3"/>
  <c r="IU271" i="3"/>
  <c r="IT271" i="3"/>
  <c r="IS271" i="3"/>
  <c r="IR271" i="3"/>
  <c r="IU270" i="3"/>
  <c r="IT270" i="3"/>
  <c r="IS270" i="3"/>
  <c r="IR270" i="3"/>
  <c r="IU269" i="3"/>
  <c r="IT269" i="3"/>
  <c r="IS269" i="3"/>
  <c r="IR269" i="3"/>
  <c r="IU267" i="3"/>
  <c r="IT267" i="3"/>
  <c r="IS267" i="3"/>
  <c r="IR267" i="3"/>
  <c r="IU266" i="3"/>
  <c r="IT266" i="3"/>
  <c r="IS266" i="3"/>
  <c r="IR266" i="3"/>
  <c r="IU265" i="3"/>
  <c r="IT265" i="3"/>
  <c r="IS265" i="3"/>
  <c r="IR265" i="3"/>
  <c r="IU262" i="3"/>
  <c r="IT262" i="3"/>
  <c r="IS262" i="3"/>
  <c r="IR262" i="3"/>
  <c r="IU261" i="3"/>
  <c r="IT261" i="3"/>
  <c r="IS261" i="3"/>
  <c r="IR261" i="3"/>
  <c r="IU257" i="3"/>
  <c r="IT257" i="3"/>
  <c r="IS257" i="3"/>
  <c r="IR257" i="3"/>
  <c r="IU256" i="3"/>
  <c r="IT256" i="3"/>
  <c r="IS256" i="3"/>
  <c r="IR256" i="3"/>
  <c r="IU255" i="3"/>
  <c r="IT255" i="3"/>
  <c r="IS255" i="3"/>
  <c r="IR255" i="3"/>
  <c r="IU252" i="3"/>
  <c r="IT252" i="3"/>
  <c r="IS252" i="3"/>
  <c r="IR252" i="3"/>
  <c r="IU251" i="3"/>
  <c r="IT251" i="3"/>
  <c r="IS251" i="3"/>
  <c r="IR251" i="3"/>
  <c r="IU250" i="3"/>
  <c r="IT250" i="3"/>
  <c r="IS250" i="3"/>
  <c r="IR250" i="3"/>
  <c r="IU247" i="3"/>
  <c r="IT247" i="3"/>
  <c r="IS247" i="3"/>
  <c r="IR247" i="3"/>
  <c r="IU246" i="3"/>
  <c r="IT246" i="3"/>
  <c r="IS246" i="3"/>
  <c r="IR246" i="3"/>
  <c r="IU242" i="3"/>
  <c r="IT242" i="3"/>
  <c r="IS242" i="3"/>
  <c r="IR242" i="3"/>
  <c r="IU241" i="3"/>
  <c r="IT241" i="3"/>
  <c r="IS241" i="3"/>
  <c r="IR241" i="3"/>
  <c r="IU240" i="3"/>
  <c r="IT240" i="3"/>
  <c r="IS240" i="3"/>
  <c r="IR240" i="3"/>
  <c r="IU237" i="3"/>
  <c r="IT237" i="3"/>
  <c r="IS237" i="3"/>
  <c r="IR237" i="3"/>
  <c r="IU236" i="3"/>
  <c r="IT236" i="3"/>
  <c r="IS236" i="3"/>
  <c r="IR236" i="3"/>
  <c r="IU235" i="3"/>
  <c r="IT235" i="3"/>
  <c r="IS235" i="3"/>
  <c r="IR235" i="3"/>
  <c r="IU232" i="3"/>
  <c r="IT232" i="3"/>
  <c r="IS232" i="3"/>
  <c r="IR232" i="3"/>
  <c r="IU231" i="3"/>
  <c r="IT231" i="3"/>
  <c r="IS231" i="3"/>
  <c r="IR231" i="3"/>
  <c r="IU230" i="3"/>
  <c r="IT230" i="3"/>
  <c r="IS230" i="3"/>
  <c r="IR230" i="3"/>
  <c r="IU226" i="3"/>
  <c r="IT226" i="3"/>
  <c r="IS226" i="3"/>
  <c r="IR226" i="3"/>
  <c r="IU225" i="3"/>
  <c r="IT225" i="3"/>
  <c r="IS225" i="3"/>
  <c r="IR225" i="3"/>
  <c r="IU224" i="3"/>
  <c r="IT224" i="3"/>
  <c r="IS224" i="3"/>
  <c r="IR224" i="3"/>
  <c r="IU223" i="3"/>
  <c r="IT223" i="3"/>
  <c r="IS223" i="3"/>
  <c r="IR223" i="3"/>
  <c r="IU219" i="3"/>
  <c r="IT219" i="3"/>
  <c r="IS219" i="3"/>
  <c r="IR219" i="3"/>
  <c r="IU218" i="3"/>
  <c r="IT218" i="3"/>
  <c r="IS218" i="3"/>
  <c r="IR218" i="3"/>
  <c r="IU217" i="3"/>
  <c r="IT217" i="3"/>
  <c r="IS217" i="3"/>
  <c r="IR217" i="3"/>
  <c r="IU216" i="3"/>
  <c r="IT216" i="3"/>
  <c r="IS216" i="3"/>
  <c r="IR216" i="3"/>
  <c r="IU214" i="3"/>
  <c r="IT214" i="3"/>
  <c r="IS214" i="3"/>
  <c r="IR214" i="3"/>
  <c r="IU213" i="3"/>
  <c r="IT213" i="3"/>
  <c r="IS213" i="3"/>
  <c r="IR213" i="3"/>
  <c r="IU212" i="3"/>
  <c r="IT212" i="3"/>
  <c r="IS212" i="3"/>
  <c r="IR212" i="3"/>
  <c r="IU211" i="3"/>
  <c r="IT211" i="3"/>
  <c r="IS211" i="3"/>
  <c r="IR211" i="3"/>
  <c r="IU209" i="3"/>
  <c r="IT209" i="3"/>
  <c r="IS209" i="3"/>
  <c r="IR209" i="3"/>
  <c r="IU208" i="3"/>
  <c r="IT208" i="3"/>
  <c r="IS208" i="3"/>
  <c r="IR208" i="3"/>
  <c r="IU207" i="3"/>
  <c r="IT207" i="3"/>
  <c r="IS207" i="3"/>
  <c r="IR207" i="3"/>
  <c r="IU203" i="3"/>
  <c r="IT203" i="3"/>
  <c r="IS203" i="3"/>
  <c r="IR203" i="3"/>
  <c r="IU202" i="3"/>
  <c r="IT202" i="3"/>
  <c r="IS202" i="3"/>
  <c r="IR202" i="3"/>
  <c r="IU201" i="3"/>
  <c r="IT201" i="3"/>
  <c r="IS201" i="3"/>
  <c r="IR201" i="3"/>
  <c r="IU200" i="3"/>
  <c r="IT200" i="3"/>
  <c r="IS200" i="3"/>
  <c r="IR200" i="3"/>
  <c r="IU197" i="3"/>
  <c r="IT197" i="3"/>
  <c r="IS197" i="3"/>
  <c r="IR197" i="3"/>
  <c r="IU196" i="3"/>
  <c r="IT196" i="3"/>
  <c r="IS196" i="3"/>
  <c r="IR196" i="3"/>
  <c r="IU195" i="3"/>
  <c r="IT195" i="3"/>
  <c r="IS195" i="3"/>
  <c r="IR195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91" i="3"/>
  <c r="IT191" i="3"/>
  <c r="IS191" i="3"/>
  <c r="IR191" i="3"/>
  <c r="IU190" i="3"/>
  <c r="IT190" i="3"/>
  <c r="IS190" i="3"/>
  <c r="IR190" i="3"/>
  <c r="IU178" i="3"/>
  <c r="IT178" i="3"/>
  <c r="IS178" i="3"/>
  <c r="IR178" i="3"/>
  <c r="IU177" i="3"/>
  <c r="IT177" i="3"/>
  <c r="IS177" i="3"/>
  <c r="IR177" i="3"/>
  <c r="IU171" i="3"/>
  <c r="IT171" i="3"/>
  <c r="IS171" i="3"/>
  <c r="IR171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0" i="3"/>
  <c r="IT160" i="3"/>
  <c r="IS160" i="3"/>
  <c r="IR160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22" i="3"/>
  <c r="IT122" i="3"/>
  <c r="IS122" i="3"/>
  <c r="IR122" i="3"/>
  <c r="IU121" i="3"/>
  <c r="IT121" i="3"/>
  <c r="IS121" i="3"/>
  <c r="IR121" i="3"/>
  <c r="IU120" i="3"/>
  <c r="IT120" i="3"/>
  <c r="IS120" i="3"/>
  <c r="IR120" i="3"/>
  <c r="IU119" i="3"/>
  <c r="IT119" i="3"/>
  <c r="IS119" i="3"/>
  <c r="IR119" i="3"/>
  <c r="IU117" i="3"/>
  <c r="IT117" i="3"/>
  <c r="IS117" i="3"/>
  <c r="IR117" i="3"/>
  <c r="IU116" i="3"/>
  <c r="IT116" i="3"/>
  <c r="IS116" i="3"/>
  <c r="IR116" i="3"/>
  <c r="IU115" i="3"/>
  <c r="IT115" i="3"/>
  <c r="IS115" i="3"/>
  <c r="IR115" i="3"/>
  <c r="IU111" i="3"/>
  <c r="IT111" i="3"/>
  <c r="IS111" i="3"/>
  <c r="IR111" i="3"/>
  <c r="IU110" i="3"/>
  <c r="IT110" i="3"/>
  <c r="IS110" i="3"/>
  <c r="IR110" i="3"/>
  <c r="IU109" i="3"/>
  <c r="IT109" i="3"/>
  <c r="IS109" i="3"/>
  <c r="IR109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1" i="3"/>
  <c r="IT101" i="3"/>
  <c r="IS101" i="3"/>
  <c r="IR101" i="3"/>
  <c r="IU100" i="3"/>
  <c r="IT100" i="3"/>
  <c r="IS100" i="3"/>
  <c r="IR100" i="3"/>
  <c r="IU99" i="3"/>
  <c r="IT99" i="3"/>
  <c r="IS99" i="3"/>
  <c r="IR99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6" i="3"/>
  <c r="IT86" i="3"/>
  <c r="IS86" i="3"/>
  <c r="IR86" i="3"/>
  <c r="IU85" i="3"/>
  <c r="IT85" i="3"/>
  <c r="IS85" i="3"/>
  <c r="IR85" i="3"/>
  <c r="IU84" i="3"/>
  <c r="IT84" i="3"/>
  <c r="IS84" i="3"/>
  <c r="IR84" i="3"/>
  <c r="IU65" i="3"/>
  <c r="IT65" i="3"/>
  <c r="IS65" i="3"/>
  <c r="IR65" i="3"/>
  <c r="IU64" i="3"/>
  <c r="IT64" i="3"/>
  <c r="IS64" i="3"/>
  <c r="IR64" i="3"/>
  <c r="IU63" i="3"/>
  <c r="IT63" i="3"/>
  <c r="IS63" i="3"/>
  <c r="IR63" i="3"/>
  <c r="IU56" i="3"/>
  <c r="IT56" i="3"/>
  <c r="IS56" i="3"/>
  <c r="IR56" i="3"/>
  <c r="IU55" i="3"/>
  <c r="IT55" i="3"/>
  <c r="IS55" i="3"/>
  <c r="IR55" i="3"/>
  <c r="IU54" i="3"/>
  <c r="IT54" i="3"/>
  <c r="IS54" i="3"/>
  <c r="IR54" i="3"/>
  <c r="IU53" i="3"/>
  <c r="IT53" i="3"/>
  <c r="IS53" i="3"/>
  <c r="IR53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1" i="3"/>
  <c r="IT41" i="3"/>
  <c r="IS41" i="3"/>
  <c r="IR41" i="3"/>
  <c r="IU40" i="3"/>
  <c r="IT40" i="3"/>
  <c r="IS40" i="3"/>
  <c r="IR40" i="3"/>
  <c r="IU39" i="3"/>
  <c r="IT39" i="3"/>
  <c r="IS39" i="3"/>
  <c r="IR39" i="3"/>
  <c r="IU35" i="3"/>
  <c r="IT35" i="3"/>
  <c r="IS35" i="3"/>
  <c r="IR35" i="3"/>
  <c r="IU34" i="3"/>
  <c r="IT34" i="3"/>
  <c r="IS34" i="3"/>
  <c r="IR34" i="3"/>
  <c r="IU33" i="3"/>
  <c r="IT33" i="3"/>
  <c r="IS33" i="3"/>
  <c r="IR33" i="3"/>
  <c r="IU30" i="3"/>
  <c r="IT30" i="3"/>
  <c r="IS30" i="3"/>
  <c r="IR30" i="3"/>
  <c r="IU29" i="3"/>
  <c r="IT29" i="3"/>
  <c r="IS29" i="3"/>
  <c r="IR29" i="3"/>
  <c r="IU25" i="3"/>
  <c r="IT25" i="3"/>
  <c r="IS25" i="3"/>
  <c r="IR25" i="3"/>
  <c r="IU24" i="3"/>
  <c r="IT24" i="3"/>
  <c r="IS24" i="3"/>
  <c r="IR24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D10" i="3"/>
  <c r="BJ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U145" i="2"/>
  <c r="V145" i="2"/>
  <c r="W145" i="2"/>
  <c r="X145" i="2"/>
  <c r="Y145" i="2"/>
  <c r="Z145" i="2"/>
  <c r="AA145" i="2"/>
  <c r="AB145" i="2"/>
  <c r="AC145" i="2"/>
  <c r="AD145" i="2"/>
  <c r="AE145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AR145" i="2"/>
  <c r="AS145" i="2"/>
  <c r="AV145" i="2"/>
  <c r="AW145" i="2"/>
  <c r="AX145" i="2"/>
  <c r="AY145" i="2"/>
  <c r="AZ145" i="2"/>
  <c r="BA145" i="2"/>
  <c r="F145" i="2"/>
  <c r="CO244" i="3" l="1"/>
  <c r="CO264" i="3"/>
  <c r="CO249" i="3"/>
  <c r="CO234" i="3"/>
  <c r="JC362" i="3"/>
  <c r="JC352" i="3"/>
  <c r="JC344" i="3"/>
  <c r="JC340" i="3"/>
  <c r="JC328" i="3"/>
  <c r="JC304" i="3"/>
  <c r="JC169" i="3"/>
  <c r="JC143" i="3"/>
  <c r="JC135" i="3"/>
  <c r="JC127" i="3"/>
  <c r="JC80" i="3"/>
  <c r="JC72" i="3"/>
  <c r="JC44" i="3"/>
  <c r="JC293" i="3"/>
  <c r="JC249" i="3"/>
  <c r="JC187" i="3"/>
  <c r="JC162" i="3"/>
  <c r="JC141" i="3"/>
  <c r="JC133" i="3"/>
  <c r="JC125" i="3"/>
  <c r="JC78" i="3"/>
  <c r="JC70" i="3"/>
  <c r="JC32" i="3"/>
  <c r="JC170" i="3"/>
  <c r="JC144" i="3"/>
  <c r="JC136" i="3"/>
  <c r="JC128" i="3"/>
  <c r="JC93" i="3"/>
  <c r="JC73" i="3"/>
  <c r="JC363" i="3"/>
  <c r="JC359" i="3"/>
  <c r="JC345" i="3"/>
  <c r="JC341" i="3"/>
  <c r="JC329" i="3"/>
  <c r="JC317" i="3"/>
  <c r="JC182" i="3"/>
  <c r="JC148" i="3"/>
  <c r="JC140" i="3"/>
  <c r="JC132" i="3"/>
  <c r="JC114" i="3"/>
  <c r="JC77" i="3"/>
  <c r="JC69" i="3"/>
  <c r="JC59" i="3"/>
  <c r="JC300" i="3"/>
  <c r="JC259" i="3"/>
  <c r="JC222" i="3"/>
  <c r="JC361" i="3"/>
  <c r="JC347" i="3"/>
  <c r="JC343" i="3"/>
  <c r="JC339" i="3"/>
  <c r="JC303" i="3"/>
  <c r="JC299" i="3"/>
  <c r="JC274" i="3"/>
  <c r="JC254" i="3"/>
  <c r="JC239" i="3"/>
  <c r="JC184" i="3"/>
  <c r="JC174" i="3"/>
  <c r="JC146" i="3"/>
  <c r="JC138" i="3"/>
  <c r="JC130" i="3"/>
  <c r="JC103" i="3"/>
  <c r="JC75" i="3"/>
  <c r="JC38" i="3"/>
  <c r="JC13" i="3"/>
  <c r="JC360" i="3"/>
  <c r="JC346" i="3"/>
  <c r="JC342" i="3"/>
  <c r="JC338" i="3"/>
  <c r="JC302" i="3"/>
  <c r="JC264" i="3"/>
  <c r="JC234" i="3"/>
  <c r="JC183" i="3"/>
  <c r="JC301" i="3"/>
  <c r="JC260" i="3"/>
  <c r="JC229" i="3"/>
  <c r="JC181" i="3"/>
  <c r="JC147" i="3"/>
  <c r="JC139" i="3"/>
  <c r="JC131" i="3"/>
  <c r="JC108" i="3"/>
  <c r="JC76" i="3"/>
  <c r="JC68" i="3"/>
  <c r="JC14" i="3"/>
  <c r="BI145" i="2"/>
  <c r="BI149" i="2"/>
  <c r="BH145" i="2"/>
  <c r="BH149" i="2"/>
  <c r="AU145" i="2"/>
  <c r="AU149" i="2"/>
  <c r="AT145" i="2"/>
  <c r="AT149" i="2"/>
  <c r="IM10" i="3"/>
  <c r="BD145" i="2"/>
  <c r="BD149" i="2"/>
  <c r="BC145" i="2"/>
  <c r="BC149" i="2"/>
  <c r="BB145" i="2"/>
  <c r="BB149" i="2"/>
  <c r="BE145" i="2"/>
  <c r="BE149" i="2"/>
  <c r="BG145" i="2"/>
  <c r="BG149" i="2"/>
  <c r="BF145" i="2"/>
  <c r="BF149" i="2"/>
  <c r="IV85" i="3"/>
  <c r="IV86" i="3"/>
  <c r="IV88" i="3"/>
  <c r="IV89" i="3"/>
  <c r="IV91" i="3"/>
  <c r="IV95" i="3"/>
  <c r="IV99" i="3"/>
  <c r="IV101" i="3"/>
  <c r="IV105" i="3"/>
  <c r="IV106" i="3"/>
  <c r="IV109" i="3"/>
  <c r="IV119" i="3"/>
  <c r="IV120" i="3"/>
  <c r="IV121" i="3"/>
  <c r="IV122" i="3"/>
  <c r="IV157" i="3"/>
  <c r="IV158" i="3"/>
  <c r="IV160" i="3"/>
  <c r="IV163" i="3"/>
  <c r="IV164" i="3"/>
  <c r="IV165" i="3"/>
  <c r="IV171" i="3"/>
  <c r="IV178" i="3"/>
  <c r="IV190" i="3"/>
  <c r="IV191" i="3"/>
  <c r="IV192" i="3"/>
  <c r="IV193" i="3"/>
  <c r="IV194" i="3"/>
  <c r="IV195" i="3"/>
  <c r="IV200" i="3"/>
  <c r="IV201" i="3"/>
  <c r="IV202" i="3"/>
  <c r="IV207" i="3"/>
  <c r="IV208" i="3"/>
  <c r="IV209" i="3"/>
  <c r="IV211" i="3"/>
  <c r="IV212" i="3"/>
  <c r="IV213" i="3"/>
  <c r="IV214" i="3"/>
  <c r="IV216" i="3"/>
  <c r="IV217" i="3"/>
  <c r="IV218" i="3"/>
  <c r="IV219" i="3"/>
  <c r="IV223" i="3"/>
  <c r="IV224" i="3"/>
  <c r="IV225" i="3"/>
  <c r="IV226" i="3"/>
  <c r="IV231" i="3"/>
  <c r="IV232" i="3"/>
  <c r="IV235" i="3"/>
  <c r="IV236" i="3"/>
  <c r="IV237" i="3"/>
  <c r="IV240" i="3"/>
  <c r="IV241" i="3"/>
  <c r="IV242" i="3"/>
  <c r="IV247" i="3"/>
  <c r="IV250" i="3"/>
  <c r="IV252" i="3"/>
  <c r="IV255" i="3"/>
  <c r="IV197" i="3"/>
  <c r="IV104" i="3"/>
  <c r="IV94" i="3"/>
  <c r="IV115" i="3"/>
  <c r="IV203" i="3"/>
  <c r="IV90" i="3"/>
  <c r="IV96" i="3"/>
  <c r="IV116" i="3"/>
  <c r="IV230" i="3"/>
  <c r="IV56" i="3"/>
  <c r="IV100" i="3"/>
  <c r="IV111" i="3"/>
  <c r="IV196" i="3"/>
  <c r="IV65" i="3"/>
  <c r="IV117" i="3"/>
  <c r="IW17" i="3"/>
  <c r="IW19" i="3"/>
  <c r="IW21" i="3"/>
  <c r="IW24" i="3"/>
  <c r="IW33" i="3"/>
  <c r="IW34" i="3"/>
  <c r="IW41" i="3"/>
  <c r="IW48" i="3"/>
  <c r="IW50" i="3"/>
  <c r="IW54" i="3"/>
  <c r="IW56" i="3"/>
  <c r="IW63" i="3"/>
  <c r="IW84" i="3"/>
  <c r="IW86" i="3"/>
  <c r="IW116" i="3"/>
  <c r="IW20" i="3"/>
  <c r="IW25" i="3"/>
  <c r="IW30" i="3"/>
  <c r="IW35" i="3"/>
  <c r="IW40" i="3"/>
  <c r="IW47" i="3"/>
  <c r="IW49" i="3"/>
  <c r="IW53" i="3"/>
  <c r="IW55" i="3"/>
  <c r="IW64" i="3"/>
  <c r="IW85" i="3"/>
  <c r="IW91" i="3"/>
  <c r="IW94" i="3"/>
  <c r="IW95" i="3"/>
  <c r="IW96" i="3"/>
  <c r="IW99" i="3"/>
  <c r="IW100" i="3"/>
  <c r="IW101" i="3"/>
  <c r="IW104" i="3"/>
  <c r="IW105" i="3"/>
  <c r="IW106" i="3"/>
  <c r="IW109" i="3"/>
  <c r="IW111" i="3"/>
  <c r="IW119" i="3"/>
  <c r="IW120" i="3"/>
  <c r="IW121" i="3"/>
  <c r="IW122" i="3"/>
  <c r="IW157" i="3"/>
  <c r="IW158" i="3"/>
  <c r="IW159" i="3"/>
  <c r="IW160" i="3"/>
  <c r="IW163" i="3"/>
  <c r="IW164" i="3"/>
  <c r="IW165" i="3"/>
  <c r="IW171" i="3"/>
  <c r="IW177" i="3"/>
  <c r="IW178" i="3"/>
  <c r="IW190" i="3"/>
  <c r="IW191" i="3"/>
  <c r="IW192" i="3"/>
  <c r="IW193" i="3"/>
  <c r="IW194" i="3"/>
  <c r="IW195" i="3"/>
  <c r="IW196" i="3"/>
  <c r="IW197" i="3"/>
  <c r="IW200" i="3"/>
  <c r="IW201" i="3"/>
  <c r="IW202" i="3"/>
  <c r="IW282" i="3"/>
  <c r="IW283" i="3"/>
  <c r="IW284" i="3"/>
  <c r="IW288" i="3"/>
  <c r="IW289" i="3"/>
  <c r="IW290" i="3"/>
  <c r="IW294" i="3"/>
  <c r="IW295" i="3"/>
  <c r="IW296" i="3"/>
  <c r="IW306" i="3"/>
  <c r="IW307" i="3"/>
  <c r="IW308" i="3"/>
  <c r="IW310" i="3"/>
  <c r="IW311" i="3"/>
  <c r="IW312" i="3"/>
  <c r="IW313" i="3"/>
  <c r="IW314" i="3"/>
  <c r="IW318" i="3"/>
  <c r="IW321" i="3"/>
  <c r="IW325" i="3"/>
  <c r="IW326" i="3"/>
  <c r="IW331" i="3"/>
  <c r="IW334" i="3"/>
  <c r="IW335" i="3"/>
  <c r="IW350" i="3"/>
  <c r="IW353" i="3"/>
  <c r="IW354" i="3"/>
  <c r="IW355" i="3"/>
  <c r="IW356" i="3"/>
  <c r="IW364" i="3"/>
  <c r="IW365" i="3"/>
  <c r="IW366" i="3"/>
  <c r="IW367" i="3"/>
  <c r="IW368" i="3"/>
  <c r="IW369" i="3"/>
  <c r="IW370" i="3"/>
  <c r="IV63" i="3"/>
  <c r="IV159" i="3"/>
  <c r="IV251" i="3"/>
  <c r="IW90" i="3"/>
  <c r="IW315" i="3"/>
  <c r="IW319" i="3"/>
  <c r="IW320" i="3"/>
  <c r="IW330" i="3"/>
  <c r="IV246" i="3"/>
  <c r="IW65" i="3"/>
  <c r="IW89" i="3"/>
  <c r="IV84" i="3"/>
  <c r="IV177" i="3"/>
  <c r="IW29" i="3"/>
  <c r="IW115" i="3"/>
  <c r="IV110" i="3"/>
  <c r="IW18" i="3"/>
  <c r="IW39" i="3"/>
  <c r="IW88" i="3"/>
  <c r="IW110" i="3"/>
  <c r="IW373" i="3"/>
  <c r="IW374" i="3"/>
  <c r="IW375" i="3"/>
  <c r="IW376" i="3"/>
  <c r="ID378" i="3"/>
  <c r="IE378" i="3"/>
  <c r="IV17" i="3"/>
  <c r="IV18" i="3"/>
  <c r="IV19" i="3"/>
  <c r="IV20" i="3"/>
  <c r="IV21" i="3"/>
  <c r="IV24" i="3"/>
  <c r="IV25" i="3"/>
  <c r="IV29" i="3"/>
  <c r="IV30" i="3"/>
  <c r="IV33" i="3"/>
  <c r="IV34" i="3"/>
  <c r="IV35" i="3"/>
  <c r="IV39" i="3"/>
  <c r="IV40" i="3"/>
  <c r="IV41" i="3"/>
  <c r="IV47" i="3"/>
  <c r="IV48" i="3"/>
  <c r="IV49" i="3"/>
  <c r="IV50" i="3"/>
  <c r="IV53" i="3"/>
  <c r="IV54" i="3"/>
  <c r="IV55" i="3"/>
  <c r="IW117" i="3"/>
  <c r="IW203" i="3"/>
  <c r="IW207" i="3"/>
  <c r="IW208" i="3"/>
  <c r="IW209" i="3"/>
  <c r="IW211" i="3"/>
  <c r="IW212" i="3"/>
  <c r="IW213" i="3"/>
  <c r="IW214" i="3"/>
  <c r="IW216" i="3"/>
  <c r="IW217" i="3"/>
  <c r="IW218" i="3"/>
  <c r="IW219" i="3"/>
  <c r="IW223" i="3"/>
  <c r="IW224" i="3"/>
  <c r="IW225" i="3"/>
  <c r="IW226" i="3"/>
  <c r="IW230" i="3"/>
  <c r="IW231" i="3"/>
  <c r="IW232" i="3"/>
  <c r="IW235" i="3"/>
  <c r="IW236" i="3"/>
  <c r="IW237" i="3"/>
  <c r="IW240" i="3"/>
  <c r="IW241" i="3"/>
  <c r="IW242" i="3"/>
  <c r="IW246" i="3"/>
  <c r="IW247" i="3"/>
  <c r="IW250" i="3"/>
  <c r="IW251" i="3"/>
  <c r="IW252" i="3"/>
  <c r="IW255" i="3"/>
  <c r="IW256" i="3"/>
  <c r="IW257" i="3"/>
  <c r="IW261" i="3"/>
  <c r="IW262" i="3"/>
  <c r="IW265" i="3"/>
  <c r="IW266" i="3"/>
  <c r="IW267" i="3"/>
  <c r="IW269" i="3"/>
  <c r="IW270" i="3"/>
  <c r="IW271" i="3"/>
  <c r="IW272" i="3"/>
  <c r="IW275" i="3"/>
  <c r="IW276" i="3"/>
  <c r="IW277" i="3"/>
  <c r="IW279" i="3"/>
  <c r="IW280" i="3"/>
  <c r="IW281" i="3"/>
  <c r="IV64" i="3"/>
  <c r="IV256" i="3"/>
  <c r="IV257" i="3"/>
  <c r="IV261" i="3"/>
  <c r="IV262" i="3"/>
  <c r="IV265" i="3"/>
  <c r="IV266" i="3"/>
  <c r="IV267" i="3"/>
  <c r="IV269" i="3"/>
  <c r="IV270" i="3"/>
  <c r="IV271" i="3"/>
  <c r="IV272" i="3"/>
  <c r="IV275" i="3"/>
  <c r="IV276" i="3"/>
  <c r="IV277" i="3"/>
  <c r="IV279" i="3"/>
  <c r="IV280" i="3"/>
  <c r="IV281" i="3"/>
  <c r="IV282" i="3"/>
  <c r="IV283" i="3"/>
  <c r="IV284" i="3"/>
  <c r="IV288" i="3"/>
  <c r="IV289" i="3"/>
  <c r="IV290" i="3"/>
  <c r="IV294" i="3"/>
  <c r="IV295" i="3"/>
  <c r="IV296" i="3"/>
  <c r="IV306" i="3"/>
  <c r="IV307" i="3"/>
  <c r="IV308" i="3"/>
  <c r="IV310" i="3"/>
  <c r="IV311" i="3"/>
  <c r="IV312" i="3"/>
  <c r="IV313" i="3"/>
  <c r="IV314" i="3"/>
  <c r="IV315" i="3"/>
  <c r="IV318" i="3"/>
  <c r="IV319" i="3"/>
  <c r="IV320" i="3"/>
  <c r="IV321" i="3"/>
  <c r="IV325" i="3"/>
  <c r="IV326" i="3"/>
  <c r="IV330" i="3"/>
  <c r="IV331" i="3"/>
  <c r="IV334" i="3"/>
  <c r="IV335" i="3"/>
  <c r="IV350" i="3"/>
  <c r="IV353" i="3"/>
  <c r="IV354" i="3"/>
  <c r="IV355" i="3"/>
  <c r="IV356" i="3"/>
  <c r="IV364" i="3"/>
  <c r="IV365" i="3"/>
  <c r="IV366" i="3"/>
  <c r="IV367" i="3"/>
  <c r="IV368" i="3"/>
  <c r="IV369" i="3"/>
  <c r="IV370" i="3"/>
  <c r="IV373" i="3"/>
  <c r="IV374" i="3"/>
  <c r="IV375" i="3"/>
  <c r="IV376" i="3"/>
  <c r="BK145" i="2"/>
  <c r="G176" i="2"/>
  <c r="F176" i="2"/>
  <c r="E176" i="2" l="1"/>
  <c r="BK149" i="2"/>
  <c r="BJ149" i="2"/>
  <c r="P16" i="7"/>
  <c r="O16" i="7"/>
  <c r="AA2" i="2" l="1"/>
  <c r="Y2" i="2"/>
  <c r="BM143" i="2"/>
  <c r="BP143" i="2" s="1"/>
  <c r="BM141" i="2"/>
  <c r="BM140" i="2"/>
  <c r="BM139" i="2"/>
  <c r="BM138" i="2"/>
  <c r="BM136" i="2"/>
  <c r="BM135" i="2"/>
  <c r="BM134" i="2"/>
  <c r="BM133" i="2"/>
  <c r="BM132" i="2"/>
  <c r="BM131" i="2"/>
  <c r="BM130" i="2"/>
  <c r="BM129" i="2"/>
  <c r="BM128" i="2"/>
  <c r="BM127" i="2"/>
  <c r="BM126" i="2"/>
  <c r="BM125" i="2"/>
  <c r="BM124" i="2"/>
  <c r="BM123" i="2"/>
  <c r="BM122" i="2"/>
  <c r="BM118" i="2"/>
  <c r="BM116" i="2"/>
  <c r="BM115" i="2"/>
  <c r="BM114" i="2"/>
  <c r="BM113" i="2"/>
  <c r="BM112" i="2"/>
  <c r="BM111" i="2"/>
  <c r="BM109" i="2"/>
  <c r="BM107" i="2"/>
  <c r="BM106" i="2"/>
  <c r="BM105" i="2"/>
  <c r="BM104" i="2"/>
  <c r="BM103" i="2"/>
  <c r="BM102" i="2"/>
  <c r="BM101" i="2"/>
  <c r="BM99" i="2"/>
  <c r="BM97" i="2"/>
  <c r="BM96" i="2"/>
  <c r="BM94" i="2"/>
  <c r="BM93" i="2"/>
  <c r="BM92" i="2"/>
  <c r="BM90" i="2"/>
  <c r="BM89" i="2"/>
  <c r="BM88" i="2"/>
  <c r="BM87" i="2"/>
  <c r="BM86" i="2"/>
  <c r="BM84" i="2"/>
  <c r="BM82" i="2"/>
  <c r="BM81" i="2"/>
  <c r="BM79" i="2"/>
  <c r="BM77" i="2"/>
  <c r="BM76" i="2"/>
  <c r="BM74" i="2"/>
  <c r="BM73" i="2"/>
  <c r="BM72" i="2"/>
  <c r="BM69" i="2"/>
  <c r="BM68" i="2"/>
  <c r="BM65" i="2"/>
  <c r="BM64" i="2"/>
  <c r="BM63" i="2"/>
  <c r="BM60" i="2"/>
  <c r="BM59" i="2"/>
  <c r="BM56" i="2"/>
  <c r="BM55" i="2"/>
  <c r="BM53" i="2"/>
  <c r="BM52" i="2"/>
  <c r="BM51" i="2"/>
  <c r="BM50" i="2"/>
  <c r="BM47" i="2"/>
  <c r="BM45" i="2"/>
  <c r="BM44" i="2"/>
  <c r="BM43" i="2"/>
  <c r="BM42" i="2"/>
  <c r="BM40" i="2"/>
  <c r="BM38" i="2"/>
  <c r="BM36" i="2"/>
  <c r="BM35" i="2"/>
  <c r="BM33" i="2"/>
  <c r="BM32" i="2"/>
  <c r="BM29" i="2"/>
  <c r="BM28" i="2"/>
  <c r="BM27" i="2"/>
  <c r="BM24" i="2"/>
  <c r="BM23" i="2"/>
  <c r="BM19" i="2"/>
  <c r="BL32" i="2"/>
  <c r="BL33" i="2"/>
  <c r="BL34" i="2"/>
  <c r="BL35" i="2"/>
  <c r="BL36" i="2"/>
  <c r="BL38" i="2"/>
  <c r="BL40" i="2"/>
  <c r="BL42" i="2"/>
  <c r="BL43" i="2"/>
  <c r="BL44" i="2"/>
  <c r="BL45" i="2"/>
  <c r="BL47" i="2"/>
  <c r="BL50" i="2"/>
  <c r="BL51" i="2"/>
  <c r="BL52" i="2"/>
  <c r="BL53" i="2"/>
  <c r="BL55" i="2"/>
  <c r="BL56" i="2"/>
  <c r="BL59" i="2"/>
  <c r="BL60" i="2"/>
  <c r="BL63" i="2"/>
  <c r="BL64" i="2"/>
  <c r="BL65" i="2"/>
  <c r="BL68" i="2"/>
  <c r="BL69" i="2"/>
  <c r="BL72" i="2"/>
  <c r="BL73" i="2"/>
  <c r="BL74" i="2"/>
  <c r="BL76" i="2"/>
  <c r="BL77" i="2"/>
  <c r="BL79" i="2"/>
  <c r="BL81" i="2"/>
  <c r="BL82" i="2"/>
  <c r="BL84" i="2"/>
  <c r="BL86" i="2"/>
  <c r="BL87" i="2"/>
  <c r="BL88" i="2"/>
  <c r="BL89" i="2"/>
  <c r="BL90" i="2"/>
  <c r="BL92" i="2"/>
  <c r="BL93" i="2"/>
  <c r="BL94" i="2"/>
  <c r="BL96" i="2"/>
  <c r="BL97" i="2"/>
  <c r="BL99" i="2"/>
  <c r="BL101" i="2"/>
  <c r="BL102" i="2"/>
  <c r="BL103" i="2"/>
  <c r="BL104" i="2"/>
  <c r="BL105" i="2"/>
  <c r="BL106" i="2"/>
  <c r="BL107" i="2"/>
  <c r="BL109" i="2"/>
  <c r="BL111" i="2"/>
  <c r="BL112" i="2"/>
  <c r="BL113" i="2"/>
  <c r="BL114" i="2"/>
  <c r="BL115" i="2"/>
  <c r="BL116" i="2"/>
  <c r="BL118" i="2"/>
  <c r="BL122" i="2"/>
  <c r="BL123" i="2"/>
  <c r="BL124" i="2"/>
  <c r="BL125" i="2"/>
  <c r="BL126" i="2"/>
  <c r="BL127" i="2"/>
  <c r="BL128" i="2"/>
  <c r="BL129" i="2"/>
  <c r="BL130" i="2"/>
  <c r="BL131" i="2"/>
  <c r="BL132" i="2"/>
  <c r="BL133" i="2"/>
  <c r="BL134" i="2"/>
  <c r="BL135" i="2"/>
  <c r="BL136" i="2"/>
  <c r="BL138" i="2"/>
  <c r="BL139" i="2"/>
  <c r="BL140" i="2"/>
  <c r="BL141" i="2"/>
  <c r="BL143" i="2"/>
  <c r="BL23" i="2"/>
  <c r="BL24" i="2"/>
  <c r="BL19" i="2"/>
  <c r="IY373" i="3" l="1"/>
  <c r="IX373" i="3"/>
  <c r="IY364" i="3"/>
  <c r="IX364" i="3"/>
  <c r="IY335" i="3"/>
  <c r="IX335" i="3"/>
  <c r="IY334" i="3"/>
  <c r="IX334" i="3"/>
  <c r="IY306" i="3"/>
  <c r="IX306" i="3"/>
  <c r="IY284" i="3"/>
  <c r="IX284" i="3"/>
  <c r="IY283" i="3"/>
  <c r="IX283" i="3"/>
  <c r="IY282" i="3"/>
  <c r="IX282" i="3"/>
  <c r="IY281" i="3"/>
  <c r="IX281" i="3"/>
  <c r="IY280" i="3"/>
  <c r="IX280" i="3"/>
  <c r="IY279" i="3"/>
  <c r="IX279" i="3"/>
  <c r="IY269" i="3"/>
  <c r="IX269" i="3"/>
  <c r="IY262" i="3"/>
  <c r="IX262" i="3"/>
  <c r="IY261" i="3"/>
  <c r="IX261" i="3"/>
  <c r="IY211" i="3"/>
  <c r="IX211" i="3"/>
  <c r="IY200" i="3"/>
  <c r="IX200" i="3"/>
  <c r="IY194" i="3"/>
  <c r="IX194" i="3"/>
  <c r="IY193" i="3"/>
  <c r="IX193" i="3"/>
  <c r="IY192" i="3"/>
  <c r="IX192" i="3"/>
  <c r="IY191" i="3"/>
  <c r="IX191" i="3"/>
  <c r="IY190" i="3"/>
  <c r="IX190" i="3"/>
  <c r="IY160" i="3"/>
  <c r="IX160" i="3"/>
  <c r="IY159" i="3"/>
  <c r="IX159" i="3"/>
  <c r="IY158" i="3"/>
  <c r="IX158" i="3"/>
  <c r="IY157" i="3"/>
  <c r="IX157" i="3"/>
  <c r="IY84" i="3"/>
  <c r="IX84" i="3"/>
  <c r="IY64" i="3"/>
  <c r="IX64" i="3"/>
  <c r="IY63" i="3"/>
  <c r="IX63" i="3"/>
  <c r="IY47" i="3"/>
  <c r="IX47" i="3"/>
  <c r="IY30" i="3"/>
  <c r="IX30" i="3"/>
  <c r="IY29" i="3"/>
  <c r="IX29" i="3"/>
  <c r="IY24" i="3"/>
  <c r="IX24" i="3"/>
  <c r="IY21" i="3"/>
  <c r="IX21" i="3"/>
  <c r="IY20" i="3"/>
  <c r="IX20" i="3"/>
  <c r="IY19" i="3"/>
  <c r="IX19" i="3"/>
  <c r="IY18" i="3"/>
  <c r="IX18" i="3"/>
  <c r="IY17" i="3"/>
  <c r="IX17" i="3"/>
  <c r="GP378" i="3"/>
  <c r="GQ378" i="3"/>
  <c r="GR378" i="3"/>
  <c r="GS378" i="3"/>
  <c r="IU11" i="3" l="1"/>
  <c r="IT11" i="3"/>
  <c r="IS11" i="3"/>
  <c r="IR11" i="3"/>
  <c r="JC11" i="3" l="1"/>
  <c r="IY11" i="3"/>
  <c r="IS10" i="3"/>
  <c r="IX11" i="3"/>
  <c r="IR10" i="3"/>
  <c r="IW11" i="3"/>
  <c r="IV11" i="3"/>
  <c r="AN57" i="1"/>
  <c r="AN61" i="1" s="1"/>
  <c r="AL57" i="1"/>
  <c r="AL61" i="1" s="1"/>
  <c r="AJ57" i="1"/>
  <c r="AJ61" i="1" s="1"/>
  <c r="AH57" i="1"/>
  <c r="AH61" i="1" s="1"/>
  <c r="AF57" i="1"/>
  <c r="AF61" i="1" s="1"/>
  <c r="AD57" i="1"/>
  <c r="AD61" i="1" s="1"/>
  <c r="AB61" i="1"/>
  <c r="Z57" i="1"/>
  <c r="Z61" i="1" s="1"/>
  <c r="X57" i="1"/>
  <c r="X61" i="1" s="1"/>
  <c r="T57" i="1"/>
  <c r="T61" i="1" s="1"/>
  <c r="R57" i="1"/>
  <c r="R61" i="1" s="1"/>
  <c r="P57" i="1"/>
  <c r="P61" i="1" s="1"/>
  <c r="N57" i="1"/>
  <c r="N61" i="1" s="1"/>
  <c r="L57" i="1"/>
  <c r="L61" i="1" s="1"/>
  <c r="J57" i="1"/>
  <c r="J61" i="1" s="1"/>
  <c r="H57" i="1"/>
  <c r="AP56" i="1"/>
  <c r="G56" i="1"/>
  <c r="AA56" i="1" s="1"/>
  <c r="AP55" i="1"/>
  <c r="G55" i="1"/>
  <c r="Y55" i="1" s="1"/>
  <c r="AP54" i="1"/>
  <c r="G54" i="1"/>
  <c r="AE54" i="1" s="1"/>
  <c r="AP53" i="1"/>
  <c r="G53" i="1"/>
  <c r="AE53" i="1" s="1"/>
  <c r="AP52" i="1"/>
  <c r="G52" i="1"/>
  <c r="AA52" i="1" s="1"/>
  <c r="AP51" i="1"/>
  <c r="G51" i="1"/>
  <c r="Y51" i="1" s="1"/>
  <c r="AP50" i="1"/>
  <c r="G50" i="1"/>
  <c r="AO50" i="1" s="1"/>
  <c r="AP49" i="1"/>
  <c r="G49" i="1"/>
  <c r="Y49" i="1" s="1"/>
  <c r="AP48" i="1"/>
  <c r="G48" i="1"/>
  <c r="AP47" i="1"/>
  <c r="G47" i="1"/>
  <c r="Y47" i="1" s="1"/>
  <c r="AP46" i="1"/>
  <c r="G46" i="1"/>
  <c r="AA46" i="1" s="1"/>
  <c r="AP45" i="1"/>
  <c r="G45" i="1"/>
  <c r="AE45" i="1" s="1"/>
  <c r="AP44" i="1"/>
  <c r="G44" i="1"/>
  <c r="Y44" i="1" s="1"/>
  <c r="AP43" i="1"/>
  <c r="G43" i="1"/>
  <c r="AP42" i="1"/>
  <c r="G42" i="1"/>
  <c r="AP41" i="1"/>
  <c r="G41" i="1"/>
  <c r="AE41" i="1" s="1"/>
  <c r="AP40" i="1"/>
  <c r="G40" i="1"/>
  <c r="AE40" i="1" s="1"/>
  <c r="AP39" i="1"/>
  <c r="G39" i="1"/>
  <c r="AE39" i="1" s="1"/>
  <c r="AP38" i="1"/>
  <c r="G38" i="1"/>
  <c r="AE38" i="1" s="1"/>
  <c r="AP37" i="1"/>
  <c r="G37" i="1"/>
  <c r="AE37" i="1" s="1"/>
  <c r="AP36" i="1"/>
  <c r="G36" i="1"/>
  <c r="AE36" i="1" s="1"/>
  <c r="AP35" i="1"/>
  <c r="G35" i="1"/>
  <c r="AE35" i="1" s="1"/>
  <c r="AP34" i="1"/>
  <c r="G34" i="1"/>
  <c r="AE34" i="1" s="1"/>
  <c r="AP33" i="1"/>
  <c r="G33" i="1"/>
  <c r="W33" i="1" s="1"/>
  <c r="AP32" i="1"/>
  <c r="G32" i="1"/>
  <c r="AE32" i="1" s="1"/>
  <c r="AP31" i="1"/>
  <c r="G31" i="1"/>
  <c r="AE31" i="1" s="1"/>
  <c r="AP30" i="1"/>
  <c r="G30" i="1"/>
  <c r="AE30" i="1" s="1"/>
  <c r="AP29" i="1"/>
  <c r="G29" i="1"/>
  <c r="AA29" i="1" s="1"/>
  <c r="V28" i="1"/>
  <c r="V57" i="1" s="1"/>
  <c r="V61" i="1" s="1"/>
  <c r="G28" i="1"/>
  <c r="AA28" i="1" s="1"/>
  <c r="AP27" i="1"/>
  <c r="G27" i="1"/>
  <c r="AE27" i="1" s="1"/>
  <c r="AP26" i="1"/>
  <c r="G26" i="1"/>
  <c r="AE26" i="1" s="1"/>
  <c r="AP25" i="1"/>
  <c r="G25" i="1"/>
  <c r="AE25" i="1" s="1"/>
  <c r="AP24" i="1"/>
  <c r="G24" i="1"/>
  <c r="AE24" i="1" s="1"/>
  <c r="AP23" i="1"/>
  <c r="G23" i="1"/>
  <c r="AE23" i="1" s="1"/>
  <c r="AP22" i="1"/>
  <c r="G22" i="1"/>
  <c r="AE22" i="1" s="1"/>
  <c r="AP21" i="1"/>
  <c r="G21" i="1"/>
  <c r="Y21" i="1" s="1"/>
  <c r="AP20" i="1"/>
  <c r="G20" i="1"/>
  <c r="AE20" i="1" s="1"/>
  <c r="AP19" i="1"/>
  <c r="G19" i="1"/>
  <c r="AE19" i="1" s="1"/>
  <c r="AP18" i="1"/>
  <c r="G18" i="1"/>
  <c r="AC18" i="1" s="1"/>
  <c r="AP17" i="1"/>
  <c r="G17" i="1"/>
  <c r="M17" i="1" s="1"/>
  <c r="AP16" i="1"/>
  <c r="G16" i="1"/>
  <c r="AE16" i="1" s="1"/>
  <c r="AP15" i="1"/>
  <c r="G15" i="1"/>
  <c r="AC15" i="1" s="1"/>
  <c r="AP14" i="1"/>
  <c r="G14" i="1"/>
  <c r="O14" i="1" s="1"/>
  <c r="AP13" i="1"/>
  <c r="G13" i="1"/>
  <c r="Y13" i="1" s="1"/>
  <c r="AP12" i="1"/>
  <c r="G12" i="1"/>
  <c r="AE12" i="1" s="1"/>
  <c r="AP11" i="1"/>
  <c r="G11" i="1"/>
  <c r="W11" i="1" s="1"/>
  <c r="AP10" i="1"/>
  <c r="G10" i="1"/>
  <c r="AK10" i="1" s="1"/>
  <c r="AK57" i="1" s="1"/>
  <c r="AK61" i="1" s="1"/>
  <c r="AP9" i="1"/>
  <c r="G9" i="1"/>
  <c r="AE9" i="1" s="1"/>
  <c r="AP8" i="1"/>
  <c r="G8" i="1"/>
  <c r="Q8" i="1" s="1"/>
  <c r="I39" i="1" l="1"/>
  <c r="W14" i="1"/>
  <c r="I25" i="1"/>
  <c r="S35" i="1"/>
  <c r="I16" i="1"/>
  <c r="M25" i="1"/>
  <c r="S25" i="1"/>
  <c r="I40" i="1"/>
  <c r="M14" i="1"/>
  <c r="I35" i="1"/>
  <c r="I36" i="1"/>
  <c r="S39" i="1"/>
  <c r="AA13" i="1"/>
  <c r="M20" i="1"/>
  <c r="AC20" i="1"/>
  <c r="S24" i="1"/>
  <c r="AC25" i="1"/>
  <c r="S26" i="1"/>
  <c r="I27" i="1"/>
  <c r="M33" i="1"/>
  <c r="S34" i="1"/>
  <c r="AC37" i="1"/>
  <c r="S38" i="1"/>
  <c r="AC41" i="1"/>
  <c r="M45" i="1"/>
  <c r="AC45" i="1"/>
  <c r="O51" i="1"/>
  <c r="S53" i="1"/>
  <c r="S20" i="1"/>
  <c r="Y24" i="1"/>
  <c r="AC26" i="1"/>
  <c r="S27" i="1"/>
  <c r="AC34" i="1"/>
  <c r="AC38" i="1"/>
  <c r="S45" i="1"/>
  <c r="I47" i="1"/>
  <c r="I53" i="1"/>
  <c r="U53" i="1"/>
  <c r="K13" i="1"/>
  <c r="S16" i="1"/>
  <c r="O17" i="1"/>
  <c r="I20" i="1"/>
  <c r="U20" i="1"/>
  <c r="I24" i="1"/>
  <c r="AC24" i="1"/>
  <c r="AC27" i="1"/>
  <c r="AC35" i="1"/>
  <c r="S36" i="1"/>
  <c r="I37" i="1"/>
  <c r="AC39" i="1"/>
  <c r="S40" i="1"/>
  <c r="I41" i="1"/>
  <c r="I45" i="1"/>
  <c r="U45" i="1"/>
  <c r="U47" i="1"/>
  <c r="K53" i="1"/>
  <c r="Y53" i="1"/>
  <c r="I56" i="1"/>
  <c r="S13" i="1"/>
  <c r="AC16" i="1"/>
  <c r="O19" i="1"/>
  <c r="K20" i="1"/>
  <c r="Y20" i="1"/>
  <c r="Q23" i="1"/>
  <c r="M24" i="1"/>
  <c r="I26" i="1"/>
  <c r="I31" i="1"/>
  <c r="I34" i="1"/>
  <c r="AC36" i="1"/>
  <c r="S37" i="1"/>
  <c r="I38" i="1"/>
  <c r="AC40" i="1"/>
  <c r="S41" i="1"/>
  <c r="K44" i="1"/>
  <c r="K45" i="1"/>
  <c r="Y45" i="1"/>
  <c r="AE47" i="1"/>
  <c r="M53" i="1"/>
  <c r="AC53" i="1"/>
  <c r="Q12" i="1"/>
  <c r="AE18" i="1"/>
  <c r="U21" i="1"/>
  <c r="I12" i="1"/>
  <c r="S12" i="1"/>
  <c r="AC12" i="1"/>
  <c r="M13" i="1"/>
  <c r="AC13" i="1"/>
  <c r="U14" i="1"/>
  <c r="K16" i="1"/>
  <c r="U16" i="1"/>
  <c r="W17" i="1"/>
  <c r="M18" i="1"/>
  <c r="Q19" i="1"/>
  <c r="Q20" i="1"/>
  <c r="AA20" i="1"/>
  <c r="K21" i="1"/>
  <c r="AA21" i="1"/>
  <c r="Y23" i="1"/>
  <c r="K24" i="1"/>
  <c r="U24" i="1"/>
  <c r="AI24" i="1"/>
  <c r="K25" i="1"/>
  <c r="U25" i="1"/>
  <c r="AI25" i="1"/>
  <c r="K26" i="1"/>
  <c r="U26" i="1"/>
  <c r="AO26" i="1"/>
  <c r="K27" i="1"/>
  <c r="U27" i="1"/>
  <c r="M29" i="1"/>
  <c r="Q31" i="1"/>
  <c r="I32" i="1"/>
  <c r="S32" i="1"/>
  <c r="AC32" i="1"/>
  <c r="K34" i="1"/>
  <c r="U34" i="1"/>
  <c r="AM34" i="1"/>
  <c r="K35" i="1"/>
  <c r="U35" i="1"/>
  <c r="AM35" i="1"/>
  <c r="K36" i="1"/>
  <c r="U36" i="1"/>
  <c r="AM36" i="1"/>
  <c r="K37" i="1"/>
  <c r="U37" i="1"/>
  <c r="AM37" i="1"/>
  <c r="K38" i="1"/>
  <c r="U38" i="1"/>
  <c r="AM38" i="1"/>
  <c r="K39" i="1"/>
  <c r="U39" i="1"/>
  <c r="AM39" i="1"/>
  <c r="K40" i="1"/>
  <c r="U40" i="1"/>
  <c r="AM40" i="1"/>
  <c r="K41" i="1"/>
  <c r="U41" i="1"/>
  <c r="Q45" i="1"/>
  <c r="AA45" i="1"/>
  <c r="K46" i="1"/>
  <c r="I49" i="1"/>
  <c r="I50" i="1"/>
  <c r="I52" i="1"/>
  <c r="Q53" i="1"/>
  <c r="AA53" i="1"/>
  <c r="M54" i="1"/>
  <c r="Q56" i="1"/>
  <c r="K12" i="1"/>
  <c r="U12" i="1"/>
  <c r="M16" i="1"/>
  <c r="Y16" i="1"/>
  <c r="AA17" i="1"/>
  <c r="O18" i="1"/>
  <c r="Y19" i="1"/>
  <c r="M21" i="1"/>
  <c r="AC21" i="1"/>
  <c r="Y25" i="1"/>
  <c r="M26" i="1"/>
  <c r="Y26" i="1"/>
  <c r="M27" i="1"/>
  <c r="Y27" i="1"/>
  <c r="U29" i="1"/>
  <c r="Y31" i="1"/>
  <c r="K32" i="1"/>
  <c r="U32" i="1"/>
  <c r="M34" i="1"/>
  <c r="Y34" i="1"/>
  <c r="M35" i="1"/>
  <c r="Y35" i="1"/>
  <c r="M36" i="1"/>
  <c r="Y36" i="1"/>
  <c r="M37" i="1"/>
  <c r="Y37" i="1"/>
  <c r="M38" i="1"/>
  <c r="Y38" i="1"/>
  <c r="M39" i="1"/>
  <c r="Y39" i="1"/>
  <c r="M40" i="1"/>
  <c r="Y40" i="1"/>
  <c r="M41" i="1"/>
  <c r="Y41" i="1"/>
  <c r="U46" i="1"/>
  <c r="S49" i="1"/>
  <c r="S50" i="1"/>
  <c r="Q52" i="1"/>
  <c r="U54" i="1"/>
  <c r="Y56" i="1"/>
  <c r="Q32" i="1"/>
  <c r="M12" i="1"/>
  <c r="Y12" i="1"/>
  <c r="U13" i="1"/>
  <c r="AC14" i="1"/>
  <c r="Q16" i="1"/>
  <c r="AA16" i="1"/>
  <c r="I19" i="1"/>
  <c r="S21" i="1"/>
  <c r="I23" i="1"/>
  <c r="Q24" i="1"/>
  <c r="AA24" i="1"/>
  <c r="Q25" i="1"/>
  <c r="AA25" i="1"/>
  <c r="Q26" i="1"/>
  <c r="AA26" i="1"/>
  <c r="Q27" i="1"/>
  <c r="AA27" i="1"/>
  <c r="AC29" i="1"/>
  <c r="M32" i="1"/>
  <c r="Y32" i="1"/>
  <c r="Q34" i="1"/>
  <c r="AA34" i="1"/>
  <c r="Q35" i="1"/>
  <c r="AA35" i="1"/>
  <c r="Q36" i="1"/>
  <c r="AA36" i="1"/>
  <c r="Q37" i="1"/>
  <c r="AA37" i="1"/>
  <c r="Q38" i="1"/>
  <c r="AA38" i="1"/>
  <c r="Q39" i="1"/>
  <c r="AA39" i="1"/>
  <c r="Q40" i="1"/>
  <c r="AA40" i="1"/>
  <c r="Q41" i="1"/>
  <c r="AA41" i="1"/>
  <c r="AE46" i="1"/>
  <c r="AE50" i="1"/>
  <c r="Y52" i="1"/>
  <c r="AC54" i="1"/>
  <c r="AA12" i="1"/>
  <c r="AA32" i="1"/>
  <c r="O9" i="1"/>
  <c r="O10" i="1"/>
  <c r="AE11" i="1"/>
  <c r="I8" i="1"/>
  <c r="Y8" i="1"/>
  <c r="I9" i="1"/>
  <c r="Q9" i="1"/>
  <c r="Y9" i="1"/>
  <c r="I10" i="1"/>
  <c r="Q10" i="1"/>
  <c r="Y10" i="1"/>
  <c r="I11" i="1"/>
  <c r="Q11" i="1"/>
  <c r="Y11" i="1"/>
  <c r="AE14" i="1"/>
  <c r="Q15" i="1"/>
  <c r="Y15" i="1"/>
  <c r="K8" i="1"/>
  <c r="S8" i="1"/>
  <c r="AA8" i="1"/>
  <c r="K9" i="1"/>
  <c r="S9" i="1"/>
  <c r="AA9" i="1"/>
  <c r="K10" i="1"/>
  <c r="S10" i="1"/>
  <c r="AA10" i="1"/>
  <c r="K11" i="1"/>
  <c r="S11" i="1"/>
  <c r="AA11" i="1"/>
  <c r="O13" i="1"/>
  <c r="W13" i="1"/>
  <c r="AE13" i="1"/>
  <c r="I14" i="1"/>
  <c r="Q14" i="1"/>
  <c r="Y14" i="1"/>
  <c r="K15" i="1"/>
  <c r="S15" i="1"/>
  <c r="AA15" i="1"/>
  <c r="Y17" i="1"/>
  <c r="Q17" i="1"/>
  <c r="I17" i="1"/>
  <c r="S17" i="1"/>
  <c r="AC17" i="1"/>
  <c r="AA18" i="1"/>
  <c r="S18" i="1"/>
  <c r="K18" i="1"/>
  <c r="Y18" i="1"/>
  <c r="Q18" i="1"/>
  <c r="U18" i="1"/>
  <c r="M8" i="1"/>
  <c r="U8" i="1"/>
  <c r="AC8" i="1"/>
  <c r="M9" i="1"/>
  <c r="U9" i="1"/>
  <c r="AC9" i="1"/>
  <c r="M10" i="1"/>
  <c r="U10" i="1"/>
  <c r="AC10" i="1"/>
  <c r="M11" i="1"/>
  <c r="U11" i="1"/>
  <c r="AC11" i="1"/>
  <c r="O12" i="1"/>
  <c r="W12" i="1"/>
  <c r="I13" i="1"/>
  <c r="Q13" i="1"/>
  <c r="K14" i="1"/>
  <c r="S14" i="1"/>
  <c r="AA14" i="1"/>
  <c r="M15" i="1"/>
  <c r="U15" i="1"/>
  <c r="AE15" i="1"/>
  <c r="K17" i="1"/>
  <c r="U17" i="1"/>
  <c r="AE17" i="1"/>
  <c r="I18" i="1"/>
  <c r="W18" i="1"/>
  <c r="AC19" i="1"/>
  <c r="U19" i="1"/>
  <c r="M19" i="1"/>
  <c r="AA19" i="1"/>
  <c r="S19" i="1"/>
  <c r="K19" i="1"/>
  <c r="W19" i="1"/>
  <c r="AE8" i="1"/>
  <c r="W9" i="1"/>
  <c r="W10" i="1"/>
  <c r="O11" i="1"/>
  <c r="O8" i="1"/>
  <c r="AE10" i="1"/>
  <c r="O15" i="1"/>
  <c r="W15" i="1"/>
  <c r="AG8" i="1"/>
  <c r="AG9" i="1"/>
  <c r="I15" i="1"/>
  <c r="W8" i="1"/>
  <c r="O21" i="1"/>
  <c r="W21" i="1"/>
  <c r="AE21" i="1"/>
  <c r="I22" i="1"/>
  <c r="Q22" i="1"/>
  <c r="Y22" i="1"/>
  <c r="K23" i="1"/>
  <c r="S23" i="1"/>
  <c r="AA23" i="1"/>
  <c r="O28" i="1"/>
  <c r="AC28" i="1"/>
  <c r="O29" i="1"/>
  <c r="W29" i="1"/>
  <c r="AE29" i="1"/>
  <c r="I30" i="1"/>
  <c r="Q30" i="1"/>
  <c r="Y30" i="1"/>
  <c r="K31" i="1"/>
  <c r="S31" i="1"/>
  <c r="AA31" i="1"/>
  <c r="AC33" i="1"/>
  <c r="U33" i="1"/>
  <c r="O33" i="1"/>
  <c r="Y33" i="1"/>
  <c r="Y42" i="1"/>
  <c r="Q42" i="1"/>
  <c r="I42" i="1"/>
  <c r="S42" i="1"/>
  <c r="AC42" i="1"/>
  <c r="AA43" i="1"/>
  <c r="S43" i="1"/>
  <c r="K43" i="1"/>
  <c r="Q43" i="1"/>
  <c r="AC43" i="1"/>
  <c r="I44" i="1"/>
  <c r="S44" i="1"/>
  <c r="AE44" i="1"/>
  <c r="AA48" i="1"/>
  <c r="S48" i="1"/>
  <c r="K48" i="1"/>
  <c r="Q48" i="1"/>
  <c r="AC48" i="1"/>
  <c r="AE49" i="1"/>
  <c r="O16" i="1"/>
  <c r="W16" i="1"/>
  <c r="O20" i="1"/>
  <c r="W20" i="1"/>
  <c r="I21" i="1"/>
  <c r="Q21" i="1"/>
  <c r="K22" i="1"/>
  <c r="S22" i="1"/>
  <c r="AA22" i="1"/>
  <c r="M23" i="1"/>
  <c r="U23" i="1"/>
  <c r="AC23" i="1"/>
  <c r="O24" i="1"/>
  <c r="W24" i="1"/>
  <c r="O25" i="1"/>
  <c r="W25" i="1"/>
  <c r="O26" i="1"/>
  <c r="W26" i="1"/>
  <c r="O27" i="1"/>
  <c r="W27" i="1"/>
  <c r="I28" i="1"/>
  <c r="Q28" i="1"/>
  <c r="W28" i="1"/>
  <c r="AE28" i="1"/>
  <c r="I29" i="1"/>
  <c r="Q29" i="1"/>
  <c r="Y29" i="1"/>
  <c r="K30" i="1"/>
  <c r="S30" i="1"/>
  <c r="AA30" i="1"/>
  <c r="M31" i="1"/>
  <c r="U31" i="1"/>
  <c r="AC31" i="1"/>
  <c r="O32" i="1"/>
  <c r="W32" i="1"/>
  <c r="I33" i="1"/>
  <c r="Q33" i="1"/>
  <c r="AA33" i="1"/>
  <c r="K42" i="1"/>
  <c r="U42" i="1"/>
  <c r="AE42" i="1"/>
  <c r="I43" i="1"/>
  <c r="U43" i="1"/>
  <c r="AE43" i="1"/>
  <c r="W44" i="1"/>
  <c r="M46" i="1"/>
  <c r="W46" i="1"/>
  <c r="M47" i="1"/>
  <c r="W47" i="1"/>
  <c r="AO47" i="1"/>
  <c r="AO57" i="1" s="1"/>
  <c r="AO61" i="1" s="1"/>
  <c r="I48" i="1"/>
  <c r="U48" i="1"/>
  <c r="AE48" i="1"/>
  <c r="K49" i="1"/>
  <c r="W49" i="1"/>
  <c r="AG49" i="1"/>
  <c r="K50" i="1"/>
  <c r="W50" i="1"/>
  <c r="AG50" i="1"/>
  <c r="AC51" i="1"/>
  <c r="AA51" i="1"/>
  <c r="S51" i="1"/>
  <c r="K51" i="1"/>
  <c r="Q51" i="1"/>
  <c r="AE51" i="1"/>
  <c r="M22" i="1"/>
  <c r="U22" i="1"/>
  <c r="AC22" i="1"/>
  <c r="O23" i="1"/>
  <c r="W23" i="1"/>
  <c r="K28" i="1"/>
  <c r="S28" i="1"/>
  <c r="Y28" i="1"/>
  <c r="AP28" i="1"/>
  <c r="AP57" i="1" s="1"/>
  <c r="K29" i="1"/>
  <c r="S29" i="1"/>
  <c r="M30" i="1"/>
  <c r="U30" i="1"/>
  <c r="AC30" i="1"/>
  <c r="O31" i="1"/>
  <c r="W31" i="1"/>
  <c r="K33" i="1"/>
  <c r="S33" i="1"/>
  <c r="AE33" i="1"/>
  <c r="M42" i="1"/>
  <c r="W42" i="1"/>
  <c r="M43" i="1"/>
  <c r="W43" i="1"/>
  <c r="O44" i="1"/>
  <c r="O46" i="1"/>
  <c r="O47" i="1"/>
  <c r="M48" i="1"/>
  <c r="W48" i="1"/>
  <c r="O49" i="1"/>
  <c r="O50" i="1"/>
  <c r="Y50" i="1"/>
  <c r="I51" i="1"/>
  <c r="U51" i="1"/>
  <c r="O22" i="1"/>
  <c r="W22" i="1"/>
  <c r="M28" i="1"/>
  <c r="U28" i="1"/>
  <c r="O30" i="1"/>
  <c r="W30" i="1"/>
  <c r="O42" i="1"/>
  <c r="AA42" i="1"/>
  <c r="O43" i="1"/>
  <c r="Y43" i="1"/>
  <c r="AC44" i="1"/>
  <c r="U44" i="1"/>
  <c r="M44" i="1"/>
  <c r="Q44" i="1"/>
  <c r="AA44" i="1"/>
  <c r="Y46" i="1"/>
  <c r="Q46" i="1"/>
  <c r="I46" i="1"/>
  <c r="S46" i="1"/>
  <c r="AC46" i="1"/>
  <c r="AA47" i="1"/>
  <c r="S47" i="1"/>
  <c r="K47" i="1"/>
  <c r="Q47" i="1"/>
  <c r="AC47" i="1"/>
  <c r="O48" i="1"/>
  <c r="Y48" i="1"/>
  <c r="AC49" i="1"/>
  <c r="U49" i="1"/>
  <c r="M49" i="1"/>
  <c r="Q49" i="1"/>
  <c r="AA49" i="1"/>
  <c r="AC50" i="1"/>
  <c r="U50" i="1"/>
  <c r="M50" i="1"/>
  <c r="Q50" i="1"/>
  <c r="AA50" i="1"/>
  <c r="M51" i="1"/>
  <c r="W51" i="1"/>
  <c r="O34" i="1"/>
  <c r="W34" i="1"/>
  <c r="O35" i="1"/>
  <c r="W35" i="1"/>
  <c r="O36" i="1"/>
  <c r="W36" i="1"/>
  <c r="O37" i="1"/>
  <c r="W37" i="1"/>
  <c r="O38" i="1"/>
  <c r="W38" i="1"/>
  <c r="O39" i="1"/>
  <c r="W39" i="1"/>
  <c r="O40" i="1"/>
  <c r="W40" i="1"/>
  <c r="O41" i="1"/>
  <c r="W41" i="1"/>
  <c r="O45" i="1"/>
  <c r="W45" i="1"/>
  <c r="M52" i="1"/>
  <c r="U52" i="1"/>
  <c r="AC52" i="1"/>
  <c r="O53" i="1"/>
  <c r="W53" i="1"/>
  <c r="I54" i="1"/>
  <c r="Q54" i="1"/>
  <c r="Y54" i="1"/>
  <c r="K55" i="1"/>
  <c r="S55" i="1"/>
  <c r="AA55" i="1"/>
  <c r="M56" i="1"/>
  <c r="U56" i="1"/>
  <c r="AC56" i="1"/>
  <c r="O52" i="1"/>
  <c r="W52" i="1"/>
  <c r="AE52" i="1"/>
  <c r="K54" i="1"/>
  <c r="S54" i="1"/>
  <c r="AA54" i="1"/>
  <c r="M55" i="1"/>
  <c r="U55" i="1"/>
  <c r="AC55" i="1"/>
  <c r="O56" i="1"/>
  <c r="W56" i="1"/>
  <c r="AE56" i="1"/>
  <c r="O55" i="1"/>
  <c r="W55" i="1"/>
  <c r="AE55" i="1"/>
  <c r="K52" i="1"/>
  <c r="S52" i="1"/>
  <c r="O54" i="1"/>
  <c r="W54" i="1"/>
  <c r="I55" i="1"/>
  <c r="Q55" i="1"/>
  <c r="K56" i="1"/>
  <c r="S56" i="1"/>
  <c r="AQ41" i="1" l="1"/>
  <c r="AQ39" i="1"/>
  <c r="AQ37" i="1"/>
  <c r="AQ35" i="1"/>
  <c r="AQ45" i="1"/>
  <c r="AQ29" i="1"/>
  <c r="AQ18" i="1"/>
  <c r="AQ40" i="1"/>
  <c r="AQ38" i="1"/>
  <c r="AQ34" i="1"/>
  <c r="AQ27" i="1"/>
  <c r="AQ25" i="1"/>
  <c r="AQ20" i="1"/>
  <c r="AP61" i="1"/>
  <c r="IN378" i="3"/>
  <c r="AI57" i="1"/>
  <c r="AI61" i="1" s="1"/>
  <c r="AQ36" i="1"/>
  <c r="AQ22" i="1"/>
  <c r="AQ32" i="1"/>
  <c r="AQ24" i="1"/>
  <c r="AQ16" i="1"/>
  <c r="AQ21" i="1"/>
  <c r="AQ14" i="1"/>
  <c r="AQ12" i="1"/>
  <c r="AQ17" i="1"/>
  <c r="AQ13" i="1"/>
  <c r="AQ54" i="1"/>
  <c r="AQ50" i="1"/>
  <c r="AQ28" i="1"/>
  <c r="AQ30" i="1"/>
  <c r="AQ33" i="1"/>
  <c r="AQ26" i="1"/>
  <c r="Q57" i="1"/>
  <c r="Q61" i="1" s="1"/>
  <c r="AM57" i="1"/>
  <c r="AM61" i="1" s="1"/>
  <c r="AQ42" i="1"/>
  <c r="AQ52" i="1"/>
  <c r="AQ49" i="1"/>
  <c r="AQ48" i="1"/>
  <c r="AQ56" i="1"/>
  <c r="AQ53" i="1"/>
  <c r="AQ44" i="1"/>
  <c r="AQ43" i="1"/>
  <c r="W57" i="1"/>
  <c r="W61" i="1" s="1"/>
  <c r="AG57" i="1"/>
  <c r="AG61" i="1" s="1"/>
  <c r="O57" i="1"/>
  <c r="O61" i="1" s="1"/>
  <c r="AQ10" i="1"/>
  <c r="AC57" i="1"/>
  <c r="AC61" i="1" s="1"/>
  <c r="K57" i="1"/>
  <c r="K61" i="1" s="1"/>
  <c r="AQ47" i="1"/>
  <c r="AQ19" i="1"/>
  <c r="AQ11" i="1"/>
  <c r="U57" i="1"/>
  <c r="U61" i="1" s="1"/>
  <c r="Y57" i="1"/>
  <c r="Y61" i="1" s="1"/>
  <c r="AQ31" i="1"/>
  <c r="AE57" i="1"/>
  <c r="AE61" i="1" s="1"/>
  <c r="M57" i="1"/>
  <c r="M61" i="1" s="1"/>
  <c r="AQ8" i="1"/>
  <c r="AA57" i="1"/>
  <c r="AA61" i="1" s="1"/>
  <c r="I57" i="1"/>
  <c r="I61" i="1" s="1"/>
  <c r="AQ51" i="1"/>
  <c r="AQ23" i="1"/>
  <c r="AQ9" i="1"/>
  <c r="S57" i="1"/>
  <c r="S61" i="1" s="1"/>
  <c r="AQ55" i="1"/>
  <c r="AQ46" i="1"/>
  <c r="AQ15" i="1"/>
  <c r="AQ57" i="1" l="1"/>
  <c r="AQ61" i="1" l="1"/>
  <c r="IO378" i="3"/>
  <c r="G164" i="2"/>
  <c r="P10" i="7" s="1"/>
  <c r="P22" i="7" s="1"/>
  <c r="H164" i="2"/>
  <c r="Q10" i="7" s="1"/>
  <c r="Q22" i="7" s="1"/>
  <c r="I164" i="2"/>
  <c r="R10" i="7" s="1"/>
  <c r="R22" i="7" s="1"/>
  <c r="F164" i="2"/>
  <c r="O10" i="7" s="1"/>
  <c r="O22" i="7" s="1"/>
  <c r="I168" i="2" l="1"/>
  <c r="H168" i="2"/>
  <c r="G168" i="2"/>
  <c r="F168" i="2"/>
  <c r="J161" i="2"/>
  <c r="G156" i="2"/>
  <c r="F156" i="2"/>
  <c r="G157" i="2" l="1"/>
  <c r="AW56" i="1"/>
  <c r="AW55" i="1"/>
  <c r="BN102" i="2" s="1"/>
  <c r="BR102" i="2" s="1"/>
  <c r="AW54" i="1"/>
  <c r="AW53" i="1"/>
  <c r="AW52" i="1"/>
  <c r="AW51" i="1"/>
  <c r="BN136" i="2" s="1"/>
  <c r="AW50" i="1"/>
  <c r="AW49" i="1"/>
  <c r="BN130" i="2" s="1"/>
  <c r="BR130" i="2" s="1"/>
  <c r="AW48" i="1"/>
  <c r="AW47" i="1"/>
  <c r="BN92" i="2" s="1"/>
  <c r="AW46" i="1"/>
  <c r="AW45" i="1"/>
  <c r="BN88" i="2" s="1"/>
  <c r="AW44" i="1"/>
  <c r="AW43" i="1"/>
  <c r="BN127" i="2" s="1"/>
  <c r="AW42" i="1"/>
  <c r="AW41" i="1"/>
  <c r="BN116" i="2" s="1"/>
  <c r="AW40" i="1"/>
  <c r="AW39" i="1"/>
  <c r="BN135" i="2" s="1"/>
  <c r="AW38" i="1"/>
  <c r="BN133" i="2" s="1"/>
  <c r="BR133" i="2" s="1"/>
  <c r="AW37" i="1"/>
  <c r="BN115" i="2" s="1"/>
  <c r="AW36" i="1"/>
  <c r="BN134" i="2" s="1"/>
  <c r="AW35" i="1"/>
  <c r="BN132" i="2" s="1"/>
  <c r="BR132" i="2" s="1"/>
  <c r="AW34" i="1"/>
  <c r="BN114" i="2" s="1"/>
  <c r="BR114" i="2" s="1"/>
  <c r="AW33" i="1"/>
  <c r="BN87" i="2" s="1"/>
  <c r="AW32" i="1"/>
  <c r="AW31" i="1"/>
  <c r="AW30" i="1"/>
  <c r="AW29" i="1"/>
  <c r="BN86" i="2" s="1"/>
  <c r="AW28" i="1"/>
  <c r="BN113" i="2" s="1"/>
  <c r="BR113" i="2" s="1"/>
  <c r="AW27" i="1"/>
  <c r="AW26" i="1"/>
  <c r="AW25" i="1"/>
  <c r="AW24" i="1"/>
  <c r="AW23" i="1"/>
  <c r="AW22" i="1"/>
  <c r="AW21" i="1"/>
  <c r="BN131" i="2" s="1"/>
  <c r="BR131" i="2" s="1"/>
  <c r="AW20" i="1"/>
  <c r="BN129" i="2" s="1"/>
  <c r="BR129" i="2" s="1"/>
  <c r="AW19" i="1"/>
  <c r="BN112" i="2" s="1"/>
  <c r="AW18" i="1"/>
  <c r="BN111" i="2" s="1"/>
  <c r="AW17" i="1"/>
  <c r="AW16" i="1"/>
  <c r="AW15" i="1"/>
  <c r="AW14" i="1"/>
  <c r="AW13" i="1"/>
  <c r="AW12" i="1"/>
  <c r="BN19" i="2" s="1"/>
  <c r="AW11" i="1"/>
  <c r="BN126" i="2" s="1"/>
  <c r="AW10" i="1"/>
  <c r="BN125" i="2" s="1"/>
  <c r="AW9" i="1"/>
  <c r="AW8" i="1"/>
  <c r="BM34" i="2"/>
  <c r="BL28" i="2"/>
  <c r="BL29" i="2"/>
  <c r="BN72" i="2" l="1"/>
  <c r="BN128" i="2"/>
  <c r="BO128" i="2" s="1"/>
  <c r="BO126" i="2"/>
  <c r="BP126" i="2"/>
  <c r="BO112" i="2"/>
  <c r="BP112" i="2"/>
  <c r="BO132" i="2"/>
  <c r="BP132" i="2"/>
  <c r="BO135" i="2"/>
  <c r="BP135" i="2"/>
  <c r="BO127" i="2"/>
  <c r="BP127" i="2"/>
  <c r="BO92" i="2"/>
  <c r="BP92" i="2"/>
  <c r="BO136" i="2"/>
  <c r="BP136" i="2"/>
  <c r="BO102" i="2"/>
  <c r="BP102" i="2"/>
  <c r="BO19" i="2"/>
  <c r="BP19" i="2"/>
  <c r="BO129" i="2"/>
  <c r="BP129" i="2"/>
  <c r="BO113" i="2"/>
  <c r="BP113" i="2"/>
  <c r="BO134" i="2"/>
  <c r="BP134" i="2"/>
  <c r="BO131" i="2"/>
  <c r="BP131" i="2"/>
  <c r="BO72" i="2"/>
  <c r="BP72" i="2"/>
  <c r="BO86" i="2"/>
  <c r="BP86" i="2"/>
  <c r="BO87" i="2"/>
  <c r="BP87" i="2"/>
  <c r="BO115" i="2"/>
  <c r="BP115" i="2"/>
  <c r="BO116" i="2"/>
  <c r="BP116" i="2"/>
  <c r="BO88" i="2"/>
  <c r="BP88" i="2"/>
  <c r="BO130" i="2"/>
  <c r="BP130" i="2"/>
  <c r="BO125" i="2"/>
  <c r="BP125" i="2"/>
  <c r="BO111" i="2"/>
  <c r="BP111" i="2"/>
  <c r="BO114" i="2"/>
  <c r="BP114" i="2"/>
  <c r="BO133" i="2"/>
  <c r="BP133" i="2"/>
  <c r="BN141" i="2"/>
  <c r="BN73" i="2"/>
  <c r="BN74" i="2"/>
  <c r="BN89" i="2"/>
  <c r="BN139" i="2"/>
  <c r="BR139" i="2" s="1"/>
  <c r="BN24" i="2"/>
  <c r="BN23" i="2"/>
  <c r="BN109" i="2"/>
  <c r="BN107" i="2"/>
  <c r="BN40" i="2"/>
  <c r="BN33" i="2"/>
  <c r="BN38" i="2"/>
  <c r="BN32" i="2"/>
  <c r="BN36" i="2"/>
  <c r="BN35" i="2"/>
  <c r="BN68" i="2"/>
  <c r="BN59" i="2"/>
  <c r="BN51" i="2"/>
  <c r="BN65" i="2"/>
  <c r="BN56" i="2"/>
  <c r="BN50" i="2"/>
  <c r="BN64" i="2"/>
  <c r="BN55" i="2"/>
  <c r="BN47" i="2"/>
  <c r="BN60" i="2"/>
  <c r="BN52" i="2"/>
  <c r="BN45" i="2"/>
  <c r="BN123" i="2"/>
  <c r="BR123" i="2" s="1"/>
  <c r="BN122" i="2"/>
  <c r="BN118" i="2"/>
  <c r="BR118" i="2" s="1"/>
  <c r="BN96" i="2"/>
  <c r="BN124" i="2"/>
  <c r="BN28" i="2"/>
  <c r="BN27" i="2"/>
  <c r="BP27" i="2" s="1"/>
  <c r="BN29" i="2"/>
  <c r="BN34" i="2"/>
  <c r="BN43" i="2"/>
  <c r="BN69" i="2"/>
  <c r="BN44" i="2"/>
  <c r="BN53" i="2"/>
  <c r="BN42" i="2"/>
  <c r="BN63" i="2"/>
  <c r="BN79" i="2"/>
  <c r="BN81" i="2"/>
  <c r="BN82" i="2"/>
  <c r="BN84" i="2"/>
  <c r="BN140" i="2"/>
  <c r="BN138" i="2"/>
  <c r="BN101" i="2"/>
  <c r="BN97" i="2"/>
  <c r="BN99" i="2"/>
  <c r="BR99" i="2" s="1"/>
  <c r="BN77" i="2"/>
  <c r="BN76" i="2"/>
  <c r="BN93" i="2"/>
  <c r="BN90" i="2"/>
  <c r="BN94" i="2"/>
  <c r="BN105" i="2"/>
  <c r="BN106" i="2"/>
  <c r="BR106" i="2" s="1"/>
  <c r="BN104" i="2"/>
  <c r="BR104" i="2" s="1"/>
  <c r="BN103" i="2"/>
  <c r="BR103" i="2" s="1"/>
  <c r="BP128" i="2" l="1"/>
  <c r="BO90" i="2"/>
  <c r="BP90" i="2"/>
  <c r="BO140" i="2"/>
  <c r="BP140" i="2"/>
  <c r="BO96" i="2"/>
  <c r="BP96" i="2"/>
  <c r="BO106" i="2"/>
  <c r="BP106" i="2"/>
  <c r="BO93" i="2"/>
  <c r="BP93" i="2"/>
  <c r="BO97" i="2"/>
  <c r="BP97" i="2"/>
  <c r="BO84" i="2"/>
  <c r="BP84" i="2"/>
  <c r="BO63" i="2"/>
  <c r="BP63" i="2"/>
  <c r="BO69" i="2"/>
  <c r="BP69" i="2"/>
  <c r="BO118" i="2"/>
  <c r="BP118" i="2"/>
  <c r="BO52" i="2"/>
  <c r="BP52" i="2"/>
  <c r="BO64" i="2"/>
  <c r="BP64" i="2"/>
  <c r="BO51" i="2"/>
  <c r="BP51" i="2"/>
  <c r="BO36" i="2"/>
  <c r="BP36" i="2"/>
  <c r="BO40" i="2"/>
  <c r="BP40" i="2"/>
  <c r="BO24" i="2"/>
  <c r="BP24" i="2"/>
  <c r="BO73" i="2"/>
  <c r="BP73" i="2"/>
  <c r="BO105" i="2"/>
  <c r="BP105" i="2"/>
  <c r="BO101" i="2"/>
  <c r="BP101" i="2"/>
  <c r="BO42" i="2"/>
  <c r="BP42" i="2"/>
  <c r="BO43" i="2"/>
  <c r="BP43" i="2"/>
  <c r="BO122" i="2"/>
  <c r="BP122" i="2"/>
  <c r="BO60" i="2"/>
  <c r="BP60" i="2"/>
  <c r="BO50" i="2"/>
  <c r="BP50" i="2"/>
  <c r="BO59" i="2"/>
  <c r="BP59" i="2"/>
  <c r="BO32" i="2"/>
  <c r="BP32" i="2"/>
  <c r="BO107" i="2"/>
  <c r="BP107" i="2"/>
  <c r="BO139" i="2"/>
  <c r="BP139" i="2"/>
  <c r="BO141" i="2"/>
  <c r="BP141" i="2"/>
  <c r="BO76" i="2"/>
  <c r="BP76" i="2"/>
  <c r="BO82" i="2"/>
  <c r="BP82" i="2"/>
  <c r="BO28" i="2"/>
  <c r="BP28" i="2"/>
  <c r="BO103" i="2"/>
  <c r="BP103" i="2"/>
  <c r="BO94" i="2"/>
  <c r="BP94" i="2"/>
  <c r="BO77" i="2"/>
  <c r="BP77" i="2"/>
  <c r="BO138" i="2"/>
  <c r="BP138" i="2"/>
  <c r="BO81" i="2"/>
  <c r="BP81" i="2"/>
  <c r="BO53" i="2"/>
  <c r="BP53" i="2"/>
  <c r="BO34" i="2"/>
  <c r="BP34" i="2"/>
  <c r="BO124" i="2"/>
  <c r="BP124" i="2"/>
  <c r="BO123" i="2"/>
  <c r="BP123" i="2"/>
  <c r="BO47" i="2"/>
  <c r="BP47" i="2"/>
  <c r="BO56" i="2"/>
  <c r="BP56" i="2"/>
  <c r="BO68" i="2"/>
  <c r="BP68" i="2"/>
  <c r="BO38" i="2"/>
  <c r="BP38" i="2"/>
  <c r="BO109" i="2"/>
  <c r="BP109" i="2"/>
  <c r="BO89" i="2"/>
  <c r="BP89" i="2"/>
  <c r="BO104" i="2"/>
  <c r="BP104" i="2"/>
  <c r="BO99" i="2"/>
  <c r="BP99" i="2"/>
  <c r="BO79" i="2"/>
  <c r="BP79" i="2"/>
  <c r="BO44" i="2"/>
  <c r="BP44" i="2"/>
  <c r="BO29" i="2"/>
  <c r="BP29" i="2"/>
  <c r="BO45" i="2"/>
  <c r="BP45" i="2"/>
  <c r="BO55" i="2"/>
  <c r="BP55" i="2"/>
  <c r="BO65" i="2"/>
  <c r="BP65" i="2"/>
  <c r="BO35" i="2"/>
  <c r="BP35" i="2"/>
  <c r="BO33" i="2"/>
  <c r="BP33" i="2"/>
  <c r="BO23" i="2"/>
  <c r="BP23" i="2"/>
  <c r="BO74" i="2"/>
  <c r="BP74" i="2"/>
  <c r="BL27" i="2"/>
  <c r="BO27" i="2" s="1"/>
  <c r="I20" i="7" l="1"/>
  <c r="J20" i="7"/>
  <c r="J16" i="7"/>
  <c r="I16" i="7"/>
  <c r="J15" i="7"/>
  <c r="K15" i="7"/>
  <c r="L15" i="7"/>
  <c r="I15" i="7"/>
  <c r="M15" i="7" s="1"/>
  <c r="J14" i="7"/>
  <c r="I14" i="7"/>
  <c r="J13" i="7"/>
  <c r="K13" i="7"/>
  <c r="L13" i="7"/>
  <c r="I13" i="7"/>
  <c r="J12" i="7"/>
  <c r="N12" i="7" s="1"/>
  <c r="K12" i="7"/>
  <c r="L12" i="7"/>
  <c r="I12" i="7"/>
  <c r="J11" i="7"/>
  <c r="N11" i="7" s="1"/>
  <c r="K11" i="7"/>
  <c r="L11" i="7"/>
  <c r="I11" i="7"/>
  <c r="J10" i="7"/>
  <c r="N10" i="7" s="1"/>
  <c r="K10" i="7"/>
  <c r="L10" i="7"/>
  <c r="I10" i="7"/>
  <c r="J9" i="7"/>
  <c r="N9" i="7" s="1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N6" i="7" l="1"/>
  <c r="M10" i="7"/>
  <c r="M11" i="7"/>
  <c r="M12" i="7"/>
  <c r="N13" i="7"/>
  <c r="M6" i="7"/>
  <c r="M13" i="7"/>
  <c r="N15" i="7"/>
  <c r="N29" i="7" s="1"/>
  <c r="M29" i="7"/>
  <c r="N5" i="7"/>
  <c r="ID297" i="3"/>
  <c r="IE297" i="3"/>
  <c r="IF297" i="3"/>
  <c r="IG297" i="3"/>
  <c r="IH297" i="3"/>
  <c r="II297" i="3"/>
  <c r="ID66" i="3"/>
  <c r="IE66" i="3"/>
  <c r="IF66" i="3"/>
  <c r="IG66" i="3"/>
  <c r="IH66" i="3"/>
  <c r="II66" i="3"/>
  <c r="ID9" i="3"/>
  <c r="IG371" i="3"/>
  <c r="IF371" i="3"/>
  <c r="IE371" i="3"/>
  <c r="ID371" i="3"/>
  <c r="IG357" i="3"/>
  <c r="IF357" i="3"/>
  <c r="IE357" i="3"/>
  <c r="ID357" i="3"/>
  <c r="IG336" i="3"/>
  <c r="IF336" i="3"/>
  <c r="IE336" i="3"/>
  <c r="ID336" i="3"/>
  <c r="IG285" i="3"/>
  <c r="IF285" i="3"/>
  <c r="IE285" i="3"/>
  <c r="ID285" i="3"/>
  <c r="II227" i="3"/>
  <c r="IH227" i="3"/>
  <c r="IG227" i="3"/>
  <c r="IF227" i="3"/>
  <c r="IE227" i="3"/>
  <c r="ID227" i="3"/>
  <c r="IG220" i="3"/>
  <c r="IF220" i="3"/>
  <c r="IE220" i="3"/>
  <c r="ID220" i="3"/>
  <c r="IG204" i="3"/>
  <c r="IF204" i="3"/>
  <c r="IE204" i="3"/>
  <c r="ID204" i="3"/>
  <c r="IG179" i="3"/>
  <c r="IF179" i="3"/>
  <c r="IE179" i="3"/>
  <c r="ID179" i="3"/>
  <c r="IG166" i="3"/>
  <c r="IF166" i="3"/>
  <c r="IE166" i="3"/>
  <c r="ID166" i="3"/>
  <c r="IG123" i="3"/>
  <c r="IF123" i="3"/>
  <c r="IE123" i="3"/>
  <c r="ID123" i="3"/>
  <c r="IG112" i="3"/>
  <c r="IF112" i="3"/>
  <c r="IE112" i="3"/>
  <c r="ID112" i="3"/>
  <c r="HZ107" i="3"/>
  <c r="IB107" i="3" s="1"/>
  <c r="IJ107" i="3" s="1"/>
  <c r="IA107" i="3"/>
  <c r="IG57" i="3"/>
  <c r="IF57" i="3"/>
  <c r="IE57" i="3"/>
  <c r="ID57" i="3"/>
  <c r="IG51" i="3"/>
  <c r="IF51" i="3"/>
  <c r="IE51" i="3"/>
  <c r="ID51" i="3"/>
  <c r="IG42" i="3"/>
  <c r="IF42" i="3"/>
  <c r="IE42" i="3"/>
  <c r="ID42" i="3"/>
  <c r="IG36" i="3"/>
  <c r="IF36" i="3"/>
  <c r="IE36" i="3"/>
  <c r="ID36" i="3"/>
  <c r="IG26" i="3"/>
  <c r="IF26" i="3"/>
  <c r="IE26" i="3"/>
  <c r="ID26" i="3"/>
  <c r="IK376" i="3"/>
  <c r="IJ376" i="3"/>
  <c r="IK375" i="3"/>
  <c r="IJ375" i="3"/>
  <c r="IK374" i="3"/>
  <c r="IJ374" i="3"/>
  <c r="IK373" i="3"/>
  <c r="IJ373" i="3"/>
  <c r="IK370" i="3"/>
  <c r="IJ370" i="3"/>
  <c r="IK369" i="3"/>
  <c r="IJ369" i="3"/>
  <c r="IK368" i="3"/>
  <c r="IJ368" i="3"/>
  <c r="IK367" i="3"/>
  <c r="IJ367" i="3"/>
  <c r="IK366" i="3"/>
  <c r="IJ366" i="3"/>
  <c r="IK365" i="3"/>
  <c r="IJ365" i="3"/>
  <c r="IK364" i="3"/>
  <c r="IJ364" i="3"/>
  <c r="IK356" i="3"/>
  <c r="IJ356" i="3"/>
  <c r="IK355" i="3"/>
  <c r="IJ355" i="3"/>
  <c r="IK354" i="3"/>
  <c r="IJ354" i="3"/>
  <c r="IK353" i="3"/>
  <c r="IJ353" i="3"/>
  <c r="IK350" i="3"/>
  <c r="IJ350" i="3"/>
  <c r="IK335" i="3"/>
  <c r="IJ335" i="3"/>
  <c r="IK334" i="3"/>
  <c r="IJ334" i="3"/>
  <c r="IK331" i="3"/>
  <c r="IJ331" i="3"/>
  <c r="IK330" i="3"/>
  <c r="IJ330" i="3"/>
  <c r="IK326" i="3"/>
  <c r="IJ326" i="3"/>
  <c r="IK325" i="3"/>
  <c r="IJ325" i="3"/>
  <c r="IK321" i="3"/>
  <c r="IJ321" i="3"/>
  <c r="IK320" i="3"/>
  <c r="IJ320" i="3"/>
  <c r="IK319" i="3"/>
  <c r="IJ319" i="3"/>
  <c r="IK318" i="3"/>
  <c r="IJ318" i="3"/>
  <c r="IK315" i="3"/>
  <c r="IJ315" i="3"/>
  <c r="IK314" i="3"/>
  <c r="IJ314" i="3"/>
  <c r="IK313" i="3"/>
  <c r="IJ313" i="3"/>
  <c r="IK312" i="3"/>
  <c r="IJ312" i="3"/>
  <c r="IK311" i="3"/>
  <c r="IJ311" i="3"/>
  <c r="IK310" i="3"/>
  <c r="IJ310" i="3"/>
  <c r="IK308" i="3"/>
  <c r="IJ308" i="3"/>
  <c r="IK307" i="3"/>
  <c r="IJ307" i="3"/>
  <c r="IK306" i="3"/>
  <c r="IJ306" i="3"/>
  <c r="IK296" i="3"/>
  <c r="IJ296" i="3"/>
  <c r="IK295" i="3"/>
  <c r="IJ295" i="3"/>
  <c r="IK294" i="3"/>
  <c r="IJ294" i="3"/>
  <c r="IK290" i="3"/>
  <c r="IJ290" i="3"/>
  <c r="IK289" i="3"/>
  <c r="IJ289" i="3"/>
  <c r="IK288" i="3"/>
  <c r="IJ288" i="3"/>
  <c r="IK284" i="3"/>
  <c r="IJ284" i="3"/>
  <c r="IK283" i="3"/>
  <c r="IJ283" i="3"/>
  <c r="IK282" i="3"/>
  <c r="IJ282" i="3"/>
  <c r="IK281" i="3"/>
  <c r="IJ281" i="3"/>
  <c r="IK280" i="3"/>
  <c r="IJ280" i="3"/>
  <c r="IK279" i="3"/>
  <c r="IJ279" i="3"/>
  <c r="IK277" i="3"/>
  <c r="IJ277" i="3"/>
  <c r="IK276" i="3"/>
  <c r="IJ276" i="3"/>
  <c r="IK275" i="3"/>
  <c r="IJ275" i="3"/>
  <c r="IK272" i="3"/>
  <c r="IJ272" i="3"/>
  <c r="IK271" i="3"/>
  <c r="IJ271" i="3"/>
  <c r="IK270" i="3"/>
  <c r="IJ270" i="3"/>
  <c r="IK267" i="3"/>
  <c r="IJ267" i="3"/>
  <c r="IK266" i="3"/>
  <c r="IJ266" i="3"/>
  <c r="IK265" i="3"/>
  <c r="IJ265" i="3"/>
  <c r="IK257" i="3"/>
  <c r="IJ257" i="3"/>
  <c r="IK256" i="3"/>
  <c r="IJ256" i="3"/>
  <c r="IK255" i="3"/>
  <c r="IJ255" i="3"/>
  <c r="IK252" i="3"/>
  <c r="IJ252" i="3"/>
  <c r="IK251" i="3"/>
  <c r="IJ251" i="3"/>
  <c r="IK250" i="3"/>
  <c r="IJ250" i="3"/>
  <c r="IK247" i="3"/>
  <c r="IJ247" i="3"/>
  <c r="IK246" i="3"/>
  <c r="IJ246" i="3"/>
  <c r="IK242" i="3"/>
  <c r="IJ242" i="3"/>
  <c r="IK241" i="3"/>
  <c r="IJ241" i="3"/>
  <c r="IK240" i="3"/>
  <c r="IJ240" i="3"/>
  <c r="IK237" i="3"/>
  <c r="IJ237" i="3"/>
  <c r="IK236" i="3"/>
  <c r="IJ236" i="3"/>
  <c r="IK235" i="3"/>
  <c r="IJ235" i="3"/>
  <c r="IK232" i="3"/>
  <c r="IJ232" i="3"/>
  <c r="IK231" i="3"/>
  <c r="IJ231" i="3"/>
  <c r="IK230" i="3"/>
  <c r="IJ230" i="3"/>
  <c r="IK226" i="3"/>
  <c r="IJ226" i="3"/>
  <c r="IK225" i="3"/>
  <c r="IJ225" i="3"/>
  <c r="IK224" i="3"/>
  <c r="IJ224" i="3"/>
  <c r="IK223" i="3"/>
  <c r="IJ223" i="3"/>
  <c r="IK219" i="3"/>
  <c r="IJ219" i="3"/>
  <c r="IK218" i="3"/>
  <c r="IJ218" i="3"/>
  <c r="IK217" i="3"/>
  <c r="IJ217" i="3"/>
  <c r="IK216" i="3"/>
  <c r="IJ216" i="3"/>
  <c r="IK214" i="3"/>
  <c r="IJ214" i="3"/>
  <c r="IK213" i="3"/>
  <c r="IJ213" i="3"/>
  <c r="IK212" i="3"/>
  <c r="IJ212" i="3"/>
  <c r="IK211" i="3"/>
  <c r="IJ211" i="3"/>
  <c r="IK209" i="3"/>
  <c r="IJ209" i="3"/>
  <c r="IK208" i="3"/>
  <c r="IJ208" i="3"/>
  <c r="IK207" i="3"/>
  <c r="IJ207" i="3"/>
  <c r="IK203" i="3"/>
  <c r="IJ203" i="3"/>
  <c r="IK202" i="3"/>
  <c r="IJ202" i="3"/>
  <c r="IK201" i="3"/>
  <c r="IJ201" i="3"/>
  <c r="IK200" i="3"/>
  <c r="IJ200" i="3"/>
  <c r="IK197" i="3"/>
  <c r="IJ197" i="3"/>
  <c r="IK196" i="3"/>
  <c r="IJ196" i="3"/>
  <c r="IK195" i="3"/>
  <c r="IJ195" i="3"/>
  <c r="IK194" i="3"/>
  <c r="IJ194" i="3"/>
  <c r="IK193" i="3"/>
  <c r="IJ193" i="3"/>
  <c r="IK192" i="3"/>
  <c r="IJ192" i="3"/>
  <c r="IK191" i="3"/>
  <c r="IJ191" i="3"/>
  <c r="IK190" i="3"/>
  <c r="IJ190" i="3"/>
  <c r="IK178" i="3"/>
  <c r="IJ178" i="3"/>
  <c r="IK177" i="3"/>
  <c r="IJ177" i="3"/>
  <c r="IK171" i="3"/>
  <c r="IJ171" i="3"/>
  <c r="IK165" i="3"/>
  <c r="IJ165" i="3"/>
  <c r="IK164" i="3"/>
  <c r="IJ164" i="3"/>
  <c r="IK163" i="3"/>
  <c r="IJ163" i="3"/>
  <c r="IK160" i="3"/>
  <c r="IJ160" i="3"/>
  <c r="IK159" i="3"/>
  <c r="IJ159" i="3"/>
  <c r="IK158" i="3"/>
  <c r="IJ158" i="3"/>
  <c r="IK157" i="3"/>
  <c r="IJ157" i="3"/>
  <c r="IK122" i="3"/>
  <c r="IJ122" i="3"/>
  <c r="IK121" i="3"/>
  <c r="IJ121" i="3"/>
  <c r="IK120" i="3"/>
  <c r="IJ120" i="3"/>
  <c r="IK119" i="3"/>
  <c r="IJ119" i="3"/>
  <c r="IK117" i="3"/>
  <c r="IJ117" i="3"/>
  <c r="IK116" i="3"/>
  <c r="IJ116" i="3"/>
  <c r="IK115" i="3"/>
  <c r="IJ115" i="3"/>
  <c r="IK111" i="3"/>
  <c r="IJ111" i="3"/>
  <c r="IK110" i="3"/>
  <c r="IJ110" i="3"/>
  <c r="IK109" i="3"/>
  <c r="IJ109" i="3"/>
  <c r="IK106" i="3"/>
  <c r="IJ106" i="3"/>
  <c r="IK105" i="3"/>
  <c r="IJ105" i="3"/>
  <c r="IK104" i="3"/>
  <c r="IJ104" i="3"/>
  <c r="IK101" i="3"/>
  <c r="IJ101" i="3"/>
  <c r="IK100" i="3"/>
  <c r="IJ100" i="3"/>
  <c r="IK99" i="3"/>
  <c r="IJ99" i="3"/>
  <c r="IK96" i="3"/>
  <c r="IJ96" i="3"/>
  <c r="IK95" i="3"/>
  <c r="IJ95" i="3"/>
  <c r="IK94" i="3"/>
  <c r="IJ94" i="3"/>
  <c r="IK91" i="3"/>
  <c r="IJ91" i="3"/>
  <c r="IK90" i="3"/>
  <c r="IJ90" i="3"/>
  <c r="IK89" i="3"/>
  <c r="IJ89" i="3"/>
  <c r="IK88" i="3"/>
  <c r="IJ88" i="3"/>
  <c r="IK86" i="3"/>
  <c r="IJ86" i="3"/>
  <c r="IK85" i="3"/>
  <c r="IJ85" i="3"/>
  <c r="IK84" i="3"/>
  <c r="IJ84" i="3"/>
  <c r="IK65" i="3"/>
  <c r="IJ65" i="3"/>
  <c r="IK64" i="3"/>
  <c r="IJ64" i="3"/>
  <c r="IK63" i="3"/>
  <c r="IJ63" i="3"/>
  <c r="IK56" i="3"/>
  <c r="IJ56" i="3"/>
  <c r="IK55" i="3"/>
  <c r="IJ55" i="3"/>
  <c r="IK54" i="3"/>
  <c r="IJ54" i="3"/>
  <c r="IK53" i="3"/>
  <c r="IJ53" i="3"/>
  <c r="IK50" i="3"/>
  <c r="IJ50" i="3"/>
  <c r="IK49" i="3"/>
  <c r="IJ49" i="3"/>
  <c r="IK48" i="3"/>
  <c r="IJ48" i="3"/>
  <c r="IK47" i="3"/>
  <c r="IJ47" i="3"/>
  <c r="IK41" i="3"/>
  <c r="IJ41" i="3"/>
  <c r="IK40" i="3"/>
  <c r="IJ40" i="3"/>
  <c r="IK39" i="3"/>
  <c r="IJ39" i="3"/>
  <c r="IK35" i="3"/>
  <c r="IJ35" i="3"/>
  <c r="IK34" i="3"/>
  <c r="IJ34" i="3"/>
  <c r="IK33" i="3"/>
  <c r="IJ33" i="3"/>
  <c r="IK30" i="3"/>
  <c r="IJ30" i="3"/>
  <c r="IK29" i="3"/>
  <c r="IJ29" i="3"/>
  <c r="IK25" i="3"/>
  <c r="IJ25" i="3"/>
  <c r="IK24" i="3"/>
  <c r="IJ24" i="3"/>
  <c r="IK21" i="3"/>
  <c r="IJ21" i="3"/>
  <c r="IK20" i="3"/>
  <c r="IJ20" i="3"/>
  <c r="IK19" i="3"/>
  <c r="IJ19" i="3"/>
  <c r="IK18" i="3"/>
  <c r="IJ18" i="3"/>
  <c r="IK17" i="3"/>
  <c r="IJ17" i="3"/>
  <c r="IK11" i="3"/>
  <c r="IJ11" i="3"/>
  <c r="HW376" i="3"/>
  <c r="HV376" i="3"/>
  <c r="HW375" i="3"/>
  <c r="HV375" i="3"/>
  <c r="HW374" i="3"/>
  <c r="HV374" i="3"/>
  <c r="HW373" i="3"/>
  <c r="HV373" i="3"/>
  <c r="HW370" i="3"/>
  <c r="HV370" i="3"/>
  <c r="HW369" i="3"/>
  <c r="HV369" i="3"/>
  <c r="HW368" i="3"/>
  <c r="HV368" i="3"/>
  <c r="HW367" i="3"/>
  <c r="HV367" i="3"/>
  <c r="HW366" i="3"/>
  <c r="HV366" i="3"/>
  <c r="HW365" i="3"/>
  <c r="HV365" i="3"/>
  <c r="HW364" i="3"/>
  <c r="HV364" i="3"/>
  <c r="HW356" i="3"/>
  <c r="HV356" i="3"/>
  <c r="HW355" i="3"/>
  <c r="HV355" i="3"/>
  <c r="HW354" i="3"/>
  <c r="HV354" i="3"/>
  <c r="HW353" i="3"/>
  <c r="HV353" i="3"/>
  <c r="HW350" i="3"/>
  <c r="HV350" i="3"/>
  <c r="HW335" i="3"/>
  <c r="HV335" i="3"/>
  <c r="HW334" i="3"/>
  <c r="HV334" i="3"/>
  <c r="HW331" i="3"/>
  <c r="HV331" i="3"/>
  <c r="HW330" i="3"/>
  <c r="HV330" i="3"/>
  <c r="HW326" i="3"/>
  <c r="HV326" i="3"/>
  <c r="HW325" i="3"/>
  <c r="HV325" i="3"/>
  <c r="HW321" i="3"/>
  <c r="HV321" i="3"/>
  <c r="HW320" i="3"/>
  <c r="HV320" i="3"/>
  <c r="HW319" i="3"/>
  <c r="HV319" i="3"/>
  <c r="HW318" i="3"/>
  <c r="HV318" i="3"/>
  <c r="HW315" i="3"/>
  <c r="HV315" i="3"/>
  <c r="HW314" i="3"/>
  <c r="HV314" i="3"/>
  <c r="HW313" i="3"/>
  <c r="HV313" i="3"/>
  <c r="HW312" i="3"/>
  <c r="HV312" i="3"/>
  <c r="HW311" i="3"/>
  <c r="HV311" i="3"/>
  <c r="HW310" i="3"/>
  <c r="HV310" i="3"/>
  <c r="HW308" i="3"/>
  <c r="HV308" i="3"/>
  <c r="HW307" i="3"/>
  <c r="HV307" i="3"/>
  <c r="HW306" i="3"/>
  <c r="HV306" i="3"/>
  <c r="HW296" i="3"/>
  <c r="HV296" i="3"/>
  <c r="HW295" i="3"/>
  <c r="HV295" i="3"/>
  <c r="HW294" i="3"/>
  <c r="HV294" i="3"/>
  <c r="HW290" i="3"/>
  <c r="HV290" i="3"/>
  <c r="HW289" i="3"/>
  <c r="HV289" i="3"/>
  <c r="HW288" i="3"/>
  <c r="HV288" i="3"/>
  <c r="HW284" i="3"/>
  <c r="HV284" i="3"/>
  <c r="HW283" i="3"/>
  <c r="HV283" i="3"/>
  <c r="HW282" i="3"/>
  <c r="HV282" i="3"/>
  <c r="HW281" i="3"/>
  <c r="HV281" i="3"/>
  <c r="HW280" i="3"/>
  <c r="HV280" i="3"/>
  <c r="HW279" i="3"/>
  <c r="HV279" i="3"/>
  <c r="HW277" i="3"/>
  <c r="HV277" i="3"/>
  <c r="HW276" i="3"/>
  <c r="HV276" i="3"/>
  <c r="HW275" i="3"/>
  <c r="HV275" i="3"/>
  <c r="HW272" i="3"/>
  <c r="HV272" i="3"/>
  <c r="HW271" i="3"/>
  <c r="HV271" i="3"/>
  <c r="HW270" i="3"/>
  <c r="HV270" i="3"/>
  <c r="HW267" i="3"/>
  <c r="HV267" i="3"/>
  <c r="HW266" i="3"/>
  <c r="HV266" i="3"/>
  <c r="HW265" i="3"/>
  <c r="HV265" i="3"/>
  <c r="HW257" i="3"/>
  <c r="HV257" i="3"/>
  <c r="HW256" i="3"/>
  <c r="HV256" i="3"/>
  <c r="HW255" i="3"/>
  <c r="HV255" i="3"/>
  <c r="HW252" i="3"/>
  <c r="HV252" i="3"/>
  <c r="HW251" i="3"/>
  <c r="HV251" i="3"/>
  <c r="HW250" i="3"/>
  <c r="HV250" i="3"/>
  <c r="HW247" i="3"/>
  <c r="HV247" i="3"/>
  <c r="HW246" i="3"/>
  <c r="HV246" i="3"/>
  <c r="HW242" i="3"/>
  <c r="HV242" i="3"/>
  <c r="HW241" i="3"/>
  <c r="HV241" i="3"/>
  <c r="HW240" i="3"/>
  <c r="HV240" i="3"/>
  <c r="HW237" i="3"/>
  <c r="HV237" i="3"/>
  <c r="HW236" i="3"/>
  <c r="HV236" i="3"/>
  <c r="HW235" i="3"/>
  <c r="HV235" i="3"/>
  <c r="HW232" i="3"/>
  <c r="HV232" i="3"/>
  <c r="HW231" i="3"/>
  <c r="HV231" i="3"/>
  <c r="HW230" i="3"/>
  <c r="HV230" i="3"/>
  <c r="HW226" i="3"/>
  <c r="HV226" i="3"/>
  <c r="HW225" i="3"/>
  <c r="HV225" i="3"/>
  <c r="HW224" i="3"/>
  <c r="HV224" i="3"/>
  <c r="HW223" i="3"/>
  <c r="HV223" i="3"/>
  <c r="HW219" i="3"/>
  <c r="HV219" i="3"/>
  <c r="HW218" i="3"/>
  <c r="HV218" i="3"/>
  <c r="HW217" i="3"/>
  <c r="HV217" i="3"/>
  <c r="HW216" i="3"/>
  <c r="HV216" i="3"/>
  <c r="HW214" i="3"/>
  <c r="HV214" i="3"/>
  <c r="HW213" i="3"/>
  <c r="HV213" i="3"/>
  <c r="HW212" i="3"/>
  <c r="HV212" i="3"/>
  <c r="HW211" i="3"/>
  <c r="HV211" i="3"/>
  <c r="HW209" i="3"/>
  <c r="HV209" i="3"/>
  <c r="HW208" i="3"/>
  <c r="HV208" i="3"/>
  <c r="HW207" i="3"/>
  <c r="HV207" i="3"/>
  <c r="HW203" i="3"/>
  <c r="HV203" i="3"/>
  <c r="HW202" i="3"/>
  <c r="HV202" i="3"/>
  <c r="HW201" i="3"/>
  <c r="HV201" i="3"/>
  <c r="HW200" i="3"/>
  <c r="HV200" i="3"/>
  <c r="HW197" i="3"/>
  <c r="HV197" i="3"/>
  <c r="HW196" i="3"/>
  <c r="HV196" i="3"/>
  <c r="HW195" i="3"/>
  <c r="HV195" i="3"/>
  <c r="HW194" i="3"/>
  <c r="HV194" i="3"/>
  <c r="HW193" i="3"/>
  <c r="HV193" i="3"/>
  <c r="HW192" i="3"/>
  <c r="HV192" i="3"/>
  <c r="HW191" i="3"/>
  <c r="HV191" i="3"/>
  <c r="HW190" i="3"/>
  <c r="HV190" i="3"/>
  <c r="HW178" i="3"/>
  <c r="HV178" i="3"/>
  <c r="HW177" i="3"/>
  <c r="HV177" i="3"/>
  <c r="HW171" i="3"/>
  <c r="HV171" i="3"/>
  <c r="HW165" i="3"/>
  <c r="HV165" i="3"/>
  <c r="HW164" i="3"/>
  <c r="HV164" i="3"/>
  <c r="HW163" i="3"/>
  <c r="HV163" i="3"/>
  <c r="HW160" i="3"/>
  <c r="HV160" i="3"/>
  <c r="HW159" i="3"/>
  <c r="HV159" i="3"/>
  <c r="HW158" i="3"/>
  <c r="HV158" i="3"/>
  <c r="HW157" i="3"/>
  <c r="HV157" i="3"/>
  <c r="HW122" i="3"/>
  <c r="HV122" i="3"/>
  <c r="HW121" i="3"/>
  <c r="HV121" i="3"/>
  <c r="HW120" i="3"/>
  <c r="HV120" i="3"/>
  <c r="HW119" i="3"/>
  <c r="HV119" i="3"/>
  <c r="HW117" i="3"/>
  <c r="HV117" i="3"/>
  <c r="HW116" i="3"/>
  <c r="HV116" i="3"/>
  <c r="HW115" i="3"/>
  <c r="HV115" i="3"/>
  <c r="HW111" i="3"/>
  <c r="HV111" i="3"/>
  <c r="HW110" i="3"/>
  <c r="HV110" i="3"/>
  <c r="HW109" i="3"/>
  <c r="HV109" i="3"/>
  <c r="HW106" i="3"/>
  <c r="HV106" i="3"/>
  <c r="HW105" i="3"/>
  <c r="HV105" i="3"/>
  <c r="HW104" i="3"/>
  <c r="HV104" i="3"/>
  <c r="HW101" i="3"/>
  <c r="HV101" i="3"/>
  <c r="HW100" i="3"/>
  <c r="HV100" i="3"/>
  <c r="HW99" i="3"/>
  <c r="HV99" i="3"/>
  <c r="HW96" i="3"/>
  <c r="HV96" i="3"/>
  <c r="HW95" i="3"/>
  <c r="HV95" i="3"/>
  <c r="HW94" i="3"/>
  <c r="HV94" i="3"/>
  <c r="HW91" i="3"/>
  <c r="HV91" i="3"/>
  <c r="HW90" i="3"/>
  <c r="HV90" i="3"/>
  <c r="HW89" i="3"/>
  <c r="HV89" i="3"/>
  <c r="HW88" i="3"/>
  <c r="HV88" i="3"/>
  <c r="HW86" i="3"/>
  <c r="HV86" i="3"/>
  <c r="HW85" i="3"/>
  <c r="HV85" i="3"/>
  <c r="HW84" i="3"/>
  <c r="HV84" i="3"/>
  <c r="HW65" i="3"/>
  <c r="HV65" i="3"/>
  <c r="HW64" i="3"/>
  <c r="HV64" i="3"/>
  <c r="HW63" i="3"/>
  <c r="HV63" i="3"/>
  <c r="HW56" i="3"/>
  <c r="HV56" i="3"/>
  <c r="HW55" i="3"/>
  <c r="HV55" i="3"/>
  <c r="HW54" i="3"/>
  <c r="HV54" i="3"/>
  <c r="HW53" i="3"/>
  <c r="HV53" i="3"/>
  <c r="HW50" i="3"/>
  <c r="HV50" i="3"/>
  <c r="HW49" i="3"/>
  <c r="HV49" i="3"/>
  <c r="HW48" i="3"/>
  <c r="HV48" i="3"/>
  <c r="HW47" i="3"/>
  <c r="HV47" i="3"/>
  <c r="HW41" i="3"/>
  <c r="HV41" i="3"/>
  <c r="HW40" i="3"/>
  <c r="HV40" i="3"/>
  <c r="HW39" i="3"/>
  <c r="HV39" i="3"/>
  <c r="HW35" i="3"/>
  <c r="HV35" i="3"/>
  <c r="HW34" i="3"/>
  <c r="HV34" i="3"/>
  <c r="HW33" i="3"/>
  <c r="HV33" i="3"/>
  <c r="HW30" i="3"/>
  <c r="HV30" i="3"/>
  <c r="HW29" i="3"/>
  <c r="HV29" i="3"/>
  <c r="HW25" i="3"/>
  <c r="HV25" i="3"/>
  <c r="HW24" i="3"/>
  <c r="HV24" i="3"/>
  <c r="HW21" i="3"/>
  <c r="HV21" i="3"/>
  <c r="HW20" i="3"/>
  <c r="HV20" i="3"/>
  <c r="HW19" i="3"/>
  <c r="HV19" i="3"/>
  <c r="HW18" i="3"/>
  <c r="HV18" i="3"/>
  <c r="HW17" i="3"/>
  <c r="HV17" i="3"/>
  <c r="HW11" i="3"/>
  <c r="HV11" i="3"/>
  <c r="HI376" i="3"/>
  <c r="HH376" i="3"/>
  <c r="HI375" i="3"/>
  <c r="HH375" i="3"/>
  <c r="HI374" i="3"/>
  <c r="HH374" i="3"/>
  <c r="HI373" i="3"/>
  <c r="HH373" i="3"/>
  <c r="HI370" i="3"/>
  <c r="HH370" i="3"/>
  <c r="HI369" i="3"/>
  <c r="HH369" i="3"/>
  <c r="HI368" i="3"/>
  <c r="HH368" i="3"/>
  <c r="HI367" i="3"/>
  <c r="HH367" i="3"/>
  <c r="HI366" i="3"/>
  <c r="HH366" i="3"/>
  <c r="HI365" i="3"/>
  <c r="HH365" i="3"/>
  <c r="HI364" i="3"/>
  <c r="HH364" i="3"/>
  <c r="HI356" i="3"/>
  <c r="HH356" i="3"/>
  <c r="HI355" i="3"/>
  <c r="HH355" i="3"/>
  <c r="HI354" i="3"/>
  <c r="HH354" i="3"/>
  <c r="HI353" i="3"/>
  <c r="HH353" i="3"/>
  <c r="HI350" i="3"/>
  <c r="HH350" i="3"/>
  <c r="HI335" i="3"/>
  <c r="HH335" i="3"/>
  <c r="HI334" i="3"/>
  <c r="HH334" i="3"/>
  <c r="HI331" i="3"/>
  <c r="HH331" i="3"/>
  <c r="HI330" i="3"/>
  <c r="HH330" i="3"/>
  <c r="HI326" i="3"/>
  <c r="HH326" i="3"/>
  <c r="HI325" i="3"/>
  <c r="HH325" i="3"/>
  <c r="HI321" i="3"/>
  <c r="HH321" i="3"/>
  <c r="HI320" i="3"/>
  <c r="HH320" i="3"/>
  <c r="HI319" i="3"/>
  <c r="HH319" i="3"/>
  <c r="HI318" i="3"/>
  <c r="HH318" i="3"/>
  <c r="HI315" i="3"/>
  <c r="HH315" i="3"/>
  <c r="HI314" i="3"/>
  <c r="HH314" i="3"/>
  <c r="HI313" i="3"/>
  <c r="HH313" i="3"/>
  <c r="HI312" i="3"/>
  <c r="HH312" i="3"/>
  <c r="HI311" i="3"/>
  <c r="HH311" i="3"/>
  <c r="HI310" i="3"/>
  <c r="HH310" i="3"/>
  <c r="HI308" i="3"/>
  <c r="HH308" i="3"/>
  <c r="HI307" i="3"/>
  <c r="HH307" i="3"/>
  <c r="HI306" i="3"/>
  <c r="HH306" i="3"/>
  <c r="HI296" i="3"/>
  <c r="HH296" i="3"/>
  <c r="HI295" i="3"/>
  <c r="HH295" i="3"/>
  <c r="HI294" i="3"/>
  <c r="HH294" i="3"/>
  <c r="HI290" i="3"/>
  <c r="HH290" i="3"/>
  <c r="HI289" i="3"/>
  <c r="HH289" i="3"/>
  <c r="HI288" i="3"/>
  <c r="HH288" i="3"/>
  <c r="HI284" i="3"/>
  <c r="HH284" i="3"/>
  <c r="HI283" i="3"/>
  <c r="HH283" i="3"/>
  <c r="HI282" i="3"/>
  <c r="HH282" i="3"/>
  <c r="HI281" i="3"/>
  <c r="HH281" i="3"/>
  <c r="HI280" i="3"/>
  <c r="HH280" i="3"/>
  <c r="HI279" i="3"/>
  <c r="HH279" i="3"/>
  <c r="HI277" i="3"/>
  <c r="HH277" i="3"/>
  <c r="HI276" i="3"/>
  <c r="HH276" i="3"/>
  <c r="HI275" i="3"/>
  <c r="HH275" i="3"/>
  <c r="HI272" i="3"/>
  <c r="HH272" i="3"/>
  <c r="HI271" i="3"/>
  <c r="HH271" i="3"/>
  <c r="HI270" i="3"/>
  <c r="HH270" i="3"/>
  <c r="HI267" i="3"/>
  <c r="HH267" i="3"/>
  <c r="HI266" i="3"/>
  <c r="HH266" i="3"/>
  <c r="HI265" i="3"/>
  <c r="HH265" i="3"/>
  <c r="HI257" i="3"/>
  <c r="HH257" i="3"/>
  <c r="HI256" i="3"/>
  <c r="HH256" i="3"/>
  <c r="HI255" i="3"/>
  <c r="HH255" i="3"/>
  <c r="HI252" i="3"/>
  <c r="HH252" i="3"/>
  <c r="HI251" i="3"/>
  <c r="HH251" i="3"/>
  <c r="HI250" i="3"/>
  <c r="HH250" i="3"/>
  <c r="HI247" i="3"/>
  <c r="HH247" i="3"/>
  <c r="HI246" i="3"/>
  <c r="HH246" i="3"/>
  <c r="HI242" i="3"/>
  <c r="HH242" i="3"/>
  <c r="HI241" i="3"/>
  <c r="HH241" i="3"/>
  <c r="HI240" i="3"/>
  <c r="HH240" i="3"/>
  <c r="HI237" i="3"/>
  <c r="HH237" i="3"/>
  <c r="HI236" i="3"/>
  <c r="HH236" i="3"/>
  <c r="HI235" i="3"/>
  <c r="HH235" i="3"/>
  <c r="HI232" i="3"/>
  <c r="HH232" i="3"/>
  <c r="HI231" i="3"/>
  <c r="HH231" i="3"/>
  <c r="HI230" i="3"/>
  <c r="HH230" i="3"/>
  <c r="HI226" i="3"/>
  <c r="HH226" i="3"/>
  <c r="HI225" i="3"/>
  <c r="HH225" i="3"/>
  <c r="HI224" i="3"/>
  <c r="HH224" i="3"/>
  <c r="HI223" i="3"/>
  <c r="HH223" i="3"/>
  <c r="HI219" i="3"/>
  <c r="HH219" i="3"/>
  <c r="HI218" i="3"/>
  <c r="HH218" i="3"/>
  <c r="HI217" i="3"/>
  <c r="HH217" i="3"/>
  <c r="HI216" i="3"/>
  <c r="HH216" i="3"/>
  <c r="HI214" i="3"/>
  <c r="HH214" i="3"/>
  <c r="HI213" i="3"/>
  <c r="HH213" i="3"/>
  <c r="HI212" i="3"/>
  <c r="HH212" i="3"/>
  <c r="HI211" i="3"/>
  <c r="HH211" i="3"/>
  <c r="HI209" i="3"/>
  <c r="HH209" i="3"/>
  <c r="HI208" i="3"/>
  <c r="HH208" i="3"/>
  <c r="HI207" i="3"/>
  <c r="HH207" i="3"/>
  <c r="HI203" i="3"/>
  <c r="HH203" i="3"/>
  <c r="HI202" i="3"/>
  <c r="HH202" i="3"/>
  <c r="HI201" i="3"/>
  <c r="HH201" i="3"/>
  <c r="HI200" i="3"/>
  <c r="HH200" i="3"/>
  <c r="HI197" i="3"/>
  <c r="HH197" i="3"/>
  <c r="HI196" i="3"/>
  <c r="HH196" i="3"/>
  <c r="HI195" i="3"/>
  <c r="HH195" i="3"/>
  <c r="HI194" i="3"/>
  <c r="HH194" i="3"/>
  <c r="HI193" i="3"/>
  <c r="HH193" i="3"/>
  <c r="HI192" i="3"/>
  <c r="HH192" i="3"/>
  <c r="HI191" i="3"/>
  <c r="HH191" i="3"/>
  <c r="HI190" i="3"/>
  <c r="HH190" i="3"/>
  <c r="HI178" i="3"/>
  <c r="HH178" i="3"/>
  <c r="HI177" i="3"/>
  <c r="HH177" i="3"/>
  <c r="HI171" i="3"/>
  <c r="HH171" i="3"/>
  <c r="HI165" i="3"/>
  <c r="HH165" i="3"/>
  <c r="HI164" i="3"/>
  <c r="HH164" i="3"/>
  <c r="HI163" i="3"/>
  <c r="HH163" i="3"/>
  <c r="HI160" i="3"/>
  <c r="HH160" i="3"/>
  <c r="HI159" i="3"/>
  <c r="HH159" i="3"/>
  <c r="HI158" i="3"/>
  <c r="HH158" i="3"/>
  <c r="HI157" i="3"/>
  <c r="HH157" i="3"/>
  <c r="HI122" i="3"/>
  <c r="HH122" i="3"/>
  <c r="HI121" i="3"/>
  <c r="HH121" i="3"/>
  <c r="HI120" i="3"/>
  <c r="HH120" i="3"/>
  <c r="HI119" i="3"/>
  <c r="HH119" i="3"/>
  <c r="HI117" i="3"/>
  <c r="HH117" i="3"/>
  <c r="HI116" i="3"/>
  <c r="HH116" i="3"/>
  <c r="HI115" i="3"/>
  <c r="HH115" i="3"/>
  <c r="HI111" i="3"/>
  <c r="HH111" i="3"/>
  <c r="HI110" i="3"/>
  <c r="HH110" i="3"/>
  <c r="HI109" i="3"/>
  <c r="HH109" i="3"/>
  <c r="HI106" i="3"/>
  <c r="HH106" i="3"/>
  <c r="HI105" i="3"/>
  <c r="HH105" i="3"/>
  <c r="HI104" i="3"/>
  <c r="HH104" i="3"/>
  <c r="HI101" i="3"/>
  <c r="HH101" i="3"/>
  <c r="HI100" i="3"/>
  <c r="HH100" i="3"/>
  <c r="HI99" i="3"/>
  <c r="HH99" i="3"/>
  <c r="HI96" i="3"/>
  <c r="HH96" i="3"/>
  <c r="HI95" i="3"/>
  <c r="HH95" i="3"/>
  <c r="HI94" i="3"/>
  <c r="HH94" i="3"/>
  <c r="HI91" i="3"/>
  <c r="HH91" i="3"/>
  <c r="HI90" i="3"/>
  <c r="HH90" i="3"/>
  <c r="HI89" i="3"/>
  <c r="HH89" i="3"/>
  <c r="HI88" i="3"/>
  <c r="HH88" i="3"/>
  <c r="HI86" i="3"/>
  <c r="HH86" i="3"/>
  <c r="HI85" i="3"/>
  <c r="HH85" i="3"/>
  <c r="HI84" i="3"/>
  <c r="HH84" i="3"/>
  <c r="HI65" i="3"/>
  <c r="HH65" i="3"/>
  <c r="HI64" i="3"/>
  <c r="HH64" i="3"/>
  <c r="HI63" i="3"/>
  <c r="HH63" i="3"/>
  <c r="HI56" i="3"/>
  <c r="HH56" i="3"/>
  <c r="HI55" i="3"/>
  <c r="HH55" i="3"/>
  <c r="HI54" i="3"/>
  <c r="HH54" i="3"/>
  <c r="HI53" i="3"/>
  <c r="HH53" i="3"/>
  <c r="HI50" i="3"/>
  <c r="HH50" i="3"/>
  <c r="HI49" i="3"/>
  <c r="HH49" i="3"/>
  <c r="HI48" i="3"/>
  <c r="HH48" i="3"/>
  <c r="HI47" i="3"/>
  <c r="HH47" i="3"/>
  <c r="HI41" i="3"/>
  <c r="HH41" i="3"/>
  <c r="HI40" i="3"/>
  <c r="HH40" i="3"/>
  <c r="HI39" i="3"/>
  <c r="HH39" i="3"/>
  <c r="HI35" i="3"/>
  <c r="HH35" i="3"/>
  <c r="HI34" i="3"/>
  <c r="HH34" i="3"/>
  <c r="HI33" i="3"/>
  <c r="HH33" i="3"/>
  <c r="HI30" i="3"/>
  <c r="HH30" i="3"/>
  <c r="HI29" i="3"/>
  <c r="HH29" i="3"/>
  <c r="HI25" i="3"/>
  <c r="HH25" i="3"/>
  <c r="HI24" i="3"/>
  <c r="HH24" i="3"/>
  <c r="HI21" i="3"/>
  <c r="HH21" i="3"/>
  <c r="HI20" i="3"/>
  <c r="HH20" i="3"/>
  <c r="HI19" i="3"/>
  <c r="HH19" i="3"/>
  <c r="HI18" i="3"/>
  <c r="HH18" i="3"/>
  <c r="HI17" i="3"/>
  <c r="HH17" i="3"/>
  <c r="HI11" i="3"/>
  <c r="HH11" i="3"/>
  <c r="GU376" i="3"/>
  <c r="GT376" i="3"/>
  <c r="GU375" i="3"/>
  <c r="GT375" i="3"/>
  <c r="GU374" i="3"/>
  <c r="GT374" i="3"/>
  <c r="GU373" i="3"/>
  <c r="GT373" i="3"/>
  <c r="GU370" i="3"/>
  <c r="GT370" i="3"/>
  <c r="GU369" i="3"/>
  <c r="GT369" i="3"/>
  <c r="GU368" i="3"/>
  <c r="GT368" i="3"/>
  <c r="GU367" i="3"/>
  <c r="GT367" i="3"/>
  <c r="GU366" i="3"/>
  <c r="GT366" i="3"/>
  <c r="GU365" i="3"/>
  <c r="GT365" i="3"/>
  <c r="GU364" i="3"/>
  <c r="GT364" i="3"/>
  <c r="GU356" i="3"/>
  <c r="GT356" i="3"/>
  <c r="GU355" i="3"/>
  <c r="GT355" i="3"/>
  <c r="GU354" i="3"/>
  <c r="GT354" i="3"/>
  <c r="GU353" i="3"/>
  <c r="GT353" i="3"/>
  <c r="GU350" i="3"/>
  <c r="GT350" i="3"/>
  <c r="GU335" i="3"/>
  <c r="GT335" i="3"/>
  <c r="GU334" i="3"/>
  <c r="GT334" i="3"/>
  <c r="GU331" i="3"/>
  <c r="GT331" i="3"/>
  <c r="GU330" i="3"/>
  <c r="GT330" i="3"/>
  <c r="GU326" i="3"/>
  <c r="GT326" i="3"/>
  <c r="GU325" i="3"/>
  <c r="GT325" i="3"/>
  <c r="GU321" i="3"/>
  <c r="GT321" i="3"/>
  <c r="GU320" i="3"/>
  <c r="GT320" i="3"/>
  <c r="GU319" i="3"/>
  <c r="GT319" i="3"/>
  <c r="GU318" i="3"/>
  <c r="GT318" i="3"/>
  <c r="GU315" i="3"/>
  <c r="GT315" i="3"/>
  <c r="GU314" i="3"/>
  <c r="GT314" i="3"/>
  <c r="GU313" i="3"/>
  <c r="GT313" i="3"/>
  <c r="GU312" i="3"/>
  <c r="GT312" i="3"/>
  <c r="GU311" i="3"/>
  <c r="GT311" i="3"/>
  <c r="GU310" i="3"/>
  <c r="GT310" i="3"/>
  <c r="GU308" i="3"/>
  <c r="GT308" i="3"/>
  <c r="GU307" i="3"/>
  <c r="GT307" i="3"/>
  <c r="GU306" i="3"/>
  <c r="GT306" i="3"/>
  <c r="GU296" i="3"/>
  <c r="GT296" i="3"/>
  <c r="GU295" i="3"/>
  <c r="GT295" i="3"/>
  <c r="GU294" i="3"/>
  <c r="GT294" i="3"/>
  <c r="GU290" i="3"/>
  <c r="GT290" i="3"/>
  <c r="GU289" i="3"/>
  <c r="GT289" i="3"/>
  <c r="GU288" i="3"/>
  <c r="GT288" i="3"/>
  <c r="GU284" i="3"/>
  <c r="GT284" i="3"/>
  <c r="GU283" i="3"/>
  <c r="GT283" i="3"/>
  <c r="GU282" i="3"/>
  <c r="GT282" i="3"/>
  <c r="GU281" i="3"/>
  <c r="GT281" i="3"/>
  <c r="GU280" i="3"/>
  <c r="GT280" i="3"/>
  <c r="GU279" i="3"/>
  <c r="GT279" i="3"/>
  <c r="GU277" i="3"/>
  <c r="GT277" i="3"/>
  <c r="GU276" i="3"/>
  <c r="GT276" i="3"/>
  <c r="GU275" i="3"/>
  <c r="GT275" i="3"/>
  <c r="GU272" i="3"/>
  <c r="GT272" i="3"/>
  <c r="GU271" i="3"/>
  <c r="GT271" i="3"/>
  <c r="GU270" i="3"/>
  <c r="GT270" i="3"/>
  <c r="GU267" i="3"/>
  <c r="GT267" i="3"/>
  <c r="GU266" i="3"/>
  <c r="GT266" i="3"/>
  <c r="GU265" i="3"/>
  <c r="GT265" i="3"/>
  <c r="GU257" i="3"/>
  <c r="GT257" i="3"/>
  <c r="GU256" i="3"/>
  <c r="GT256" i="3"/>
  <c r="GU255" i="3"/>
  <c r="GT255" i="3"/>
  <c r="GU252" i="3"/>
  <c r="GT252" i="3"/>
  <c r="GU251" i="3"/>
  <c r="GT251" i="3"/>
  <c r="GU250" i="3"/>
  <c r="GT250" i="3"/>
  <c r="GU247" i="3"/>
  <c r="GT247" i="3"/>
  <c r="GU246" i="3"/>
  <c r="GT246" i="3"/>
  <c r="GU242" i="3"/>
  <c r="GT242" i="3"/>
  <c r="GU241" i="3"/>
  <c r="GT241" i="3"/>
  <c r="GU240" i="3"/>
  <c r="GT240" i="3"/>
  <c r="GU237" i="3"/>
  <c r="GT237" i="3"/>
  <c r="GU236" i="3"/>
  <c r="GT236" i="3"/>
  <c r="GU235" i="3"/>
  <c r="GT235" i="3"/>
  <c r="GU232" i="3"/>
  <c r="GT232" i="3"/>
  <c r="GU231" i="3"/>
  <c r="GT231" i="3"/>
  <c r="GU230" i="3"/>
  <c r="GT230" i="3"/>
  <c r="GU226" i="3"/>
  <c r="GT226" i="3"/>
  <c r="GU225" i="3"/>
  <c r="GT225" i="3"/>
  <c r="GU224" i="3"/>
  <c r="GT224" i="3"/>
  <c r="GU223" i="3"/>
  <c r="GT223" i="3"/>
  <c r="GU219" i="3"/>
  <c r="GT219" i="3"/>
  <c r="GU218" i="3"/>
  <c r="GT218" i="3"/>
  <c r="GU217" i="3"/>
  <c r="GT217" i="3"/>
  <c r="GU216" i="3"/>
  <c r="GT216" i="3"/>
  <c r="GU214" i="3"/>
  <c r="GT214" i="3"/>
  <c r="GU213" i="3"/>
  <c r="GT213" i="3"/>
  <c r="GU212" i="3"/>
  <c r="GT212" i="3"/>
  <c r="GU211" i="3"/>
  <c r="GT211" i="3"/>
  <c r="GU209" i="3"/>
  <c r="GT209" i="3"/>
  <c r="GU208" i="3"/>
  <c r="GT208" i="3"/>
  <c r="GU207" i="3"/>
  <c r="GT207" i="3"/>
  <c r="GU203" i="3"/>
  <c r="GT203" i="3"/>
  <c r="GU202" i="3"/>
  <c r="GT202" i="3"/>
  <c r="GU201" i="3"/>
  <c r="GT201" i="3"/>
  <c r="GU200" i="3"/>
  <c r="GT200" i="3"/>
  <c r="GU197" i="3"/>
  <c r="GT197" i="3"/>
  <c r="GU196" i="3"/>
  <c r="GT196" i="3"/>
  <c r="GU195" i="3"/>
  <c r="GT195" i="3"/>
  <c r="GU194" i="3"/>
  <c r="GT194" i="3"/>
  <c r="GU193" i="3"/>
  <c r="GT193" i="3"/>
  <c r="GU192" i="3"/>
  <c r="GT192" i="3"/>
  <c r="GU191" i="3"/>
  <c r="GT191" i="3"/>
  <c r="GU190" i="3"/>
  <c r="GT190" i="3"/>
  <c r="GU178" i="3"/>
  <c r="GT178" i="3"/>
  <c r="GU177" i="3"/>
  <c r="GT177" i="3"/>
  <c r="GU171" i="3"/>
  <c r="GT171" i="3"/>
  <c r="GU165" i="3"/>
  <c r="GT165" i="3"/>
  <c r="GU164" i="3"/>
  <c r="GT164" i="3"/>
  <c r="GU163" i="3"/>
  <c r="GT163" i="3"/>
  <c r="GU160" i="3"/>
  <c r="GT160" i="3"/>
  <c r="GU159" i="3"/>
  <c r="GT159" i="3"/>
  <c r="GU158" i="3"/>
  <c r="GT158" i="3"/>
  <c r="GU157" i="3"/>
  <c r="GT157" i="3"/>
  <c r="GU122" i="3"/>
  <c r="GT122" i="3"/>
  <c r="GU121" i="3"/>
  <c r="GT121" i="3"/>
  <c r="GU120" i="3"/>
  <c r="GT120" i="3"/>
  <c r="GU119" i="3"/>
  <c r="GT119" i="3"/>
  <c r="GU117" i="3"/>
  <c r="GT117" i="3"/>
  <c r="GU116" i="3"/>
  <c r="GT116" i="3"/>
  <c r="GU115" i="3"/>
  <c r="GT115" i="3"/>
  <c r="GU111" i="3"/>
  <c r="GT111" i="3"/>
  <c r="GU110" i="3"/>
  <c r="GT110" i="3"/>
  <c r="GU109" i="3"/>
  <c r="GT109" i="3"/>
  <c r="GU106" i="3"/>
  <c r="GT106" i="3"/>
  <c r="GU105" i="3"/>
  <c r="GT105" i="3"/>
  <c r="GU104" i="3"/>
  <c r="GT104" i="3"/>
  <c r="GU101" i="3"/>
  <c r="GT101" i="3"/>
  <c r="GU100" i="3"/>
  <c r="GT100" i="3"/>
  <c r="GU99" i="3"/>
  <c r="GT99" i="3"/>
  <c r="GU96" i="3"/>
  <c r="GT96" i="3"/>
  <c r="GU95" i="3"/>
  <c r="GT95" i="3"/>
  <c r="GU94" i="3"/>
  <c r="GT94" i="3"/>
  <c r="GU91" i="3"/>
  <c r="GT91" i="3"/>
  <c r="GU90" i="3"/>
  <c r="GT90" i="3"/>
  <c r="GU89" i="3"/>
  <c r="GT89" i="3"/>
  <c r="GU88" i="3"/>
  <c r="GT88" i="3"/>
  <c r="GU86" i="3"/>
  <c r="GT86" i="3"/>
  <c r="GU85" i="3"/>
  <c r="GT85" i="3"/>
  <c r="GU84" i="3"/>
  <c r="GT84" i="3"/>
  <c r="GU65" i="3"/>
  <c r="GT65" i="3"/>
  <c r="GU64" i="3"/>
  <c r="GT64" i="3"/>
  <c r="GU63" i="3"/>
  <c r="GT63" i="3"/>
  <c r="GU56" i="3"/>
  <c r="GT56" i="3"/>
  <c r="GU55" i="3"/>
  <c r="GT55" i="3"/>
  <c r="GU54" i="3"/>
  <c r="GT54" i="3"/>
  <c r="GU53" i="3"/>
  <c r="GT53" i="3"/>
  <c r="GU50" i="3"/>
  <c r="GT50" i="3"/>
  <c r="GU49" i="3"/>
  <c r="GT49" i="3"/>
  <c r="GU48" i="3"/>
  <c r="GT48" i="3"/>
  <c r="GU47" i="3"/>
  <c r="GT47" i="3"/>
  <c r="GU41" i="3"/>
  <c r="GT41" i="3"/>
  <c r="GU40" i="3"/>
  <c r="GT40" i="3"/>
  <c r="GU39" i="3"/>
  <c r="GT39" i="3"/>
  <c r="GU35" i="3"/>
  <c r="GT35" i="3"/>
  <c r="GU34" i="3"/>
  <c r="GT34" i="3"/>
  <c r="GU33" i="3"/>
  <c r="GT33" i="3"/>
  <c r="GU30" i="3"/>
  <c r="GT30" i="3"/>
  <c r="GU29" i="3"/>
  <c r="GT29" i="3"/>
  <c r="GU25" i="3"/>
  <c r="GT25" i="3"/>
  <c r="GU24" i="3"/>
  <c r="GT24" i="3"/>
  <c r="GU21" i="3"/>
  <c r="GT21" i="3"/>
  <c r="GU20" i="3"/>
  <c r="GT20" i="3"/>
  <c r="GU19" i="3"/>
  <c r="GT19" i="3"/>
  <c r="GU18" i="3"/>
  <c r="GT18" i="3"/>
  <c r="GU17" i="3"/>
  <c r="GT17" i="3"/>
  <c r="GU11" i="3"/>
  <c r="GT11" i="3"/>
  <c r="GG376" i="3"/>
  <c r="GF376" i="3"/>
  <c r="GG375" i="3"/>
  <c r="GF375" i="3"/>
  <c r="GG374" i="3"/>
  <c r="GF374" i="3"/>
  <c r="GG373" i="3"/>
  <c r="GF373" i="3"/>
  <c r="GG370" i="3"/>
  <c r="GF370" i="3"/>
  <c r="GG369" i="3"/>
  <c r="GF369" i="3"/>
  <c r="GG368" i="3"/>
  <c r="GF368" i="3"/>
  <c r="GG367" i="3"/>
  <c r="GF367" i="3"/>
  <c r="GG366" i="3"/>
  <c r="GF366" i="3"/>
  <c r="GG365" i="3"/>
  <c r="GF365" i="3"/>
  <c r="GG364" i="3"/>
  <c r="GF364" i="3"/>
  <c r="GG363" i="3"/>
  <c r="GF363" i="3"/>
  <c r="GG362" i="3"/>
  <c r="GF362" i="3"/>
  <c r="GG361" i="3"/>
  <c r="GF361" i="3"/>
  <c r="GG360" i="3"/>
  <c r="GF360" i="3"/>
  <c r="GG359" i="3"/>
  <c r="GF359" i="3"/>
  <c r="GG356" i="3"/>
  <c r="GF356" i="3"/>
  <c r="GG355" i="3"/>
  <c r="GF355" i="3"/>
  <c r="GG354" i="3"/>
  <c r="GF354" i="3"/>
  <c r="GG353" i="3"/>
  <c r="GF353" i="3"/>
  <c r="GG352" i="3"/>
  <c r="GF352" i="3"/>
  <c r="GG350" i="3"/>
  <c r="GF350" i="3"/>
  <c r="GG349" i="3"/>
  <c r="GF349" i="3"/>
  <c r="GG348" i="3"/>
  <c r="GF348" i="3"/>
  <c r="GG347" i="3"/>
  <c r="GF347" i="3"/>
  <c r="GG346" i="3"/>
  <c r="GF346" i="3"/>
  <c r="GG345" i="3"/>
  <c r="GF345" i="3"/>
  <c r="GG114" i="3"/>
  <c r="GF114" i="3"/>
  <c r="GG343" i="3"/>
  <c r="GF343" i="3"/>
  <c r="GG342" i="3"/>
  <c r="GF342" i="3"/>
  <c r="GG341" i="3"/>
  <c r="GF341" i="3"/>
  <c r="GG340" i="3"/>
  <c r="GF340" i="3"/>
  <c r="GG339" i="3"/>
  <c r="GF339" i="3"/>
  <c r="GG338" i="3"/>
  <c r="GF338" i="3"/>
  <c r="GG335" i="3"/>
  <c r="GF335" i="3"/>
  <c r="GG334" i="3"/>
  <c r="GF334" i="3"/>
  <c r="GG333" i="3"/>
  <c r="GF333" i="3"/>
  <c r="GG331" i="3"/>
  <c r="GF331" i="3"/>
  <c r="GG330" i="3"/>
  <c r="GF330" i="3"/>
  <c r="GG329" i="3"/>
  <c r="GF329" i="3"/>
  <c r="GG328" i="3"/>
  <c r="GF328" i="3"/>
  <c r="GG326" i="3"/>
  <c r="GF326" i="3"/>
  <c r="GG325" i="3"/>
  <c r="GF325" i="3"/>
  <c r="GG324" i="3"/>
  <c r="GF324" i="3"/>
  <c r="GG323" i="3"/>
  <c r="GF323" i="3"/>
  <c r="GG321" i="3"/>
  <c r="GF321" i="3"/>
  <c r="GG320" i="3"/>
  <c r="GF320" i="3"/>
  <c r="GG319" i="3"/>
  <c r="GF319" i="3"/>
  <c r="GG318" i="3"/>
  <c r="GF318" i="3"/>
  <c r="GG317" i="3"/>
  <c r="GF317" i="3"/>
  <c r="GG315" i="3"/>
  <c r="GF315" i="3"/>
  <c r="GG314" i="3"/>
  <c r="GF314" i="3"/>
  <c r="GG313" i="3"/>
  <c r="GF313" i="3"/>
  <c r="GG312" i="3"/>
  <c r="GF312" i="3"/>
  <c r="GG311" i="3"/>
  <c r="GF311" i="3"/>
  <c r="GG310" i="3"/>
  <c r="GF310" i="3"/>
  <c r="GG308" i="3"/>
  <c r="GF308" i="3"/>
  <c r="GG307" i="3"/>
  <c r="GF307" i="3"/>
  <c r="GG306" i="3"/>
  <c r="GF306" i="3"/>
  <c r="GG305" i="3"/>
  <c r="GF305" i="3"/>
  <c r="GG304" i="3"/>
  <c r="GF304" i="3"/>
  <c r="GG303" i="3"/>
  <c r="GF303" i="3"/>
  <c r="GG302" i="3"/>
  <c r="GF302" i="3"/>
  <c r="GG301" i="3"/>
  <c r="GF301" i="3"/>
  <c r="GG300" i="3"/>
  <c r="GF300" i="3"/>
  <c r="GG299" i="3"/>
  <c r="GF299" i="3"/>
  <c r="GG296" i="3"/>
  <c r="GF296" i="3"/>
  <c r="GG295" i="3"/>
  <c r="GF295" i="3"/>
  <c r="GG294" i="3"/>
  <c r="GF294" i="3"/>
  <c r="GG293" i="3"/>
  <c r="GF293" i="3"/>
  <c r="GG292" i="3"/>
  <c r="GF292" i="3"/>
  <c r="GG290" i="3"/>
  <c r="GF290" i="3"/>
  <c r="GG289" i="3"/>
  <c r="GF289" i="3"/>
  <c r="GG288" i="3"/>
  <c r="GF288" i="3"/>
  <c r="GG287" i="3"/>
  <c r="GF287" i="3"/>
  <c r="GG284" i="3"/>
  <c r="GF284" i="3"/>
  <c r="GG283" i="3"/>
  <c r="GF283" i="3"/>
  <c r="GG282" i="3"/>
  <c r="GF282" i="3"/>
  <c r="GG281" i="3"/>
  <c r="GF281" i="3"/>
  <c r="GG280" i="3"/>
  <c r="GF280" i="3"/>
  <c r="GG279" i="3"/>
  <c r="GF279" i="3"/>
  <c r="GG277" i="3"/>
  <c r="GF277" i="3"/>
  <c r="GG276" i="3"/>
  <c r="GF276" i="3"/>
  <c r="GG275" i="3"/>
  <c r="GF275" i="3"/>
  <c r="GG274" i="3"/>
  <c r="GF274" i="3"/>
  <c r="GG272" i="3"/>
  <c r="GF272" i="3"/>
  <c r="GG271" i="3"/>
  <c r="GF271" i="3"/>
  <c r="GG270" i="3"/>
  <c r="GF270" i="3"/>
  <c r="GG267" i="3"/>
  <c r="GF267" i="3"/>
  <c r="GG266" i="3"/>
  <c r="GF266" i="3"/>
  <c r="GG265" i="3"/>
  <c r="GF265" i="3"/>
  <c r="GG264" i="3"/>
  <c r="GF264" i="3"/>
  <c r="GG260" i="3"/>
  <c r="GF260" i="3"/>
  <c r="GG259" i="3"/>
  <c r="GF259" i="3"/>
  <c r="GG257" i="3"/>
  <c r="GF257" i="3"/>
  <c r="GG256" i="3"/>
  <c r="GF256" i="3"/>
  <c r="GG255" i="3"/>
  <c r="GF255" i="3"/>
  <c r="GG254" i="3"/>
  <c r="GF254" i="3"/>
  <c r="GG252" i="3"/>
  <c r="GF252" i="3"/>
  <c r="GG251" i="3"/>
  <c r="GF251" i="3"/>
  <c r="GG250" i="3"/>
  <c r="GF250" i="3"/>
  <c r="GG249" i="3"/>
  <c r="GF249" i="3"/>
  <c r="GG247" i="3"/>
  <c r="GF247" i="3"/>
  <c r="GG246" i="3"/>
  <c r="GF246" i="3"/>
  <c r="GG245" i="3"/>
  <c r="GF245" i="3"/>
  <c r="GG244" i="3"/>
  <c r="GF244" i="3"/>
  <c r="GG242" i="3"/>
  <c r="GF242" i="3"/>
  <c r="GG241" i="3"/>
  <c r="GF241" i="3"/>
  <c r="GG240" i="3"/>
  <c r="GF240" i="3"/>
  <c r="GG239" i="3"/>
  <c r="GF239" i="3"/>
  <c r="GG237" i="3"/>
  <c r="GF237" i="3"/>
  <c r="GG236" i="3"/>
  <c r="GF236" i="3"/>
  <c r="GG235" i="3"/>
  <c r="GF235" i="3"/>
  <c r="GG234" i="3"/>
  <c r="GF234" i="3"/>
  <c r="GG232" i="3"/>
  <c r="GF232" i="3"/>
  <c r="GG231" i="3"/>
  <c r="GF231" i="3"/>
  <c r="GG230" i="3"/>
  <c r="GF230" i="3"/>
  <c r="GG229" i="3"/>
  <c r="GF229" i="3"/>
  <c r="GG226" i="3"/>
  <c r="GF226" i="3"/>
  <c r="GG225" i="3"/>
  <c r="GF225" i="3"/>
  <c r="GG224" i="3"/>
  <c r="GF224" i="3"/>
  <c r="GG223" i="3"/>
  <c r="GF223" i="3"/>
  <c r="GG222" i="3"/>
  <c r="GF222" i="3"/>
  <c r="GG219" i="3"/>
  <c r="GF219" i="3"/>
  <c r="GG218" i="3"/>
  <c r="GF218" i="3"/>
  <c r="GG217" i="3"/>
  <c r="GF217" i="3"/>
  <c r="GG216" i="3"/>
  <c r="GF216" i="3"/>
  <c r="GG214" i="3"/>
  <c r="GF214" i="3"/>
  <c r="GG213" i="3"/>
  <c r="GF213" i="3"/>
  <c r="GG212" i="3"/>
  <c r="GF212" i="3"/>
  <c r="GG211" i="3"/>
  <c r="GF211" i="3"/>
  <c r="GG209" i="3"/>
  <c r="GF209" i="3"/>
  <c r="GG208" i="3"/>
  <c r="GF208" i="3"/>
  <c r="GG207" i="3"/>
  <c r="GF207" i="3"/>
  <c r="GG206" i="3"/>
  <c r="GF206" i="3"/>
  <c r="GG203" i="3"/>
  <c r="GF203" i="3"/>
  <c r="GG202" i="3"/>
  <c r="GF202" i="3"/>
  <c r="GG201" i="3"/>
  <c r="GF201" i="3"/>
  <c r="GG200" i="3"/>
  <c r="GF200" i="3"/>
  <c r="GG199" i="3"/>
  <c r="GF199" i="3"/>
  <c r="GG197" i="3"/>
  <c r="GF197" i="3"/>
  <c r="GG196" i="3"/>
  <c r="GF196" i="3"/>
  <c r="GG195" i="3"/>
  <c r="GF195" i="3"/>
  <c r="GG194" i="3"/>
  <c r="GF194" i="3"/>
  <c r="GG193" i="3"/>
  <c r="GF193" i="3"/>
  <c r="GG192" i="3"/>
  <c r="GF192" i="3"/>
  <c r="GG191" i="3"/>
  <c r="GF191" i="3"/>
  <c r="GG190" i="3"/>
  <c r="GF190" i="3"/>
  <c r="GG189" i="3"/>
  <c r="GF189" i="3"/>
  <c r="GG188" i="3"/>
  <c r="GF188" i="3"/>
  <c r="GG187" i="3"/>
  <c r="GF187" i="3"/>
  <c r="GG186" i="3"/>
  <c r="GF186" i="3"/>
  <c r="GG185" i="3"/>
  <c r="GF185" i="3"/>
  <c r="GG184" i="3"/>
  <c r="GF184" i="3"/>
  <c r="GG183" i="3"/>
  <c r="GF183" i="3"/>
  <c r="GG182" i="3"/>
  <c r="GF182" i="3"/>
  <c r="GG181" i="3"/>
  <c r="GF181" i="3"/>
  <c r="GG178" i="3"/>
  <c r="GF178" i="3"/>
  <c r="GG177" i="3"/>
  <c r="GF177" i="3"/>
  <c r="GG176" i="3"/>
  <c r="GF176" i="3"/>
  <c r="GG175" i="3"/>
  <c r="GF175" i="3"/>
  <c r="GG174" i="3"/>
  <c r="GF174" i="3"/>
  <c r="GG173" i="3"/>
  <c r="GF173" i="3"/>
  <c r="GG171" i="3"/>
  <c r="GF171" i="3"/>
  <c r="GG170" i="3"/>
  <c r="GF170" i="3"/>
  <c r="GG169" i="3"/>
  <c r="GF169" i="3"/>
  <c r="GG168" i="3"/>
  <c r="GF168" i="3"/>
  <c r="GG165" i="3"/>
  <c r="GF165" i="3"/>
  <c r="GG164" i="3"/>
  <c r="GF164" i="3"/>
  <c r="GG163" i="3"/>
  <c r="GF163" i="3"/>
  <c r="GG162" i="3"/>
  <c r="GF162" i="3"/>
  <c r="GG160" i="3"/>
  <c r="GF160" i="3"/>
  <c r="GG159" i="3"/>
  <c r="GF159" i="3"/>
  <c r="GG158" i="3"/>
  <c r="GF158" i="3"/>
  <c r="GG157" i="3"/>
  <c r="GF157" i="3"/>
  <c r="GG156" i="3"/>
  <c r="GF156" i="3"/>
  <c r="GG155" i="3"/>
  <c r="GF155" i="3"/>
  <c r="GG154" i="3"/>
  <c r="GF154" i="3"/>
  <c r="GG153" i="3"/>
  <c r="GF153" i="3"/>
  <c r="GG152" i="3"/>
  <c r="GF152" i="3"/>
  <c r="GG151" i="3"/>
  <c r="GF151" i="3"/>
  <c r="GG150" i="3"/>
  <c r="GF150" i="3"/>
  <c r="GG149" i="3"/>
  <c r="GF149" i="3"/>
  <c r="GG148" i="3"/>
  <c r="GF148" i="3"/>
  <c r="GG147" i="3"/>
  <c r="GF147" i="3"/>
  <c r="GG146" i="3"/>
  <c r="GF146" i="3"/>
  <c r="GG145" i="3"/>
  <c r="GF145" i="3"/>
  <c r="GG144" i="3"/>
  <c r="GF144" i="3"/>
  <c r="GG143" i="3"/>
  <c r="GF143" i="3"/>
  <c r="GG142" i="3"/>
  <c r="GF142" i="3"/>
  <c r="GG141" i="3"/>
  <c r="GF141" i="3"/>
  <c r="GG140" i="3"/>
  <c r="GF140" i="3"/>
  <c r="GG139" i="3"/>
  <c r="GF139" i="3"/>
  <c r="GG138" i="3"/>
  <c r="GF138" i="3"/>
  <c r="GG137" i="3"/>
  <c r="GF137" i="3"/>
  <c r="GG136" i="3"/>
  <c r="GF136" i="3"/>
  <c r="GG135" i="3"/>
  <c r="GF135" i="3"/>
  <c r="GG134" i="3"/>
  <c r="GF134" i="3"/>
  <c r="GG133" i="3"/>
  <c r="GF133" i="3"/>
  <c r="GG132" i="3"/>
  <c r="GF132" i="3"/>
  <c r="GG131" i="3"/>
  <c r="GF131" i="3"/>
  <c r="GG130" i="3"/>
  <c r="GF130" i="3"/>
  <c r="GG129" i="3"/>
  <c r="GF129" i="3"/>
  <c r="GG128" i="3"/>
  <c r="GF128" i="3"/>
  <c r="GG127" i="3"/>
  <c r="GF127" i="3"/>
  <c r="GG126" i="3"/>
  <c r="GF126" i="3"/>
  <c r="GG125" i="3"/>
  <c r="GF125" i="3"/>
  <c r="GG122" i="3"/>
  <c r="GF122" i="3"/>
  <c r="GG121" i="3"/>
  <c r="GF121" i="3"/>
  <c r="GG120" i="3"/>
  <c r="GF120" i="3"/>
  <c r="GG119" i="3"/>
  <c r="GF119" i="3"/>
  <c r="GG117" i="3"/>
  <c r="GF117" i="3"/>
  <c r="GG116" i="3"/>
  <c r="GF116" i="3"/>
  <c r="GG115" i="3"/>
  <c r="GF115" i="3"/>
  <c r="GG111" i="3"/>
  <c r="GF111" i="3"/>
  <c r="GG110" i="3"/>
  <c r="GF110" i="3"/>
  <c r="GG109" i="3"/>
  <c r="GF109" i="3"/>
  <c r="GG108" i="3"/>
  <c r="GF108" i="3"/>
  <c r="GG106" i="3"/>
  <c r="GF106" i="3"/>
  <c r="GG105" i="3"/>
  <c r="GF105" i="3"/>
  <c r="GG104" i="3"/>
  <c r="GF104" i="3"/>
  <c r="GG103" i="3"/>
  <c r="GF103" i="3"/>
  <c r="GG101" i="3"/>
  <c r="GF101" i="3"/>
  <c r="GG100" i="3"/>
  <c r="GF100" i="3"/>
  <c r="GG99" i="3"/>
  <c r="GF99" i="3"/>
  <c r="GG98" i="3"/>
  <c r="GF98" i="3"/>
  <c r="GG96" i="3"/>
  <c r="GF96" i="3"/>
  <c r="GG95" i="3"/>
  <c r="GF95" i="3"/>
  <c r="GG94" i="3"/>
  <c r="GF94" i="3"/>
  <c r="GG93" i="3"/>
  <c r="GF93" i="3"/>
  <c r="GG91" i="3"/>
  <c r="GF91" i="3"/>
  <c r="GG90" i="3"/>
  <c r="GF90" i="3"/>
  <c r="GG89" i="3"/>
  <c r="GF89" i="3"/>
  <c r="GG88" i="3"/>
  <c r="GF88" i="3"/>
  <c r="GG86" i="3"/>
  <c r="GF86" i="3"/>
  <c r="GG85" i="3"/>
  <c r="GF85" i="3"/>
  <c r="GG84" i="3"/>
  <c r="GF84" i="3"/>
  <c r="GG83" i="3"/>
  <c r="GF83" i="3"/>
  <c r="GG82" i="3"/>
  <c r="GF82" i="3"/>
  <c r="GG81" i="3"/>
  <c r="GF81" i="3"/>
  <c r="GG80" i="3"/>
  <c r="GF80" i="3"/>
  <c r="GG79" i="3"/>
  <c r="GF79" i="3"/>
  <c r="GG78" i="3"/>
  <c r="GF78" i="3"/>
  <c r="GG77" i="3"/>
  <c r="GF77" i="3"/>
  <c r="GG76" i="3"/>
  <c r="GF76" i="3"/>
  <c r="GG75" i="3"/>
  <c r="GF75" i="3"/>
  <c r="GG74" i="3"/>
  <c r="GF74" i="3"/>
  <c r="GG73" i="3"/>
  <c r="GF73" i="3"/>
  <c r="GG72" i="3"/>
  <c r="GF72" i="3"/>
  <c r="GG71" i="3"/>
  <c r="GF71" i="3"/>
  <c r="GG70" i="3"/>
  <c r="GF70" i="3"/>
  <c r="GG69" i="3"/>
  <c r="GF69" i="3"/>
  <c r="GG68" i="3"/>
  <c r="GF68" i="3"/>
  <c r="GG65" i="3"/>
  <c r="GF65" i="3"/>
  <c r="GG64" i="3"/>
  <c r="GF64" i="3"/>
  <c r="GG63" i="3"/>
  <c r="GF63" i="3"/>
  <c r="GG62" i="3"/>
  <c r="GF62" i="3"/>
  <c r="GG61" i="3"/>
  <c r="GF61" i="3"/>
  <c r="GG60" i="3"/>
  <c r="GF60" i="3"/>
  <c r="GG59" i="3"/>
  <c r="GF59" i="3"/>
  <c r="GG56" i="3"/>
  <c r="GF56" i="3"/>
  <c r="GG55" i="3"/>
  <c r="GF55" i="3"/>
  <c r="GG54" i="3"/>
  <c r="GF54" i="3"/>
  <c r="GG53" i="3"/>
  <c r="GF53" i="3"/>
  <c r="GG50" i="3"/>
  <c r="GF50" i="3"/>
  <c r="GG49" i="3"/>
  <c r="GF49" i="3"/>
  <c r="GG48" i="3"/>
  <c r="GF48" i="3"/>
  <c r="GG47" i="3"/>
  <c r="GF47" i="3"/>
  <c r="GG46" i="3"/>
  <c r="GF46" i="3"/>
  <c r="GG45" i="3"/>
  <c r="GF45" i="3"/>
  <c r="GG44" i="3"/>
  <c r="GF44" i="3"/>
  <c r="GG41" i="3"/>
  <c r="GF41" i="3"/>
  <c r="GG40" i="3"/>
  <c r="GF40" i="3"/>
  <c r="GG39" i="3"/>
  <c r="GF39" i="3"/>
  <c r="GG38" i="3"/>
  <c r="GF38" i="3"/>
  <c r="GG35" i="3"/>
  <c r="GF35" i="3"/>
  <c r="GG34" i="3"/>
  <c r="GF34" i="3"/>
  <c r="GG33" i="3"/>
  <c r="GF33" i="3"/>
  <c r="GG32" i="3"/>
  <c r="GF32" i="3"/>
  <c r="GG30" i="3"/>
  <c r="GF30" i="3"/>
  <c r="GG29" i="3"/>
  <c r="GF29" i="3"/>
  <c r="GG28" i="3"/>
  <c r="GF28" i="3"/>
  <c r="GG25" i="3"/>
  <c r="GF25" i="3"/>
  <c r="GG24" i="3"/>
  <c r="GF24" i="3"/>
  <c r="GG23" i="3"/>
  <c r="GF23" i="3"/>
  <c r="GG21" i="3"/>
  <c r="GF21" i="3"/>
  <c r="GG20" i="3"/>
  <c r="GF20" i="3"/>
  <c r="GG19" i="3"/>
  <c r="GF19" i="3"/>
  <c r="GG18" i="3"/>
  <c r="GF18" i="3"/>
  <c r="GG17" i="3"/>
  <c r="GF17" i="3"/>
  <c r="GG16" i="3"/>
  <c r="GF16" i="3"/>
  <c r="GG15" i="3"/>
  <c r="GF15" i="3"/>
  <c r="GG14" i="3"/>
  <c r="GF14" i="3"/>
  <c r="GG13" i="3"/>
  <c r="GF13" i="3"/>
  <c r="GG11" i="3"/>
  <c r="GF11" i="3"/>
  <c r="FS376" i="3"/>
  <c r="FR376" i="3"/>
  <c r="FS375" i="3"/>
  <c r="FR375" i="3"/>
  <c r="FS374" i="3"/>
  <c r="FR374" i="3"/>
  <c r="FS373" i="3"/>
  <c r="FR373" i="3"/>
  <c r="FS370" i="3"/>
  <c r="FR370" i="3"/>
  <c r="FS369" i="3"/>
  <c r="FR369" i="3"/>
  <c r="FS368" i="3"/>
  <c r="FR368" i="3"/>
  <c r="FS367" i="3"/>
  <c r="FR367" i="3"/>
  <c r="FS366" i="3"/>
  <c r="FR366" i="3"/>
  <c r="FS365" i="3"/>
  <c r="FR365" i="3"/>
  <c r="FS364" i="3"/>
  <c r="FR364" i="3"/>
  <c r="FS356" i="3"/>
  <c r="FR356" i="3"/>
  <c r="FS355" i="3"/>
  <c r="FR355" i="3"/>
  <c r="FS354" i="3"/>
  <c r="FR354" i="3"/>
  <c r="FS353" i="3"/>
  <c r="FR353" i="3"/>
  <c r="FS350" i="3"/>
  <c r="FR350" i="3"/>
  <c r="FS335" i="3"/>
  <c r="FR335" i="3"/>
  <c r="FS334" i="3"/>
  <c r="FR334" i="3"/>
  <c r="FS331" i="3"/>
  <c r="FR331" i="3"/>
  <c r="FS330" i="3"/>
  <c r="FR330" i="3"/>
  <c r="FS326" i="3"/>
  <c r="FR326" i="3"/>
  <c r="FS325" i="3"/>
  <c r="FR325" i="3"/>
  <c r="FS321" i="3"/>
  <c r="FR321" i="3"/>
  <c r="FS320" i="3"/>
  <c r="FR320" i="3"/>
  <c r="FS319" i="3"/>
  <c r="FR319" i="3"/>
  <c r="FS318" i="3"/>
  <c r="FR318" i="3"/>
  <c r="FS315" i="3"/>
  <c r="FR315" i="3"/>
  <c r="FS314" i="3"/>
  <c r="FR314" i="3"/>
  <c r="FS313" i="3"/>
  <c r="FR313" i="3"/>
  <c r="FS312" i="3"/>
  <c r="FR312" i="3"/>
  <c r="FS311" i="3"/>
  <c r="FR311" i="3"/>
  <c r="FS310" i="3"/>
  <c r="FR310" i="3"/>
  <c r="FS308" i="3"/>
  <c r="FR308" i="3"/>
  <c r="FS307" i="3"/>
  <c r="FR307" i="3"/>
  <c r="FS306" i="3"/>
  <c r="FR306" i="3"/>
  <c r="FS296" i="3"/>
  <c r="FR296" i="3"/>
  <c r="FS295" i="3"/>
  <c r="FR295" i="3"/>
  <c r="FS294" i="3"/>
  <c r="FR294" i="3"/>
  <c r="FS290" i="3"/>
  <c r="FR290" i="3"/>
  <c r="FS289" i="3"/>
  <c r="FR289" i="3"/>
  <c r="FS288" i="3"/>
  <c r="FR288" i="3"/>
  <c r="FS284" i="3"/>
  <c r="FR284" i="3"/>
  <c r="FS283" i="3"/>
  <c r="FR283" i="3"/>
  <c r="FS282" i="3"/>
  <c r="FR282" i="3"/>
  <c r="FS281" i="3"/>
  <c r="FR281" i="3"/>
  <c r="FS280" i="3"/>
  <c r="FR280" i="3"/>
  <c r="FS279" i="3"/>
  <c r="FR279" i="3"/>
  <c r="FS277" i="3"/>
  <c r="FR277" i="3"/>
  <c r="FS276" i="3"/>
  <c r="FR276" i="3"/>
  <c r="FS275" i="3"/>
  <c r="FR275" i="3"/>
  <c r="FS272" i="3"/>
  <c r="FR272" i="3"/>
  <c r="FS271" i="3"/>
  <c r="FR271" i="3"/>
  <c r="FS270" i="3"/>
  <c r="FR270" i="3"/>
  <c r="FS267" i="3"/>
  <c r="FR267" i="3"/>
  <c r="FS266" i="3"/>
  <c r="FR266" i="3"/>
  <c r="FS265" i="3"/>
  <c r="FR265" i="3"/>
  <c r="FS257" i="3"/>
  <c r="FR257" i="3"/>
  <c r="FS256" i="3"/>
  <c r="FR256" i="3"/>
  <c r="FS255" i="3"/>
  <c r="FR255" i="3"/>
  <c r="FS252" i="3"/>
  <c r="FR252" i="3"/>
  <c r="FS251" i="3"/>
  <c r="FR251" i="3"/>
  <c r="FS250" i="3"/>
  <c r="FR250" i="3"/>
  <c r="FS247" i="3"/>
  <c r="FR247" i="3"/>
  <c r="FS246" i="3"/>
  <c r="FR246" i="3"/>
  <c r="FS242" i="3"/>
  <c r="FR242" i="3"/>
  <c r="FS241" i="3"/>
  <c r="FR241" i="3"/>
  <c r="FS240" i="3"/>
  <c r="FR240" i="3"/>
  <c r="FS237" i="3"/>
  <c r="FR237" i="3"/>
  <c r="FS236" i="3"/>
  <c r="FR236" i="3"/>
  <c r="FS235" i="3"/>
  <c r="FR235" i="3"/>
  <c r="FS232" i="3"/>
  <c r="FR232" i="3"/>
  <c r="FS231" i="3"/>
  <c r="FR231" i="3"/>
  <c r="FS230" i="3"/>
  <c r="FR230" i="3"/>
  <c r="FS226" i="3"/>
  <c r="FR226" i="3"/>
  <c r="FS225" i="3"/>
  <c r="FR225" i="3"/>
  <c r="FS224" i="3"/>
  <c r="FR224" i="3"/>
  <c r="FS223" i="3"/>
  <c r="FR223" i="3"/>
  <c r="FS219" i="3"/>
  <c r="FR219" i="3"/>
  <c r="FS218" i="3"/>
  <c r="FR218" i="3"/>
  <c r="FS217" i="3"/>
  <c r="FR217" i="3"/>
  <c r="FS216" i="3"/>
  <c r="FR216" i="3"/>
  <c r="FS214" i="3"/>
  <c r="FR214" i="3"/>
  <c r="FS213" i="3"/>
  <c r="FR213" i="3"/>
  <c r="FS212" i="3"/>
  <c r="FR212" i="3"/>
  <c r="FS211" i="3"/>
  <c r="FR211" i="3"/>
  <c r="FS209" i="3"/>
  <c r="FR209" i="3"/>
  <c r="FS208" i="3"/>
  <c r="FR208" i="3"/>
  <c r="FS207" i="3"/>
  <c r="FR207" i="3"/>
  <c r="FS203" i="3"/>
  <c r="FR203" i="3"/>
  <c r="FS202" i="3"/>
  <c r="FR202" i="3"/>
  <c r="FS201" i="3"/>
  <c r="FR201" i="3"/>
  <c r="FS200" i="3"/>
  <c r="FR200" i="3"/>
  <c r="FS197" i="3"/>
  <c r="FR197" i="3"/>
  <c r="FS196" i="3"/>
  <c r="FR196" i="3"/>
  <c r="FS195" i="3"/>
  <c r="FR195" i="3"/>
  <c r="FS194" i="3"/>
  <c r="FR194" i="3"/>
  <c r="FS193" i="3"/>
  <c r="FR193" i="3"/>
  <c r="FS192" i="3"/>
  <c r="FR192" i="3"/>
  <c r="FS191" i="3"/>
  <c r="FR191" i="3"/>
  <c r="FS190" i="3"/>
  <c r="FR190" i="3"/>
  <c r="FS178" i="3"/>
  <c r="FR178" i="3"/>
  <c r="FS177" i="3"/>
  <c r="FR177" i="3"/>
  <c r="FS171" i="3"/>
  <c r="FR171" i="3"/>
  <c r="FS165" i="3"/>
  <c r="FR165" i="3"/>
  <c r="FS164" i="3"/>
  <c r="FR164" i="3"/>
  <c r="FS163" i="3"/>
  <c r="FR163" i="3"/>
  <c r="FS160" i="3"/>
  <c r="FR160" i="3"/>
  <c r="FS159" i="3"/>
  <c r="FR159" i="3"/>
  <c r="FS158" i="3"/>
  <c r="FR158" i="3"/>
  <c r="FS157" i="3"/>
  <c r="FR157" i="3"/>
  <c r="FS122" i="3"/>
  <c r="FR122" i="3"/>
  <c r="FS121" i="3"/>
  <c r="FR121" i="3"/>
  <c r="FS120" i="3"/>
  <c r="FR120" i="3"/>
  <c r="FS119" i="3"/>
  <c r="FR119" i="3"/>
  <c r="FS117" i="3"/>
  <c r="FR117" i="3"/>
  <c r="FS116" i="3"/>
  <c r="FR116" i="3"/>
  <c r="FS115" i="3"/>
  <c r="FR115" i="3"/>
  <c r="FS111" i="3"/>
  <c r="FR111" i="3"/>
  <c r="FS110" i="3"/>
  <c r="FR110" i="3"/>
  <c r="FS109" i="3"/>
  <c r="FR109" i="3"/>
  <c r="FS106" i="3"/>
  <c r="FR106" i="3"/>
  <c r="FS105" i="3"/>
  <c r="FR105" i="3"/>
  <c r="FS104" i="3"/>
  <c r="FR104" i="3"/>
  <c r="FS101" i="3"/>
  <c r="FR101" i="3"/>
  <c r="FS100" i="3"/>
  <c r="FR100" i="3"/>
  <c r="FS99" i="3"/>
  <c r="FR99" i="3"/>
  <c r="FS96" i="3"/>
  <c r="FR96" i="3"/>
  <c r="FS95" i="3"/>
  <c r="FR95" i="3"/>
  <c r="FS94" i="3"/>
  <c r="FR94" i="3"/>
  <c r="FS91" i="3"/>
  <c r="FR91" i="3"/>
  <c r="FS90" i="3"/>
  <c r="FR90" i="3"/>
  <c r="FS89" i="3"/>
  <c r="FR89" i="3"/>
  <c r="FS88" i="3"/>
  <c r="FR88" i="3"/>
  <c r="FS86" i="3"/>
  <c r="FR86" i="3"/>
  <c r="FS85" i="3"/>
  <c r="FR85" i="3"/>
  <c r="FS84" i="3"/>
  <c r="FR84" i="3"/>
  <c r="FS65" i="3"/>
  <c r="FR65" i="3"/>
  <c r="FS64" i="3"/>
  <c r="FR64" i="3"/>
  <c r="FS63" i="3"/>
  <c r="FR63" i="3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7" i="3"/>
  <c r="FR47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30" i="3"/>
  <c r="FR30" i="3"/>
  <c r="FS29" i="3"/>
  <c r="FR29" i="3"/>
  <c r="FS25" i="3"/>
  <c r="FR25" i="3"/>
  <c r="FS24" i="3"/>
  <c r="FR24" i="3"/>
  <c r="FS21" i="3"/>
  <c r="FR21" i="3"/>
  <c r="FS20" i="3"/>
  <c r="FR20" i="3"/>
  <c r="FS19" i="3"/>
  <c r="FR19" i="3"/>
  <c r="FS18" i="3"/>
  <c r="FR18" i="3"/>
  <c r="FS17" i="3"/>
  <c r="FR17" i="3"/>
  <c r="FS11" i="3"/>
  <c r="FR11" i="3"/>
  <c r="FE376" i="3"/>
  <c r="FD376" i="3"/>
  <c r="FE375" i="3"/>
  <c r="FD375" i="3"/>
  <c r="FE374" i="3"/>
  <c r="FD374" i="3"/>
  <c r="FE373" i="3"/>
  <c r="FD373" i="3"/>
  <c r="FE370" i="3"/>
  <c r="FD370" i="3"/>
  <c r="FE369" i="3"/>
  <c r="FD369" i="3"/>
  <c r="FE368" i="3"/>
  <c r="FD368" i="3"/>
  <c r="FE367" i="3"/>
  <c r="FD367" i="3"/>
  <c r="FE366" i="3"/>
  <c r="FD366" i="3"/>
  <c r="FE365" i="3"/>
  <c r="FD365" i="3"/>
  <c r="FE364" i="3"/>
  <c r="FD364" i="3"/>
  <c r="FE356" i="3"/>
  <c r="FD356" i="3"/>
  <c r="FE355" i="3"/>
  <c r="FD355" i="3"/>
  <c r="FE354" i="3"/>
  <c r="FD354" i="3"/>
  <c r="FE353" i="3"/>
  <c r="FD353" i="3"/>
  <c r="FE350" i="3"/>
  <c r="FD350" i="3"/>
  <c r="FE335" i="3"/>
  <c r="FD335" i="3"/>
  <c r="FE334" i="3"/>
  <c r="FD334" i="3"/>
  <c r="FE331" i="3"/>
  <c r="FD331" i="3"/>
  <c r="FE330" i="3"/>
  <c r="FD330" i="3"/>
  <c r="FE326" i="3"/>
  <c r="FD326" i="3"/>
  <c r="FE325" i="3"/>
  <c r="FD325" i="3"/>
  <c r="FE321" i="3"/>
  <c r="FD321" i="3"/>
  <c r="FE320" i="3"/>
  <c r="FD320" i="3"/>
  <c r="FE319" i="3"/>
  <c r="FD319" i="3"/>
  <c r="FE318" i="3"/>
  <c r="FD318" i="3"/>
  <c r="FE315" i="3"/>
  <c r="FD315" i="3"/>
  <c r="FE314" i="3"/>
  <c r="FD314" i="3"/>
  <c r="FE313" i="3"/>
  <c r="FD313" i="3"/>
  <c r="FE312" i="3"/>
  <c r="FD312" i="3"/>
  <c r="FE311" i="3"/>
  <c r="FD311" i="3"/>
  <c r="FE310" i="3"/>
  <c r="FD310" i="3"/>
  <c r="FE308" i="3"/>
  <c r="FD308" i="3"/>
  <c r="FE307" i="3"/>
  <c r="FD307" i="3"/>
  <c r="FE306" i="3"/>
  <c r="FD306" i="3"/>
  <c r="FE296" i="3"/>
  <c r="FD296" i="3"/>
  <c r="FE295" i="3"/>
  <c r="FD295" i="3"/>
  <c r="FE294" i="3"/>
  <c r="FD294" i="3"/>
  <c r="FE290" i="3"/>
  <c r="FD290" i="3"/>
  <c r="FE289" i="3"/>
  <c r="FD289" i="3"/>
  <c r="FE288" i="3"/>
  <c r="FD288" i="3"/>
  <c r="FE284" i="3"/>
  <c r="FD284" i="3"/>
  <c r="FE283" i="3"/>
  <c r="FD283" i="3"/>
  <c r="FE282" i="3"/>
  <c r="FD282" i="3"/>
  <c r="FE281" i="3"/>
  <c r="FD281" i="3"/>
  <c r="FE280" i="3"/>
  <c r="FD280" i="3"/>
  <c r="FE279" i="3"/>
  <c r="FD279" i="3"/>
  <c r="FE277" i="3"/>
  <c r="FD277" i="3"/>
  <c r="FE276" i="3"/>
  <c r="FD276" i="3"/>
  <c r="FE275" i="3"/>
  <c r="FD275" i="3"/>
  <c r="FE272" i="3"/>
  <c r="FD272" i="3"/>
  <c r="FE271" i="3"/>
  <c r="FD271" i="3"/>
  <c r="FE270" i="3"/>
  <c r="FD270" i="3"/>
  <c r="FE267" i="3"/>
  <c r="FD267" i="3"/>
  <c r="FE266" i="3"/>
  <c r="FD266" i="3"/>
  <c r="FE265" i="3"/>
  <c r="FD265" i="3"/>
  <c r="FE257" i="3"/>
  <c r="FD257" i="3"/>
  <c r="FE256" i="3"/>
  <c r="FD256" i="3"/>
  <c r="FE255" i="3"/>
  <c r="FD255" i="3"/>
  <c r="FE252" i="3"/>
  <c r="FD252" i="3"/>
  <c r="FE251" i="3"/>
  <c r="FD251" i="3"/>
  <c r="FE250" i="3"/>
  <c r="FD250" i="3"/>
  <c r="FE247" i="3"/>
  <c r="FD247" i="3"/>
  <c r="FE246" i="3"/>
  <c r="FD246" i="3"/>
  <c r="FE242" i="3"/>
  <c r="FD242" i="3"/>
  <c r="FE241" i="3"/>
  <c r="FD241" i="3"/>
  <c r="FE240" i="3"/>
  <c r="FD240" i="3"/>
  <c r="FE237" i="3"/>
  <c r="FD237" i="3"/>
  <c r="FE236" i="3"/>
  <c r="FD236" i="3"/>
  <c r="FE235" i="3"/>
  <c r="FD235" i="3"/>
  <c r="FE232" i="3"/>
  <c r="FD232" i="3"/>
  <c r="FE231" i="3"/>
  <c r="FD231" i="3"/>
  <c r="FE230" i="3"/>
  <c r="FD230" i="3"/>
  <c r="FE226" i="3"/>
  <c r="FD226" i="3"/>
  <c r="FE225" i="3"/>
  <c r="FD225" i="3"/>
  <c r="FE224" i="3"/>
  <c r="FD224" i="3"/>
  <c r="FE223" i="3"/>
  <c r="FD223" i="3"/>
  <c r="FE219" i="3"/>
  <c r="FD219" i="3"/>
  <c r="FE218" i="3"/>
  <c r="FD218" i="3"/>
  <c r="FE217" i="3"/>
  <c r="FD217" i="3"/>
  <c r="FE216" i="3"/>
  <c r="FD216" i="3"/>
  <c r="FE214" i="3"/>
  <c r="FD214" i="3"/>
  <c r="FE213" i="3"/>
  <c r="FD213" i="3"/>
  <c r="FE212" i="3"/>
  <c r="FD212" i="3"/>
  <c r="FE211" i="3"/>
  <c r="FD211" i="3"/>
  <c r="FE209" i="3"/>
  <c r="FD209" i="3"/>
  <c r="FE208" i="3"/>
  <c r="FD208" i="3"/>
  <c r="FE207" i="3"/>
  <c r="FD207" i="3"/>
  <c r="FE203" i="3"/>
  <c r="FD203" i="3"/>
  <c r="FE202" i="3"/>
  <c r="FD202" i="3"/>
  <c r="FE201" i="3"/>
  <c r="FD201" i="3"/>
  <c r="FE200" i="3"/>
  <c r="FD200" i="3"/>
  <c r="FE197" i="3"/>
  <c r="FD197" i="3"/>
  <c r="FE196" i="3"/>
  <c r="FD196" i="3"/>
  <c r="FE195" i="3"/>
  <c r="FD195" i="3"/>
  <c r="FE194" i="3"/>
  <c r="FD194" i="3"/>
  <c r="FE193" i="3"/>
  <c r="FD193" i="3"/>
  <c r="FE192" i="3"/>
  <c r="FD192" i="3"/>
  <c r="FE191" i="3"/>
  <c r="FD191" i="3"/>
  <c r="FE190" i="3"/>
  <c r="FD190" i="3"/>
  <c r="FE178" i="3"/>
  <c r="FD178" i="3"/>
  <c r="FE177" i="3"/>
  <c r="FD177" i="3"/>
  <c r="FE171" i="3"/>
  <c r="FD171" i="3"/>
  <c r="FE165" i="3"/>
  <c r="FD165" i="3"/>
  <c r="FE164" i="3"/>
  <c r="FD164" i="3"/>
  <c r="FE163" i="3"/>
  <c r="FD163" i="3"/>
  <c r="FE160" i="3"/>
  <c r="FD160" i="3"/>
  <c r="FE159" i="3"/>
  <c r="FD159" i="3"/>
  <c r="FE158" i="3"/>
  <c r="FD158" i="3"/>
  <c r="FE157" i="3"/>
  <c r="FD157" i="3"/>
  <c r="FE122" i="3"/>
  <c r="FD122" i="3"/>
  <c r="FE121" i="3"/>
  <c r="FD121" i="3"/>
  <c r="FE120" i="3"/>
  <c r="FD120" i="3"/>
  <c r="FE119" i="3"/>
  <c r="FD119" i="3"/>
  <c r="FE117" i="3"/>
  <c r="FD117" i="3"/>
  <c r="FE116" i="3"/>
  <c r="FD116" i="3"/>
  <c r="FE115" i="3"/>
  <c r="FD115" i="3"/>
  <c r="FE111" i="3"/>
  <c r="FD111" i="3"/>
  <c r="FE110" i="3"/>
  <c r="FD110" i="3"/>
  <c r="FE109" i="3"/>
  <c r="FD109" i="3"/>
  <c r="FE106" i="3"/>
  <c r="FD106" i="3"/>
  <c r="FE105" i="3"/>
  <c r="FD105" i="3"/>
  <c r="FE104" i="3"/>
  <c r="FD104" i="3"/>
  <c r="FE101" i="3"/>
  <c r="FD101" i="3"/>
  <c r="FE100" i="3"/>
  <c r="FD100" i="3"/>
  <c r="FE99" i="3"/>
  <c r="FD99" i="3"/>
  <c r="FE96" i="3"/>
  <c r="FD96" i="3"/>
  <c r="FE95" i="3"/>
  <c r="FD95" i="3"/>
  <c r="FE94" i="3"/>
  <c r="FD94" i="3"/>
  <c r="FE91" i="3"/>
  <c r="FD91" i="3"/>
  <c r="FE90" i="3"/>
  <c r="FD90" i="3"/>
  <c r="FE89" i="3"/>
  <c r="FD89" i="3"/>
  <c r="FE88" i="3"/>
  <c r="FD88" i="3"/>
  <c r="FE86" i="3"/>
  <c r="FD86" i="3"/>
  <c r="FE85" i="3"/>
  <c r="FD85" i="3"/>
  <c r="FE84" i="3"/>
  <c r="FD84" i="3"/>
  <c r="FE65" i="3"/>
  <c r="FD65" i="3"/>
  <c r="FE64" i="3"/>
  <c r="FD64" i="3"/>
  <c r="FE63" i="3"/>
  <c r="FD63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7" i="3"/>
  <c r="FD17" i="3"/>
  <c r="FE11" i="3"/>
  <c r="FD11" i="3"/>
  <c r="EQ376" i="3"/>
  <c r="EP376" i="3"/>
  <c r="EQ375" i="3"/>
  <c r="EP375" i="3"/>
  <c r="EQ374" i="3"/>
  <c r="EP374" i="3"/>
  <c r="EQ373" i="3"/>
  <c r="EP373" i="3"/>
  <c r="EQ370" i="3"/>
  <c r="EP370" i="3"/>
  <c r="EQ369" i="3"/>
  <c r="EP369" i="3"/>
  <c r="EQ368" i="3"/>
  <c r="EP368" i="3"/>
  <c r="EQ367" i="3"/>
  <c r="EP367" i="3"/>
  <c r="EQ366" i="3"/>
  <c r="EP366" i="3"/>
  <c r="EQ365" i="3"/>
  <c r="EP365" i="3"/>
  <c r="EQ364" i="3"/>
  <c r="EP364" i="3"/>
  <c r="EQ356" i="3"/>
  <c r="EP356" i="3"/>
  <c r="EQ355" i="3"/>
  <c r="EP355" i="3"/>
  <c r="EQ354" i="3"/>
  <c r="EP354" i="3"/>
  <c r="EQ353" i="3"/>
  <c r="EP353" i="3"/>
  <c r="EQ350" i="3"/>
  <c r="EP350" i="3"/>
  <c r="EQ335" i="3"/>
  <c r="EP335" i="3"/>
  <c r="EQ334" i="3"/>
  <c r="EP334" i="3"/>
  <c r="EQ331" i="3"/>
  <c r="EP331" i="3"/>
  <c r="EQ330" i="3"/>
  <c r="EP330" i="3"/>
  <c r="EQ326" i="3"/>
  <c r="EP326" i="3"/>
  <c r="EQ325" i="3"/>
  <c r="EP325" i="3"/>
  <c r="EQ321" i="3"/>
  <c r="EP321" i="3"/>
  <c r="EQ320" i="3"/>
  <c r="EP320" i="3"/>
  <c r="EQ319" i="3"/>
  <c r="EP319" i="3"/>
  <c r="EQ318" i="3"/>
  <c r="EP318" i="3"/>
  <c r="EQ315" i="3"/>
  <c r="EP315" i="3"/>
  <c r="EQ314" i="3"/>
  <c r="EP314" i="3"/>
  <c r="EQ313" i="3"/>
  <c r="EP313" i="3"/>
  <c r="EQ312" i="3"/>
  <c r="EP312" i="3"/>
  <c r="EQ311" i="3"/>
  <c r="EP311" i="3"/>
  <c r="EQ310" i="3"/>
  <c r="EP310" i="3"/>
  <c r="EQ308" i="3"/>
  <c r="EP308" i="3"/>
  <c r="EQ307" i="3"/>
  <c r="EP307" i="3"/>
  <c r="EQ306" i="3"/>
  <c r="EP306" i="3"/>
  <c r="EQ296" i="3"/>
  <c r="EP296" i="3"/>
  <c r="EQ295" i="3"/>
  <c r="EP295" i="3"/>
  <c r="EQ294" i="3"/>
  <c r="EP294" i="3"/>
  <c r="EQ290" i="3"/>
  <c r="EP290" i="3"/>
  <c r="EQ289" i="3"/>
  <c r="EP289" i="3"/>
  <c r="EQ288" i="3"/>
  <c r="EP288" i="3"/>
  <c r="EQ284" i="3"/>
  <c r="EP284" i="3"/>
  <c r="EQ283" i="3"/>
  <c r="EP283" i="3"/>
  <c r="EQ282" i="3"/>
  <c r="EP282" i="3"/>
  <c r="EQ281" i="3"/>
  <c r="EP281" i="3"/>
  <c r="EQ280" i="3"/>
  <c r="EP280" i="3"/>
  <c r="EQ279" i="3"/>
  <c r="EP279" i="3"/>
  <c r="EQ277" i="3"/>
  <c r="EP277" i="3"/>
  <c r="EQ276" i="3"/>
  <c r="EP276" i="3"/>
  <c r="EQ275" i="3"/>
  <c r="EP275" i="3"/>
  <c r="EQ272" i="3"/>
  <c r="EP272" i="3"/>
  <c r="EQ271" i="3"/>
  <c r="EP271" i="3"/>
  <c r="EQ270" i="3"/>
  <c r="EP270" i="3"/>
  <c r="EQ267" i="3"/>
  <c r="EP267" i="3"/>
  <c r="EQ266" i="3"/>
  <c r="EP266" i="3"/>
  <c r="EQ265" i="3"/>
  <c r="EP265" i="3"/>
  <c r="EQ257" i="3"/>
  <c r="EP257" i="3"/>
  <c r="EQ256" i="3"/>
  <c r="EP256" i="3"/>
  <c r="EQ255" i="3"/>
  <c r="EP255" i="3"/>
  <c r="EQ252" i="3"/>
  <c r="EP252" i="3"/>
  <c r="EQ251" i="3"/>
  <c r="EP251" i="3"/>
  <c r="EQ250" i="3"/>
  <c r="EP250" i="3"/>
  <c r="EQ247" i="3"/>
  <c r="EP247" i="3"/>
  <c r="EQ246" i="3"/>
  <c r="EP246" i="3"/>
  <c r="EQ242" i="3"/>
  <c r="EP242" i="3"/>
  <c r="EQ241" i="3"/>
  <c r="EP241" i="3"/>
  <c r="EQ240" i="3"/>
  <c r="EP240" i="3"/>
  <c r="EQ237" i="3"/>
  <c r="EP237" i="3"/>
  <c r="EQ236" i="3"/>
  <c r="EP236" i="3"/>
  <c r="EQ235" i="3"/>
  <c r="EP235" i="3"/>
  <c r="EQ232" i="3"/>
  <c r="EP232" i="3"/>
  <c r="EQ231" i="3"/>
  <c r="EP231" i="3"/>
  <c r="EQ230" i="3"/>
  <c r="EP230" i="3"/>
  <c r="EQ226" i="3"/>
  <c r="EP226" i="3"/>
  <c r="EQ225" i="3"/>
  <c r="EP225" i="3"/>
  <c r="EQ224" i="3"/>
  <c r="EP224" i="3"/>
  <c r="EQ223" i="3"/>
  <c r="EP223" i="3"/>
  <c r="EQ219" i="3"/>
  <c r="EP219" i="3"/>
  <c r="EQ218" i="3"/>
  <c r="EP218" i="3"/>
  <c r="EQ217" i="3"/>
  <c r="EP217" i="3"/>
  <c r="EQ216" i="3"/>
  <c r="EP216" i="3"/>
  <c r="EQ214" i="3"/>
  <c r="EP214" i="3"/>
  <c r="EQ213" i="3"/>
  <c r="EP213" i="3"/>
  <c r="EQ212" i="3"/>
  <c r="EP212" i="3"/>
  <c r="EQ211" i="3"/>
  <c r="EP211" i="3"/>
  <c r="EQ209" i="3"/>
  <c r="EP209" i="3"/>
  <c r="EQ208" i="3"/>
  <c r="EP208" i="3"/>
  <c r="EQ207" i="3"/>
  <c r="EP207" i="3"/>
  <c r="EQ203" i="3"/>
  <c r="EP203" i="3"/>
  <c r="EQ202" i="3"/>
  <c r="EP202" i="3"/>
  <c r="EQ201" i="3"/>
  <c r="EP201" i="3"/>
  <c r="EQ200" i="3"/>
  <c r="EP200" i="3"/>
  <c r="EQ197" i="3"/>
  <c r="EP197" i="3"/>
  <c r="EQ196" i="3"/>
  <c r="EP196" i="3"/>
  <c r="EQ195" i="3"/>
  <c r="EP195" i="3"/>
  <c r="EQ194" i="3"/>
  <c r="EP194" i="3"/>
  <c r="EQ193" i="3"/>
  <c r="EP193" i="3"/>
  <c r="EQ192" i="3"/>
  <c r="EP192" i="3"/>
  <c r="EQ191" i="3"/>
  <c r="EP191" i="3"/>
  <c r="EQ190" i="3"/>
  <c r="EP190" i="3"/>
  <c r="EQ178" i="3"/>
  <c r="EP178" i="3"/>
  <c r="EQ177" i="3"/>
  <c r="EP177" i="3"/>
  <c r="EQ171" i="3"/>
  <c r="EP171" i="3"/>
  <c r="EQ165" i="3"/>
  <c r="EP165" i="3"/>
  <c r="EQ164" i="3"/>
  <c r="EP164" i="3"/>
  <c r="EQ163" i="3"/>
  <c r="EP163" i="3"/>
  <c r="EQ160" i="3"/>
  <c r="EP160" i="3"/>
  <c r="EQ159" i="3"/>
  <c r="EP159" i="3"/>
  <c r="EQ158" i="3"/>
  <c r="EP158" i="3"/>
  <c r="EQ157" i="3"/>
  <c r="EP157" i="3"/>
  <c r="EQ122" i="3"/>
  <c r="EP122" i="3"/>
  <c r="EQ121" i="3"/>
  <c r="EP121" i="3"/>
  <c r="EQ120" i="3"/>
  <c r="EP120" i="3"/>
  <c r="EQ119" i="3"/>
  <c r="EP119" i="3"/>
  <c r="EQ117" i="3"/>
  <c r="EP117" i="3"/>
  <c r="EQ116" i="3"/>
  <c r="EP116" i="3"/>
  <c r="EQ115" i="3"/>
  <c r="EP115" i="3"/>
  <c r="EQ111" i="3"/>
  <c r="EP111" i="3"/>
  <c r="EQ110" i="3"/>
  <c r="EP110" i="3"/>
  <c r="EQ109" i="3"/>
  <c r="EP109" i="3"/>
  <c r="EQ106" i="3"/>
  <c r="EP106" i="3"/>
  <c r="EQ105" i="3"/>
  <c r="EP105" i="3"/>
  <c r="EQ104" i="3"/>
  <c r="EP104" i="3"/>
  <c r="EQ101" i="3"/>
  <c r="EP101" i="3"/>
  <c r="EQ100" i="3"/>
  <c r="EP100" i="3"/>
  <c r="EQ99" i="3"/>
  <c r="EP99" i="3"/>
  <c r="EQ96" i="3"/>
  <c r="EP96" i="3"/>
  <c r="EQ95" i="3"/>
  <c r="EP95" i="3"/>
  <c r="EQ94" i="3"/>
  <c r="EP94" i="3"/>
  <c r="EQ91" i="3"/>
  <c r="EP91" i="3"/>
  <c r="EQ90" i="3"/>
  <c r="EP90" i="3"/>
  <c r="EQ89" i="3"/>
  <c r="EP89" i="3"/>
  <c r="EQ88" i="3"/>
  <c r="EP88" i="3"/>
  <c r="EQ86" i="3"/>
  <c r="EP86" i="3"/>
  <c r="EQ85" i="3"/>
  <c r="EP85" i="3"/>
  <c r="EQ84" i="3"/>
  <c r="EP84" i="3"/>
  <c r="EQ65" i="3"/>
  <c r="EP65" i="3"/>
  <c r="EQ64" i="3"/>
  <c r="EP64" i="3"/>
  <c r="EQ63" i="3"/>
  <c r="EP63" i="3"/>
  <c r="EQ56" i="3"/>
  <c r="EP56" i="3"/>
  <c r="EQ55" i="3"/>
  <c r="EP55" i="3"/>
  <c r="EQ54" i="3"/>
  <c r="EP54" i="3"/>
  <c r="EQ53" i="3"/>
  <c r="EP53" i="3"/>
  <c r="EQ50" i="3"/>
  <c r="EP50" i="3"/>
  <c r="EQ49" i="3"/>
  <c r="EP49" i="3"/>
  <c r="EQ48" i="3"/>
  <c r="EP48" i="3"/>
  <c r="EQ47" i="3"/>
  <c r="EP47" i="3"/>
  <c r="EQ41" i="3"/>
  <c r="EP41" i="3"/>
  <c r="EQ40" i="3"/>
  <c r="EP40" i="3"/>
  <c r="EQ39" i="3"/>
  <c r="EP39" i="3"/>
  <c r="EQ35" i="3"/>
  <c r="EP35" i="3"/>
  <c r="EQ34" i="3"/>
  <c r="EP34" i="3"/>
  <c r="EQ33" i="3"/>
  <c r="EP33" i="3"/>
  <c r="EQ30" i="3"/>
  <c r="EP30" i="3"/>
  <c r="EQ29" i="3"/>
  <c r="EP29" i="3"/>
  <c r="EQ25" i="3"/>
  <c r="EP25" i="3"/>
  <c r="EQ24" i="3"/>
  <c r="EP24" i="3"/>
  <c r="EQ21" i="3"/>
  <c r="EP21" i="3"/>
  <c r="EQ20" i="3"/>
  <c r="EP20" i="3"/>
  <c r="EQ19" i="3"/>
  <c r="EP19" i="3"/>
  <c r="EQ18" i="3"/>
  <c r="EP18" i="3"/>
  <c r="EQ17" i="3"/>
  <c r="EP17" i="3"/>
  <c r="EQ11" i="3"/>
  <c r="EP11" i="3"/>
  <c r="EC376" i="3"/>
  <c r="EB376" i="3"/>
  <c r="EC375" i="3"/>
  <c r="EB375" i="3"/>
  <c r="EC374" i="3"/>
  <c r="EB374" i="3"/>
  <c r="EC373" i="3"/>
  <c r="EB373" i="3"/>
  <c r="EC370" i="3"/>
  <c r="EB370" i="3"/>
  <c r="EC369" i="3"/>
  <c r="EB369" i="3"/>
  <c r="EC368" i="3"/>
  <c r="EB368" i="3"/>
  <c r="EC367" i="3"/>
  <c r="EB367" i="3"/>
  <c r="EC366" i="3"/>
  <c r="EB366" i="3"/>
  <c r="EC365" i="3"/>
  <c r="EB365" i="3"/>
  <c r="EC364" i="3"/>
  <c r="EB364" i="3"/>
  <c r="EC356" i="3"/>
  <c r="EB356" i="3"/>
  <c r="EC355" i="3"/>
  <c r="EB355" i="3"/>
  <c r="EC354" i="3"/>
  <c r="EB354" i="3"/>
  <c r="EC353" i="3"/>
  <c r="EB353" i="3"/>
  <c r="EC350" i="3"/>
  <c r="EB350" i="3"/>
  <c r="EC335" i="3"/>
  <c r="EB335" i="3"/>
  <c r="EC334" i="3"/>
  <c r="EB334" i="3"/>
  <c r="EC331" i="3"/>
  <c r="EB331" i="3"/>
  <c r="EC330" i="3"/>
  <c r="EB330" i="3"/>
  <c r="EC326" i="3"/>
  <c r="EB326" i="3"/>
  <c r="EC325" i="3"/>
  <c r="EB325" i="3"/>
  <c r="EC321" i="3"/>
  <c r="EB321" i="3"/>
  <c r="EC320" i="3"/>
  <c r="EB320" i="3"/>
  <c r="EC319" i="3"/>
  <c r="EB319" i="3"/>
  <c r="EC318" i="3"/>
  <c r="EB318" i="3"/>
  <c r="EC315" i="3"/>
  <c r="EB315" i="3"/>
  <c r="EC314" i="3"/>
  <c r="EB314" i="3"/>
  <c r="EC313" i="3"/>
  <c r="EB313" i="3"/>
  <c r="EC312" i="3"/>
  <c r="EB312" i="3"/>
  <c r="EC311" i="3"/>
  <c r="EB311" i="3"/>
  <c r="EC310" i="3"/>
  <c r="EB310" i="3"/>
  <c r="EC308" i="3"/>
  <c r="EB308" i="3"/>
  <c r="EC307" i="3"/>
  <c r="EB307" i="3"/>
  <c r="EC306" i="3"/>
  <c r="EB306" i="3"/>
  <c r="EC296" i="3"/>
  <c r="EB296" i="3"/>
  <c r="EC295" i="3"/>
  <c r="EB295" i="3"/>
  <c r="EC294" i="3"/>
  <c r="EB294" i="3"/>
  <c r="EC290" i="3"/>
  <c r="EB290" i="3"/>
  <c r="EC289" i="3"/>
  <c r="EB289" i="3"/>
  <c r="EC288" i="3"/>
  <c r="EB288" i="3"/>
  <c r="EC284" i="3"/>
  <c r="EB284" i="3"/>
  <c r="EC283" i="3"/>
  <c r="EB283" i="3"/>
  <c r="EC282" i="3"/>
  <c r="EB282" i="3"/>
  <c r="EC281" i="3"/>
  <c r="EB281" i="3"/>
  <c r="EC280" i="3"/>
  <c r="EB280" i="3"/>
  <c r="EC279" i="3"/>
  <c r="EB279" i="3"/>
  <c r="EC277" i="3"/>
  <c r="EB277" i="3"/>
  <c r="EC276" i="3"/>
  <c r="EB276" i="3"/>
  <c r="EC275" i="3"/>
  <c r="EB275" i="3"/>
  <c r="EC272" i="3"/>
  <c r="EB272" i="3"/>
  <c r="EC271" i="3"/>
  <c r="EB271" i="3"/>
  <c r="EC270" i="3"/>
  <c r="EB270" i="3"/>
  <c r="EC267" i="3"/>
  <c r="EB267" i="3"/>
  <c r="EC266" i="3"/>
  <c r="EB266" i="3"/>
  <c r="EC265" i="3"/>
  <c r="EB265" i="3"/>
  <c r="EC257" i="3"/>
  <c r="EB257" i="3"/>
  <c r="EC256" i="3"/>
  <c r="EB256" i="3"/>
  <c r="EC255" i="3"/>
  <c r="EB255" i="3"/>
  <c r="EC252" i="3"/>
  <c r="EB252" i="3"/>
  <c r="EC251" i="3"/>
  <c r="EB251" i="3"/>
  <c r="EC250" i="3"/>
  <c r="EB250" i="3"/>
  <c r="EC247" i="3"/>
  <c r="EB247" i="3"/>
  <c r="EC246" i="3"/>
  <c r="EB246" i="3"/>
  <c r="EC242" i="3"/>
  <c r="EB242" i="3"/>
  <c r="EC241" i="3"/>
  <c r="EB241" i="3"/>
  <c r="EC240" i="3"/>
  <c r="EB240" i="3"/>
  <c r="EC237" i="3"/>
  <c r="EB237" i="3"/>
  <c r="EC236" i="3"/>
  <c r="EB236" i="3"/>
  <c r="EC235" i="3"/>
  <c r="EB235" i="3"/>
  <c r="EC232" i="3"/>
  <c r="EB232" i="3"/>
  <c r="EC231" i="3"/>
  <c r="EB231" i="3"/>
  <c r="EC230" i="3"/>
  <c r="EB230" i="3"/>
  <c r="EC226" i="3"/>
  <c r="EB226" i="3"/>
  <c r="EC225" i="3"/>
  <c r="EB225" i="3"/>
  <c r="EC224" i="3"/>
  <c r="EB224" i="3"/>
  <c r="EC223" i="3"/>
  <c r="EB223" i="3"/>
  <c r="EC219" i="3"/>
  <c r="EB219" i="3"/>
  <c r="EC218" i="3"/>
  <c r="EB218" i="3"/>
  <c r="EC217" i="3"/>
  <c r="EB217" i="3"/>
  <c r="EC216" i="3"/>
  <c r="EB216" i="3"/>
  <c r="EC214" i="3"/>
  <c r="EB214" i="3"/>
  <c r="EC213" i="3"/>
  <c r="EB213" i="3"/>
  <c r="EC212" i="3"/>
  <c r="EB212" i="3"/>
  <c r="EC211" i="3"/>
  <c r="EB211" i="3"/>
  <c r="EC209" i="3"/>
  <c r="EB209" i="3"/>
  <c r="EC208" i="3"/>
  <c r="EB208" i="3"/>
  <c r="EC207" i="3"/>
  <c r="EB207" i="3"/>
  <c r="EC203" i="3"/>
  <c r="EB203" i="3"/>
  <c r="EC202" i="3"/>
  <c r="EB202" i="3"/>
  <c r="EC201" i="3"/>
  <c r="EB201" i="3"/>
  <c r="EC200" i="3"/>
  <c r="EB200" i="3"/>
  <c r="EC197" i="3"/>
  <c r="EB197" i="3"/>
  <c r="EC196" i="3"/>
  <c r="EB196" i="3"/>
  <c r="EC195" i="3"/>
  <c r="EB195" i="3"/>
  <c r="EC194" i="3"/>
  <c r="EB194" i="3"/>
  <c r="EC193" i="3"/>
  <c r="EB193" i="3"/>
  <c r="EC192" i="3"/>
  <c r="EB192" i="3"/>
  <c r="EC191" i="3"/>
  <c r="EB191" i="3"/>
  <c r="EC190" i="3"/>
  <c r="EB190" i="3"/>
  <c r="EC178" i="3"/>
  <c r="EB178" i="3"/>
  <c r="EC177" i="3"/>
  <c r="EB177" i="3"/>
  <c r="EC171" i="3"/>
  <c r="EB171" i="3"/>
  <c r="EC165" i="3"/>
  <c r="EB165" i="3"/>
  <c r="EC164" i="3"/>
  <c r="EB164" i="3"/>
  <c r="EC163" i="3"/>
  <c r="EB163" i="3"/>
  <c r="EC160" i="3"/>
  <c r="EB160" i="3"/>
  <c r="EC159" i="3"/>
  <c r="EB159" i="3"/>
  <c r="EC158" i="3"/>
  <c r="EB158" i="3"/>
  <c r="EC157" i="3"/>
  <c r="EB157" i="3"/>
  <c r="EC122" i="3"/>
  <c r="EB122" i="3"/>
  <c r="EC121" i="3"/>
  <c r="EB121" i="3"/>
  <c r="EC120" i="3"/>
  <c r="EB120" i="3"/>
  <c r="EC119" i="3"/>
  <c r="EB119" i="3"/>
  <c r="EC117" i="3"/>
  <c r="EB117" i="3"/>
  <c r="EC116" i="3"/>
  <c r="EB116" i="3"/>
  <c r="EC115" i="3"/>
  <c r="EB115" i="3"/>
  <c r="EC111" i="3"/>
  <c r="EB111" i="3"/>
  <c r="EC110" i="3"/>
  <c r="EB110" i="3"/>
  <c r="EC109" i="3"/>
  <c r="EB109" i="3"/>
  <c r="EC106" i="3"/>
  <c r="EB106" i="3"/>
  <c r="EC105" i="3"/>
  <c r="EB105" i="3"/>
  <c r="EC104" i="3"/>
  <c r="EB104" i="3"/>
  <c r="EC101" i="3"/>
  <c r="EB101" i="3"/>
  <c r="EC100" i="3"/>
  <c r="EB100" i="3"/>
  <c r="EC99" i="3"/>
  <c r="EB99" i="3"/>
  <c r="EC96" i="3"/>
  <c r="EB96" i="3"/>
  <c r="EC95" i="3"/>
  <c r="EB95" i="3"/>
  <c r="EC94" i="3"/>
  <c r="EB94" i="3"/>
  <c r="EC91" i="3"/>
  <c r="EB91" i="3"/>
  <c r="EC90" i="3"/>
  <c r="EB90" i="3"/>
  <c r="EC89" i="3"/>
  <c r="EB89" i="3"/>
  <c r="EC88" i="3"/>
  <c r="EB88" i="3"/>
  <c r="EC86" i="3"/>
  <c r="EB86" i="3"/>
  <c r="EC85" i="3"/>
  <c r="EB85" i="3"/>
  <c r="EC84" i="3"/>
  <c r="EB84" i="3"/>
  <c r="EC65" i="3"/>
  <c r="EB65" i="3"/>
  <c r="EC64" i="3"/>
  <c r="EB64" i="3"/>
  <c r="EC63" i="3"/>
  <c r="EB63" i="3"/>
  <c r="EC56" i="3"/>
  <c r="EB56" i="3"/>
  <c r="EC55" i="3"/>
  <c r="EB55" i="3"/>
  <c r="EC54" i="3"/>
  <c r="EB54" i="3"/>
  <c r="EC53" i="3"/>
  <c r="EB53" i="3"/>
  <c r="EC50" i="3"/>
  <c r="EB50" i="3"/>
  <c r="EC49" i="3"/>
  <c r="EB49" i="3"/>
  <c r="EC48" i="3"/>
  <c r="EB48" i="3"/>
  <c r="EC47" i="3"/>
  <c r="EB47" i="3"/>
  <c r="EC41" i="3"/>
  <c r="EB41" i="3"/>
  <c r="EC40" i="3"/>
  <c r="EB40" i="3"/>
  <c r="EC39" i="3"/>
  <c r="EB39" i="3"/>
  <c r="EC35" i="3"/>
  <c r="EB35" i="3"/>
  <c r="EC34" i="3"/>
  <c r="EB34" i="3"/>
  <c r="EC33" i="3"/>
  <c r="EB33" i="3"/>
  <c r="EC30" i="3"/>
  <c r="EB30" i="3"/>
  <c r="EC29" i="3"/>
  <c r="EB29" i="3"/>
  <c r="EC25" i="3"/>
  <c r="EB25" i="3"/>
  <c r="EC24" i="3"/>
  <c r="EB24" i="3"/>
  <c r="EC21" i="3"/>
  <c r="EB21" i="3"/>
  <c r="EC20" i="3"/>
  <c r="EB20" i="3"/>
  <c r="EC19" i="3"/>
  <c r="EB19" i="3"/>
  <c r="EC18" i="3"/>
  <c r="EB18" i="3"/>
  <c r="EC17" i="3"/>
  <c r="EB17" i="3"/>
  <c r="EC11" i="3"/>
  <c r="EB11" i="3"/>
  <c r="DO376" i="3"/>
  <c r="DN376" i="3"/>
  <c r="DO375" i="3"/>
  <c r="DN375" i="3"/>
  <c r="DO374" i="3"/>
  <c r="DN374" i="3"/>
  <c r="DO373" i="3"/>
  <c r="DN373" i="3"/>
  <c r="DO370" i="3"/>
  <c r="DN370" i="3"/>
  <c r="DO369" i="3"/>
  <c r="DN369" i="3"/>
  <c r="DO368" i="3"/>
  <c r="DN368" i="3"/>
  <c r="DO367" i="3"/>
  <c r="DN367" i="3"/>
  <c r="DO366" i="3"/>
  <c r="DN366" i="3"/>
  <c r="DO365" i="3"/>
  <c r="DN365" i="3"/>
  <c r="DO364" i="3"/>
  <c r="DN364" i="3"/>
  <c r="DO356" i="3"/>
  <c r="DN356" i="3"/>
  <c r="DO355" i="3"/>
  <c r="DN355" i="3"/>
  <c r="DO354" i="3"/>
  <c r="DN354" i="3"/>
  <c r="DO353" i="3"/>
  <c r="DN353" i="3"/>
  <c r="DO350" i="3"/>
  <c r="DN350" i="3"/>
  <c r="DO335" i="3"/>
  <c r="DN335" i="3"/>
  <c r="DO334" i="3"/>
  <c r="DN334" i="3"/>
  <c r="DO331" i="3"/>
  <c r="DN331" i="3"/>
  <c r="DO330" i="3"/>
  <c r="DN330" i="3"/>
  <c r="DO326" i="3"/>
  <c r="DN326" i="3"/>
  <c r="DO325" i="3"/>
  <c r="DN325" i="3"/>
  <c r="DO321" i="3"/>
  <c r="DN321" i="3"/>
  <c r="DO320" i="3"/>
  <c r="DN320" i="3"/>
  <c r="DO319" i="3"/>
  <c r="DN319" i="3"/>
  <c r="DO318" i="3"/>
  <c r="DN318" i="3"/>
  <c r="DO315" i="3"/>
  <c r="DN315" i="3"/>
  <c r="DO314" i="3"/>
  <c r="DN314" i="3"/>
  <c r="DO313" i="3"/>
  <c r="DN313" i="3"/>
  <c r="DO312" i="3"/>
  <c r="DN312" i="3"/>
  <c r="DO311" i="3"/>
  <c r="DN311" i="3"/>
  <c r="DO310" i="3"/>
  <c r="DN310" i="3"/>
  <c r="DO308" i="3"/>
  <c r="DN308" i="3"/>
  <c r="DO307" i="3"/>
  <c r="DN307" i="3"/>
  <c r="DO306" i="3"/>
  <c r="DN306" i="3"/>
  <c r="DO296" i="3"/>
  <c r="DN296" i="3"/>
  <c r="DO295" i="3"/>
  <c r="DN295" i="3"/>
  <c r="DO294" i="3"/>
  <c r="DN294" i="3"/>
  <c r="DO290" i="3"/>
  <c r="DN290" i="3"/>
  <c r="DO289" i="3"/>
  <c r="DN289" i="3"/>
  <c r="DO288" i="3"/>
  <c r="DN288" i="3"/>
  <c r="DO284" i="3"/>
  <c r="DN284" i="3"/>
  <c r="DO283" i="3"/>
  <c r="DN283" i="3"/>
  <c r="DO282" i="3"/>
  <c r="DN282" i="3"/>
  <c r="DO281" i="3"/>
  <c r="DN281" i="3"/>
  <c r="DO280" i="3"/>
  <c r="DN280" i="3"/>
  <c r="DO279" i="3"/>
  <c r="DN279" i="3"/>
  <c r="DO277" i="3"/>
  <c r="DN277" i="3"/>
  <c r="DO276" i="3"/>
  <c r="DN276" i="3"/>
  <c r="DO275" i="3"/>
  <c r="DN275" i="3"/>
  <c r="DO272" i="3"/>
  <c r="DN272" i="3"/>
  <c r="DO271" i="3"/>
  <c r="DN271" i="3"/>
  <c r="DO270" i="3"/>
  <c r="DN270" i="3"/>
  <c r="DO267" i="3"/>
  <c r="DN267" i="3"/>
  <c r="DO266" i="3"/>
  <c r="DN266" i="3"/>
  <c r="DO265" i="3"/>
  <c r="DN265" i="3"/>
  <c r="DO257" i="3"/>
  <c r="DN257" i="3"/>
  <c r="DO256" i="3"/>
  <c r="DN256" i="3"/>
  <c r="DO255" i="3"/>
  <c r="DN255" i="3"/>
  <c r="DO252" i="3"/>
  <c r="DN252" i="3"/>
  <c r="DO251" i="3"/>
  <c r="DN251" i="3"/>
  <c r="DO250" i="3"/>
  <c r="DN250" i="3"/>
  <c r="DO247" i="3"/>
  <c r="DN247" i="3"/>
  <c r="DO246" i="3"/>
  <c r="DN246" i="3"/>
  <c r="DO242" i="3"/>
  <c r="DN242" i="3"/>
  <c r="DO241" i="3"/>
  <c r="DN241" i="3"/>
  <c r="DO240" i="3"/>
  <c r="DN240" i="3"/>
  <c r="DO237" i="3"/>
  <c r="DN237" i="3"/>
  <c r="DO236" i="3"/>
  <c r="DN236" i="3"/>
  <c r="DO235" i="3"/>
  <c r="DN235" i="3"/>
  <c r="DO232" i="3"/>
  <c r="DN232" i="3"/>
  <c r="DO231" i="3"/>
  <c r="DN231" i="3"/>
  <c r="DO230" i="3"/>
  <c r="DN230" i="3"/>
  <c r="DO226" i="3"/>
  <c r="DN226" i="3"/>
  <c r="DO225" i="3"/>
  <c r="DN225" i="3"/>
  <c r="DO224" i="3"/>
  <c r="DN224" i="3"/>
  <c r="DO223" i="3"/>
  <c r="DN223" i="3"/>
  <c r="DO219" i="3"/>
  <c r="DN219" i="3"/>
  <c r="DO218" i="3"/>
  <c r="DN218" i="3"/>
  <c r="DO217" i="3"/>
  <c r="DN217" i="3"/>
  <c r="DO216" i="3"/>
  <c r="DN216" i="3"/>
  <c r="DO214" i="3"/>
  <c r="DN214" i="3"/>
  <c r="DO213" i="3"/>
  <c r="DN213" i="3"/>
  <c r="DO212" i="3"/>
  <c r="DN212" i="3"/>
  <c r="DO211" i="3"/>
  <c r="DN211" i="3"/>
  <c r="DO209" i="3"/>
  <c r="DN209" i="3"/>
  <c r="DO208" i="3"/>
  <c r="DN208" i="3"/>
  <c r="DO207" i="3"/>
  <c r="DN207" i="3"/>
  <c r="DO203" i="3"/>
  <c r="DN203" i="3"/>
  <c r="DO202" i="3"/>
  <c r="DN202" i="3"/>
  <c r="DO201" i="3"/>
  <c r="DN201" i="3"/>
  <c r="DO200" i="3"/>
  <c r="DN200" i="3"/>
  <c r="DO197" i="3"/>
  <c r="DN197" i="3"/>
  <c r="DO196" i="3"/>
  <c r="DN196" i="3"/>
  <c r="DO195" i="3"/>
  <c r="DN195" i="3"/>
  <c r="DO194" i="3"/>
  <c r="DN194" i="3"/>
  <c r="DO193" i="3"/>
  <c r="DN193" i="3"/>
  <c r="DO192" i="3"/>
  <c r="DN192" i="3"/>
  <c r="DO191" i="3"/>
  <c r="DN191" i="3"/>
  <c r="DO190" i="3"/>
  <c r="DN190" i="3"/>
  <c r="DO178" i="3"/>
  <c r="DN178" i="3"/>
  <c r="DO177" i="3"/>
  <c r="DN177" i="3"/>
  <c r="DO171" i="3"/>
  <c r="DN171" i="3"/>
  <c r="DO165" i="3"/>
  <c r="DN165" i="3"/>
  <c r="DO164" i="3"/>
  <c r="DN164" i="3"/>
  <c r="DO163" i="3"/>
  <c r="DN163" i="3"/>
  <c r="DO160" i="3"/>
  <c r="DN160" i="3"/>
  <c r="DO159" i="3"/>
  <c r="DN159" i="3"/>
  <c r="DO158" i="3"/>
  <c r="DN158" i="3"/>
  <c r="DO157" i="3"/>
  <c r="DN157" i="3"/>
  <c r="DO122" i="3"/>
  <c r="DN122" i="3"/>
  <c r="DO121" i="3"/>
  <c r="DN121" i="3"/>
  <c r="DO120" i="3"/>
  <c r="DN120" i="3"/>
  <c r="DO119" i="3"/>
  <c r="DN119" i="3"/>
  <c r="DO117" i="3"/>
  <c r="DN117" i="3"/>
  <c r="DO116" i="3"/>
  <c r="DN116" i="3"/>
  <c r="DO115" i="3"/>
  <c r="DN115" i="3"/>
  <c r="DO111" i="3"/>
  <c r="DN111" i="3"/>
  <c r="DO110" i="3"/>
  <c r="DN110" i="3"/>
  <c r="DO109" i="3"/>
  <c r="DN109" i="3"/>
  <c r="DO106" i="3"/>
  <c r="DN106" i="3"/>
  <c r="DO105" i="3"/>
  <c r="DN105" i="3"/>
  <c r="DO104" i="3"/>
  <c r="DN104" i="3"/>
  <c r="DO101" i="3"/>
  <c r="DN101" i="3"/>
  <c r="DO100" i="3"/>
  <c r="DN100" i="3"/>
  <c r="DO99" i="3"/>
  <c r="DN99" i="3"/>
  <c r="DO96" i="3"/>
  <c r="DN96" i="3"/>
  <c r="DO95" i="3"/>
  <c r="DN95" i="3"/>
  <c r="DO94" i="3"/>
  <c r="DN94" i="3"/>
  <c r="DO91" i="3"/>
  <c r="DN91" i="3"/>
  <c r="DO90" i="3"/>
  <c r="DN90" i="3"/>
  <c r="DO89" i="3"/>
  <c r="DN89" i="3"/>
  <c r="DO88" i="3"/>
  <c r="DN88" i="3"/>
  <c r="DO86" i="3"/>
  <c r="DN86" i="3"/>
  <c r="DO85" i="3"/>
  <c r="DN85" i="3"/>
  <c r="DO84" i="3"/>
  <c r="DN84" i="3"/>
  <c r="DO65" i="3"/>
  <c r="DN65" i="3"/>
  <c r="DO64" i="3"/>
  <c r="DN64" i="3"/>
  <c r="DO63" i="3"/>
  <c r="DN63" i="3"/>
  <c r="DO56" i="3"/>
  <c r="DN56" i="3"/>
  <c r="DO55" i="3"/>
  <c r="DN55" i="3"/>
  <c r="DO54" i="3"/>
  <c r="DN54" i="3"/>
  <c r="DO53" i="3"/>
  <c r="DN53" i="3"/>
  <c r="DO50" i="3"/>
  <c r="DN50" i="3"/>
  <c r="DO49" i="3"/>
  <c r="DN49" i="3"/>
  <c r="DO48" i="3"/>
  <c r="DN48" i="3"/>
  <c r="DO47" i="3"/>
  <c r="DN47" i="3"/>
  <c r="DO41" i="3"/>
  <c r="DN41" i="3"/>
  <c r="DO40" i="3"/>
  <c r="DN40" i="3"/>
  <c r="DO39" i="3"/>
  <c r="DN39" i="3"/>
  <c r="DO35" i="3"/>
  <c r="DN35" i="3"/>
  <c r="DO34" i="3"/>
  <c r="DN34" i="3"/>
  <c r="DO33" i="3"/>
  <c r="DN33" i="3"/>
  <c r="DO30" i="3"/>
  <c r="DN30" i="3"/>
  <c r="DO29" i="3"/>
  <c r="DN29" i="3"/>
  <c r="DO25" i="3"/>
  <c r="DN25" i="3"/>
  <c r="DO24" i="3"/>
  <c r="DN24" i="3"/>
  <c r="DO21" i="3"/>
  <c r="DN21" i="3"/>
  <c r="DO20" i="3"/>
  <c r="DN20" i="3"/>
  <c r="DO19" i="3"/>
  <c r="DN19" i="3"/>
  <c r="DO18" i="3"/>
  <c r="DN18" i="3"/>
  <c r="DO17" i="3"/>
  <c r="DN17" i="3"/>
  <c r="DO11" i="3"/>
  <c r="DN11" i="3"/>
  <c r="DA376" i="3"/>
  <c r="CZ376" i="3"/>
  <c r="DA375" i="3"/>
  <c r="CZ375" i="3"/>
  <c r="DA374" i="3"/>
  <c r="CZ374" i="3"/>
  <c r="DA373" i="3"/>
  <c r="CZ373" i="3"/>
  <c r="DA370" i="3"/>
  <c r="CZ370" i="3"/>
  <c r="DA369" i="3"/>
  <c r="CZ369" i="3"/>
  <c r="DA368" i="3"/>
  <c r="CZ368" i="3"/>
  <c r="DA367" i="3"/>
  <c r="CZ367" i="3"/>
  <c r="DA366" i="3"/>
  <c r="CZ366" i="3"/>
  <c r="DA365" i="3"/>
  <c r="CZ365" i="3"/>
  <c r="DA364" i="3"/>
  <c r="CZ364" i="3"/>
  <c r="DA356" i="3"/>
  <c r="CZ356" i="3"/>
  <c r="DA355" i="3"/>
  <c r="CZ355" i="3"/>
  <c r="DA354" i="3"/>
  <c r="CZ354" i="3"/>
  <c r="DA353" i="3"/>
  <c r="CZ353" i="3"/>
  <c r="DA350" i="3"/>
  <c r="CZ350" i="3"/>
  <c r="DA335" i="3"/>
  <c r="CZ335" i="3"/>
  <c r="DA334" i="3"/>
  <c r="CZ334" i="3"/>
  <c r="DA331" i="3"/>
  <c r="CZ331" i="3"/>
  <c r="DA330" i="3"/>
  <c r="CZ330" i="3"/>
  <c r="DA326" i="3"/>
  <c r="CZ326" i="3"/>
  <c r="DA325" i="3"/>
  <c r="CZ325" i="3"/>
  <c r="DA321" i="3"/>
  <c r="CZ321" i="3"/>
  <c r="DA320" i="3"/>
  <c r="CZ320" i="3"/>
  <c r="DA319" i="3"/>
  <c r="CZ319" i="3"/>
  <c r="DA318" i="3"/>
  <c r="CZ318" i="3"/>
  <c r="DA315" i="3"/>
  <c r="CZ315" i="3"/>
  <c r="DA314" i="3"/>
  <c r="CZ314" i="3"/>
  <c r="DA313" i="3"/>
  <c r="CZ313" i="3"/>
  <c r="DA312" i="3"/>
  <c r="CZ312" i="3"/>
  <c r="DA311" i="3"/>
  <c r="CZ311" i="3"/>
  <c r="DA310" i="3"/>
  <c r="CZ310" i="3"/>
  <c r="DA308" i="3"/>
  <c r="CZ308" i="3"/>
  <c r="DA307" i="3"/>
  <c r="CZ307" i="3"/>
  <c r="DA306" i="3"/>
  <c r="CZ306" i="3"/>
  <c r="DA296" i="3"/>
  <c r="CZ296" i="3"/>
  <c r="DA295" i="3"/>
  <c r="CZ295" i="3"/>
  <c r="DA294" i="3"/>
  <c r="CZ294" i="3"/>
  <c r="DA290" i="3"/>
  <c r="CZ290" i="3"/>
  <c r="DA289" i="3"/>
  <c r="CZ289" i="3"/>
  <c r="DA288" i="3"/>
  <c r="CZ288" i="3"/>
  <c r="DA284" i="3"/>
  <c r="CZ284" i="3"/>
  <c r="DA283" i="3"/>
  <c r="CZ283" i="3"/>
  <c r="DA282" i="3"/>
  <c r="CZ282" i="3"/>
  <c r="DA281" i="3"/>
  <c r="CZ281" i="3"/>
  <c r="DA280" i="3"/>
  <c r="CZ280" i="3"/>
  <c r="DA279" i="3"/>
  <c r="CZ279" i="3"/>
  <c r="DA277" i="3"/>
  <c r="CZ277" i="3"/>
  <c r="DA276" i="3"/>
  <c r="CZ276" i="3"/>
  <c r="DA275" i="3"/>
  <c r="CZ275" i="3"/>
  <c r="DA272" i="3"/>
  <c r="CZ272" i="3"/>
  <c r="DA271" i="3"/>
  <c r="CZ271" i="3"/>
  <c r="DA270" i="3"/>
  <c r="CZ270" i="3"/>
  <c r="DA267" i="3"/>
  <c r="CZ267" i="3"/>
  <c r="DA266" i="3"/>
  <c r="CZ266" i="3"/>
  <c r="DA265" i="3"/>
  <c r="CZ265" i="3"/>
  <c r="DA257" i="3"/>
  <c r="CZ257" i="3"/>
  <c r="DA256" i="3"/>
  <c r="CZ256" i="3"/>
  <c r="DA255" i="3"/>
  <c r="CZ255" i="3"/>
  <c r="DA252" i="3"/>
  <c r="CZ252" i="3"/>
  <c r="DA251" i="3"/>
  <c r="CZ251" i="3"/>
  <c r="DA250" i="3"/>
  <c r="CZ250" i="3"/>
  <c r="DA247" i="3"/>
  <c r="CZ247" i="3"/>
  <c r="DA246" i="3"/>
  <c r="CZ246" i="3"/>
  <c r="DA242" i="3"/>
  <c r="CZ242" i="3"/>
  <c r="DA241" i="3"/>
  <c r="CZ241" i="3"/>
  <c r="DA240" i="3"/>
  <c r="CZ240" i="3"/>
  <c r="DA237" i="3"/>
  <c r="CZ237" i="3"/>
  <c r="DA236" i="3"/>
  <c r="CZ236" i="3"/>
  <c r="DA235" i="3"/>
  <c r="CZ235" i="3"/>
  <c r="DA232" i="3"/>
  <c r="CZ232" i="3"/>
  <c r="DA231" i="3"/>
  <c r="CZ231" i="3"/>
  <c r="DA230" i="3"/>
  <c r="CZ230" i="3"/>
  <c r="DA226" i="3"/>
  <c r="CZ226" i="3"/>
  <c r="DA225" i="3"/>
  <c r="CZ225" i="3"/>
  <c r="DA224" i="3"/>
  <c r="CZ224" i="3"/>
  <c r="DA223" i="3"/>
  <c r="CZ223" i="3"/>
  <c r="DA219" i="3"/>
  <c r="CZ219" i="3"/>
  <c r="DA218" i="3"/>
  <c r="CZ218" i="3"/>
  <c r="DA217" i="3"/>
  <c r="CZ217" i="3"/>
  <c r="DA216" i="3"/>
  <c r="CZ216" i="3"/>
  <c r="DA214" i="3"/>
  <c r="CZ214" i="3"/>
  <c r="DA213" i="3"/>
  <c r="CZ213" i="3"/>
  <c r="DA212" i="3"/>
  <c r="CZ212" i="3"/>
  <c r="DA211" i="3"/>
  <c r="CZ211" i="3"/>
  <c r="DA209" i="3"/>
  <c r="CZ209" i="3"/>
  <c r="DA208" i="3"/>
  <c r="CZ208" i="3"/>
  <c r="DA207" i="3"/>
  <c r="CZ207" i="3"/>
  <c r="DA203" i="3"/>
  <c r="CZ203" i="3"/>
  <c r="DA202" i="3"/>
  <c r="CZ202" i="3"/>
  <c r="DA201" i="3"/>
  <c r="CZ201" i="3"/>
  <c r="DA200" i="3"/>
  <c r="CZ200" i="3"/>
  <c r="DA197" i="3"/>
  <c r="CZ197" i="3"/>
  <c r="DA196" i="3"/>
  <c r="CZ196" i="3"/>
  <c r="DA195" i="3"/>
  <c r="CZ195" i="3"/>
  <c r="DA194" i="3"/>
  <c r="CZ194" i="3"/>
  <c r="DA193" i="3"/>
  <c r="CZ193" i="3"/>
  <c r="DA192" i="3"/>
  <c r="CZ192" i="3"/>
  <c r="DA191" i="3"/>
  <c r="CZ191" i="3"/>
  <c r="DA190" i="3"/>
  <c r="CZ190" i="3"/>
  <c r="DA178" i="3"/>
  <c r="CZ178" i="3"/>
  <c r="DA177" i="3"/>
  <c r="CZ177" i="3"/>
  <c r="DA171" i="3"/>
  <c r="CZ171" i="3"/>
  <c r="DA165" i="3"/>
  <c r="CZ165" i="3"/>
  <c r="DA164" i="3"/>
  <c r="CZ164" i="3"/>
  <c r="DA163" i="3"/>
  <c r="CZ163" i="3"/>
  <c r="DA160" i="3"/>
  <c r="CZ160" i="3"/>
  <c r="DA159" i="3"/>
  <c r="CZ159" i="3"/>
  <c r="DA158" i="3"/>
  <c r="CZ158" i="3"/>
  <c r="DA157" i="3"/>
  <c r="CZ157" i="3"/>
  <c r="DA122" i="3"/>
  <c r="CZ122" i="3"/>
  <c r="DA121" i="3"/>
  <c r="CZ121" i="3"/>
  <c r="DA120" i="3"/>
  <c r="CZ120" i="3"/>
  <c r="DA119" i="3"/>
  <c r="CZ119" i="3"/>
  <c r="DA117" i="3"/>
  <c r="CZ117" i="3"/>
  <c r="DA116" i="3"/>
  <c r="CZ116" i="3"/>
  <c r="DA115" i="3"/>
  <c r="CZ115" i="3"/>
  <c r="DA111" i="3"/>
  <c r="CZ111" i="3"/>
  <c r="DA110" i="3"/>
  <c r="CZ110" i="3"/>
  <c r="DA109" i="3"/>
  <c r="CZ109" i="3"/>
  <c r="DA106" i="3"/>
  <c r="CZ106" i="3"/>
  <c r="DA105" i="3"/>
  <c r="CZ105" i="3"/>
  <c r="DA104" i="3"/>
  <c r="CZ104" i="3"/>
  <c r="DA101" i="3"/>
  <c r="CZ101" i="3"/>
  <c r="DA100" i="3"/>
  <c r="CZ100" i="3"/>
  <c r="DA99" i="3"/>
  <c r="CZ99" i="3"/>
  <c r="DA96" i="3"/>
  <c r="CZ96" i="3"/>
  <c r="DA95" i="3"/>
  <c r="CZ95" i="3"/>
  <c r="DA94" i="3"/>
  <c r="CZ94" i="3"/>
  <c r="DA91" i="3"/>
  <c r="CZ91" i="3"/>
  <c r="DA90" i="3"/>
  <c r="CZ90" i="3"/>
  <c r="DA89" i="3"/>
  <c r="CZ89" i="3"/>
  <c r="DA88" i="3"/>
  <c r="CZ88" i="3"/>
  <c r="DA86" i="3"/>
  <c r="CZ86" i="3"/>
  <c r="DA85" i="3"/>
  <c r="CZ85" i="3"/>
  <c r="DA84" i="3"/>
  <c r="CZ84" i="3"/>
  <c r="DA65" i="3"/>
  <c r="CZ65" i="3"/>
  <c r="DA64" i="3"/>
  <c r="CZ64" i="3"/>
  <c r="DA63" i="3"/>
  <c r="CZ63" i="3"/>
  <c r="DA56" i="3"/>
  <c r="CZ56" i="3"/>
  <c r="DA55" i="3"/>
  <c r="CZ55" i="3"/>
  <c r="DA54" i="3"/>
  <c r="CZ54" i="3"/>
  <c r="DA53" i="3"/>
  <c r="CZ53" i="3"/>
  <c r="DA50" i="3"/>
  <c r="CZ50" i="3"/>
  <c r="DA49" i="3"/>
  <c r="CZ49" i="3"/>
  <c r="DA48" i="3"/>
  <c r="CZ48" i="3"/>
  <c r="DA47" i="3"/>
  <c r="CZ47" i="3"/>
  <c r="DA41" i="3"/>
  <c r="CZ41" i="3"/>
  <c r="DA40" i="3"/>
  <c r="CZ40" i="3"/>
  <c r="DA39" i="3"/>
  <c r="CZ39" i="3"/>
  <c r="DA35" i="3"/>
  <c r="CZ35" i="3"/>
  <c r="DA34" i="3"/>
  <c r="CZ34" i="3"/>
  <c r="DA33" i="3"/>
  <c r="CZ33" i="3"/>
  <c r="DA30" i="3"/>
  <c r="CZ30" i="3"/>
  <c r="DA29" i="3"/>
  <c r="CZ29" i="3"/>
  <c r="DA25" i="3"/>
  <c r="CZ25" i="3"/>
  <c r="DA24" i="3"/>
  <c r="CZ24" i="3"/>
  <c r="DA21" i="3"/>
  <c r="CZ21" i="3"/>
  <c r="DA20" i="3"/>
  <c r="CZ20" i="3"/>
  <c r="DA19" i="3"/>
  <c r="CZ19" i="3"/>
  <c r="DA18" i="3"/>
  <c r="CZ18" i="3"/>
  <c r="DA17" i="3"/>
  <c r="CZ17" i="3"/>
  <c r="DA11" i="3"/>
  <c r="CZ11" i="3"/>
  <c r="CL376" i="3"/>
  <c r="CK376" i="3"/>
  <c r="CL375" i="3"/>
  <c r="CK375" i="3"/>
  <c r="CL374" i="3"/>
  <c r="CK374" i="3"/>
  <c r="CL373" i="3"/>
  <c r="CK373" i="3"/>
  <c r="CL370" i="3"/>
  <c r="CK370" i="3"/>
  <c r="CL369" i="3"/>
  <c r="CK369" i="3"/>
  <c r="CL368" i="3"/>
  <c r="CK368" i="3"/>
  <c r="CL367" i="3"/>
  <c r="CK367" i="3"/>
  <c r="CL366" i="3"/>
  <c r="CK366" i="3"/>
  <c r="CL365" i="3"/>
  <c r="CK365" i="3"/>
  <c r="CL364" i="3"/>
  <c r="CK364" i="3"/>
  <c r="CL356" i="3"/>
  <c r="CK356" i="3"/>
  <c r="CL355" i="3"/>
  <c r="CK355" i="3"/>
  <c r="CL354" i="3"/>
  <c r="CK354" i="3"/>
  <c r="CL353" i="3"/>
  <c r="CK353" i="3"/>
  <c r="CL350" i="3"/>
  <c r="CK350" i="3"/>
  <c r="CL335" i="3"/>
  <c r="CK335" i="3"/>
  <c r="CL334" i="3"/>
  <c r="CK334" i="3"/>
  <c r="CL331" i="3"/>
  <c r="CK331" i="3"/>
  <c r="CL330" i="3"/>
  <c r="CK330" i="3"/>
  <c r="CL326" i="3"/>
  <c r="CK326" i="3"/>
  <c r="CL325" i="3"/>
  <c r="CK325" i="3"/>
  <c r="CL321" i="3"/>
  <c r="CK321" i="3"/>
  <c r="CL320" i="3"/>
  <c r="CK320" i="3"/>
  <c r="CL319" i="3"/>
  <c r="CK319" i="3"/>
  <c r="CL318" i="3"/>
  <c r="CK318" i="3"/>
  <c r="CL315" i="3"/>
  <c r="CK315" i="3"/>
  <c r="CL314" i="3"/>
  <c r="CK314" i="3"/>
  <c r="CL313" i="3"/>
  <c r="CK313" i="3"/>
  <c r="CL312" i="3"/>
  <c r="CK312" i="3"/>
  <c r="CL311" i="3"/>
  <c r="CK311" i="3"/>
  <c r="CL310" i="3"/>
  <c r="CK310" i="3"/>
  <c r="CL308" i="3"/>
  <c r="CK308" i="3"/>
  <c r="CL307" i="3"/>
  <c r="CK307" i="3"/>
  <c r="CL306" i="3"/>
  <c r="CK306" i="3"/>
  <c r="CL296" i="3"/>
  <c r="CK296" i="3"/>
  <c r="CL295" i="3"/>
  <c r="CK295" i="3"/>
  <c r="CL294" i="3"/>
  <c r="CK294" i="3"/>
  <c r="CL290" i="3"/>
  <c r="CK290" i="3"/>
  <c r="CL289" i="3"/>
  <c r="CK289" i="3"/>
  <c r="CL288" i="3"/>
  <c r="CK288" i="3"/>
  <c r="CL284" i="3"/>
  <c r="CK284" i="3"/>
  <c r="CL283" i="3"/>
  <c r="CK283" i="3"/>
  <c r="CL282" i="3"/>
  <c r="CK282" i="3"/>
  <c r="CL281" i="3"/>
  <c r="CK281" i="3"/>
  <c r="CL280" i="3"/>
  <c r="CK280" i="3"/>
  <c r="CL279" i="3"/>
  <c r="CK279" i="3"/>
  <c r="CL277" i="3"/>
  <c r="CK277" i="3"/>
  <c r="CL276" i="3"/>
  <c r="CK276" i="3"/>
  <c r="CL275" i="3"/>
  <c r="CK275" i="3"/>
  <c r="CL272" i="3"/>
  <c r="CK272" i="3"/>
  <c r="CL271" i="3"/>
  <c r="CK271" i="3"/>
  <c r="CL270" i="3"/>
  <c r="CK270" i="3"/>
  <c r="CL267" i="3"/>
  <c r="CK267" i="3"/>
  <c r="CL266" i="3"/>
  <c r="CK266" i="3"/>
  <c r="CL265" i="3"/>
  <c r="CK265" i="3"/>
  <c r="CL257" i="3"/>
  <c r="CK257" i="3"/>
  <c r="CL256" i="3"/>
  <c r="CK256" i="3"/>
  <c r="CL255" i="3"/>
  <c r="CK255" i="3"/>
  <c r="CL252" i="3"/>
  <c r="CK252" i="3"/>
  <c r="CL251" i="3"/>
  <c r="CK251" i="3"/>
  <c r="CL250" i="3"/>
  <c r="CK250" i="3"/>
  <c r="CL247" i="3"/>
  <c r="CK247" i="3"/>
  <c r="CL246" i="3"/>
  <c r="CK246" i="3"/>
  <c r="CL242" i="3"/>
  <c r="CK242" i="3"/>
  <c r="CL241" i="3"/>
  <c r="CK241" i="3"/>
  <c r="CL240" i="3"/>
  <c r="CK240" i="3"/>
  <c r="CL237" i="3"/>
  <c r="CK237" i="3"/>
  <c r="CL236" i="3"/>
  <c r="CK236" i="3"/>
  <c r="CL235" i="3"/>
  <c r="CK235" i="3"/>
  <c r="CL232" i="3"/>
  <c r="CK232" i="3"/>
  <c r="CL231" i="3"/>
  <c r="CK231" i="3"/>
  <c r="CL230" i="3"/>
  <c r="CK230" i="3"/>
  <c r="CL226" i="3"/>
  <c r="CK226" i="3"/>
  <c r="CL225" i="3"/>
  <c r="CK225" i="3"/>
  <c r="CL224" i="3"/>
  <c r="CK224" i="3"/>
  <c r="CL223" i="3"/>
  <c r="CK223" i="3"/>
  <c r="CL219" i="3"/>
  <c r="CK219" i="3"/>
  <c r="CL218" i="3"/>
  <c r="CK218" i="3"/>
  <c r="CL217" i="3"/>
  <c r="CK217" i="3"/>
  <c r="CL216" i="3"/>
  <c r="CK216" i="3"/>
  <c r="CL214" i="3"/>
  <c r="CK214" i="3"/>
  <c r="CL213" i="3"/>
  <c r="CK213" i="3"/>
  <c r="CL212" i="3"/>
  <c r="CK212" i="3"/>
  <c r="CL211" i="3"/>
  <c r="CK211" i="3"/>
  <c r="CL209" i="3"/>
  <c r="CK209" i="3"/>
  <c r="CL208" i="3"/>
  <c r="CK208" i="3"/>
  <c r="CL207" i="3"/>
  <c r="CK207" i="3"/>
  <c r="CL203" i="3"/>
  <c r="CK203" i="3"/>
  <c r="CL202" i="3"/>
  <c r="CK202" i="3"/>
  <c r="CL201" i="3"/>
  <c r="CK201" i="3"/>
  <c r="CL200" i="3"/>
  <c r="CK200" i="3"/>
  <c r="CL197" i="3"/>
  <c r="CK197" i="3"/>
  <c r="CL196" i="3"/>
  <c r="CK196" i="3"/>
  <c r="CL195" i="3"/>
  <c r="CK195" i="3"/>
  <c r="CL194" i="3"/>
  <c r="CK194" i="3"/>
  <c r="CL193" i="3"/>
  <c r="CK193" i="3"/>
  <c r="CL192" i="3"/>
  <c r="CK192" i="3"/>
  <c r="CL191" i="3"/>
  <c r="CK191" i="3"/>
  <c r="CL190" i="3"/>
  <c r="CK190" i="3"/>
  <c r="CL178" i="3"/>
  <c r="CK178" i="3"/>
  <c r="CL177" i="3"/>
  <c r="CK177" i="3"/>
  <c r="CL171" i="3"/>
  <c r="CK171" i="3"/>
  <c r="CL165" i="3"/>
  <c r="CK165" i="3"/>
  <c r="CL164" i="3"/>
  <c r="CK164" i="3"/>
  <c r="CL163" i="3"/>
  <c r="CK163" i="3"/>
  <c r="CL160" i="3"/>
  <c r="CK160" i="3"/>
  <c r="CL159" i="3"/>
  <c r="CK159" i="3"/>
  <c r="CL158" i="3"/>
  <c r="CK158" i="3"/>
  <c r="CL157" i="3"/>
  <c r="CK157" i="3"/>
  <c r="CL122" i="3"/>
  <c r="CK122" i="3"/>
  <c r="CL121" i="3"/>
  <c r="CK121" i="3"/>
  <c r="CL120" i="3"/>
  <c r="CK120" i="3"/>
  <c r="CL119" i="3"/>
  <c r="CK119" i="3"/>
  <c r="CL117" i="3"/>
  <c r="CK117" i="3"/>
  <c r="CL116" i="3"/>
  <c r="CK116" i="3"/>
  <c r="CL115" i="3"/>
  <c r="CK115" i="3"/>
  <c r="CL111" i="3"/>
  <c r="CK111" i="3"/>
  <c r="CL110" i="3"/>
  <c r="CK110" i="3"/>
  <c r="CL109" i="3"/>
  <c r="CK109" i="3"/>
  <c r="CL106" i="3"/>
  <c r="CK106" i="3"/>
  <c r="CL105" i="3"/>
  <c r="CK105" i="3"/>
  <c r="CL104" i="3"/>
  <c r="CK104" i="3"/>
  <c r="CL101" i="3"/>
  <c r="CK101" i="3"/>
  <c r="CL100" i="3"/>
  <c r="CK100" i="3"/>
  <c r="CL99" i="3"/>
  <c r="CK99" i="3"/>
  <c r="CL96" i="3"/>
  <c r="CK96" i="3"/>
  <c r="CL95" i="3"/>
  <c r="CK95" i="3"/>
  <c r="CL94" i="3"/>
  <c r="CK94" i="3"/>
  <c r="CL91" i="3"/>
  <c r="CK91" i="3"/>
  <c r="CL90" i="3"/>
  <c r="CK90" i="3"/>
  <c r="CL89" i="3"/>
  <c r="CK89" i="3"/>
  <c r="CL88" i="3"/>
  <c r="CK88" i="3"/>
  <c r="CL86" i="3"/>
  <c r="CK86" i="3"/>
  <c r="CL85" i="3"/>
  <c r="CK85" i="3"/>
  <c r="CL84" i="3"/>
  <c r="CK84" i="3"/>
  <c r="CL65" i="3"/>
  <c r="CK65" i="3"/>
  <c r="CL64" i="3"/>
  <c r="CK64" i="3"/>
  <c r="CL63" i="3"/>
  <c r="CK63" i="3"/>
  <c r="CL56" i="3"/>
  <c r="CK56" i="3"/>
  <c r="CL55" i="3"/>
  <c r="CK55" i="3"/>
  <c r="CL54" i="3"/>
  <c r="CK54" i="3"/>
  <c r="CL53" i="3"/>
  <c r="CK53" i="3"/>
  <c r="CL50" i="3"/>
  <c r="CK50" i="3"/>
  <c r="CL49" i="3"/>
  <c r="CK49" i="3"/>
  <c r="CL48" i="3"/>
  <c r="CK48" i="3"/>
  <c r="CL47" i="3"/>
  <c r="CK47" i="3"/>
  <c r="CL41" i="3"/>
  <c r="CK41" i="3"/>
  <c r="CL40" i="3"/>
  <c r="CK40" i="3"/>
  <c r="CL39" i="3"/>
  <c r="CK39" i="3"/>
  <c r="CL35" i="3"/>
  <c r="CK35" i="3"/>
  <c r="CL34" i="3"/>
  <c r="CK34" i="3"/>
  <c r="CL33" i="3"/>
  <c r="CK33" i="3"/>
  <c r="CL30" i="3"/>
  <c r="CK30" i="3"/>
  <c r="CL29" i="3"/>
  <c r="CK29" i="3"/>
  <c r="CL25" i="3"/>
  <c r="CK25" i="3"/>
  <c r="CL24" i="3"/>
  <c r="CK24" i="3"/>
  <c r="CL21" i="3"/>
  <c r="CK21" i="3"/>
  <c r="CL20" i="3"/>
  <c r="CK20" i="3"/>
  <c r="CL19" i="3"/>
  <c r="CK19" i="3"/>
  <c r="CL18" i="3"/>
  <c r="CK18" i="3"/>
  <c r="CL17" i="3"/>
  <c r="CK17" i="3"/>
  <c r="CL11" i="3"/>
  <c r="CK11" i="3"/>
  <c r="BX376" i="3"/>
  <c r="BW376" i="3"/>
  <c r="BX375" i="3"/>
  <c r="BW375" i="3"/>
  <c r="BX374" i="3"/>
  <c r="BW374" i="3"/>
  <c r="BX373" i="3"/>
  <c r="BW373" i="3"/>
  <c r="BX370" i="3"/>
  <c r="BW370" i="3"/>
  <c r="BX369" i="3"/>
  <c r="BW369" i="3"/>
  <c r="BX368" i="3"/>
  <c r="BW368" i="3"/>
  <c r="BX367" i="3"/>
  <c r="BW367" i="3"/>
  <c r="BX366" i="3"/>
  <c r="BW366" i="3"/>
  <c r="BX365" i="3"/>
  <c r="BW365" i="3"/>
  <c r="BX364" i="3"/>
  <c r="BW364" i="3"/>
  <c r="BX356" i="3"/>
  <c r="BW356" i="3"/>
  <c r="BX355" i="3"/>
  <c r="BW355" i="3"/>
  <c r="BX354" i="3"/>
  <c r="BW354" i="3"/>
  <c r="BX353" i="3"/>
  <c r="BW353" i="3"/>
  <c r="BX350" i="3"/>
  <c r="BW350" i="3"/>
  <c r="BX335" i="3"/>
  <c r="BW335" i="3"/>
  <c r="BX334" i="3"/>
  <c r="BW334" i="3"/>
  <c r="BX331" i="3"/>
  <c r="BW331" i="3"/>
  <c r="BX330" i="3"/>
  <c r="BW330" i="3"/>
  <c r="BX326" i="3"/>
  <c r="BW326" i="3"/>
  <c r="BX325" i="3"/>
  <c r="BW325" i="3"/>
  <c r="BX321" i="3"/>
  <c r="BW321" i="3"/>
  <c r="BX320" i="3"/>
  <c r="BW320" i="3"/>
  <c r="BX319" i="3"/>
  <c r="BW319" i="3"/>
  <c r="BX318" i="3"/>
  <c r="BW318" i="3"/>
  <c r="BX315" i="3"/>
  <c r="BW315" i="3"/>
  <c r="BX314" i="3"/>
  <c r="BW314" i="3"/>
  <c r="BX313" i="3"/>
  <c r="BW313" i="3"/>
  <c r="BX312" i="3"/>
  <c r="BW312" i="3"/>
  <c r="BX311" i="3"/>
  <c r="BW311" i="3"/>
  <c r="BX310" i="3"/>
  <c r="BW310" i="3"/>
  <c r="BX308" i="3"/>
  <c r="BW308" i="3"/>
  <c r="BX307" i="3"/>
  <c r="BW307" i="3"/>
  <c r="BX306" i="3"/>
  <c r="BW306" i="3"/>
  <c r="BX296" i="3"/>
  <c r="BW296" i="3"/>
  <c r="BX295" i="3"/>
  <c r="BW295" i="3"/>
  <c r="BX294" i="3"/>
  <c r="BW294" i="3"/>
  <c r="BX290" i="3"/>
  <c r="BW290" i="3"/>
  <c r="BX289" i="3"/>
  <c r="BW289" i="3"/>
  <c r="BX288" i="3"/>
  <c r="BW288" i="3"/>
  <c r="BX284" i="3"/>
  <c r="BW284" i="3"/>
  <c r="BX283" i="3"/>
  <c r="BW283" i="3"/>
  <c r="BX282" i="3"/>
  <c r="BW282" i="3"/>
  <c r="BX281" i="3"/>
  <c r="BW281" i="3"/>
  <c r="BX280" i="3"/>
  <c r="BW280" i="3"/>
  <c r="BX279" i="3"/>
  <c r="BW279" i="3"/>
  <c r="BX277" i="3"/>
  <c r="BW277" i="3"/>
  <c r="BX276" i="3"/>
  <c r="BW276" i="3"/>
  <c r="BX275" i="3"/>
  <c r="BW275" i="3"/>
  <c r="BX272" i="3"/>
  <c r="BW272" i="3"/>
  <c r="BX271" i="3"/>
  <c r="BW271" i="3"/>
  <c r="BX270" i="3"/>
  <c r="BW270" i="3"/>
  <c r="BX267" i="3"/>
  <c r="BW267" i="3"/>
  <c r="BX266" i="3"/>
  <c r="BW266" i="3"/>
  <c r="BX265" i="3"/>
  <c r="BW265" i="3"/>
  <c r="BX257" i="3"/>
  <c r="BW257" i="3"/>
  <c r="BX256" i="3"/>
  <c r="BW256" i="3"/>
  <c r="BX255" i="3"/>
  <c r="BW255" i="3"/>
  <c r="BX252" i="3"/>
  <c r="BW252" i="3"/>
  <c r="BX251" i="3"/>
  <c r="BW251" i="3"/>
  <c r="BX250" i="3"/>
  <c r="BW250" i="3"/>
  <c r="BX247" i="3"/>
  <c r="BW247" i="3"/>
  <c r="BX246" i="3"/>
  <c r="BW246" i="3"/>
  <c r="BX242" i="3"/>
  <c r="BW242" i="3"/>
  <c r="BX241" i="3"/>
  <c r="BW241" i="3"/>
  <c r="BX240" i="3"/>
  <c r="BW240" i="3"/>
  <c r="BX237" i="3"/>
  <c r="BW237" i="3"/>
  <c r="BX236" i="3"/>
  <c r="BW236" i="3"/>
  <c r="BX235" i="3"/>
  <c r="BW235" i="3"/>
  <c r="BX232" i="3"/>
  <c r="BW232" i="3"/>
  <c r="BX231" i="3"/>
  <c r="BW231" i="3"/>
  <c r="BX230" i="3"/>
  <c r="BW230" i="3"/>
  <c r="BX226" i="3"/>
  <c r="BW226" i="3"/>
  <c r="BX225" i="3"/>
  <c r="BW225" i="3"/>
  <c r="BX224" i="3"/>
  <c r="BW224" i="3"/>
  <c r="BX223" i="3"/>
  <c r="BW223" i="3"/>
  <c r="BX219" i="3"/>
  <c r="BW219" i="3"/>
  <c r="BX218" i="3"/>
  <c r="BW218" i="3"/>
  <c r="BX217" i="3"/>
  <c r="BW217" i="3"/>
  <c r="BX216" i="3"/>
  <c r="BW216" i="3"/>
  <c r="BX214" i="3"/>
  <c r="BW214" i="3"/>
  <c r="BX213" i="3"/>
  <c r="BW213" i="3"/>
  <c r="BX212" i="3"/>
  <c r="BW212" i="3"/>
  <c r="BX211" i="3"/>
  <c r="BW211" i="3"/>
  <c r="BX209" i="3"/>
  <c r="BW209" i="3"/>
  <c r="BX208" i="3"/>
  <c r="BW208" i="3"/>
  <c r="BX207" i="3"/>
  <c r="BW207" i="3"/>
  <c r="BX203" i="3"/>
  <c r="BW203" i="3"/>
  <c r="BX202" i="3"/>
  <c r="BW202" i="3"/>
  <c r="BX201" i="3"/>
  <c r="BW201" i="3"/>
  <c r="BX200" i="3"/>
  <c r="BW200" i="3"/>
  <c r="BX197" i="3"/>
  <c r="BW197" i="3"/>
  <c r="BX196" i="3"/>
  <c r="BW196" i="3"/>
  <c r="BX195" i="3"/>
  <c r="BW195" i="3"/>
  <c r="BX194" i="3"/>
  <c r="BW194" i="3"/>
  <c r="BX193" i="3"/>
  <c r="BW193" i="3"/>
  <c r="BX192" i="3"/>
  <c r="BW192" i="3"/>
  <c r="BX191" i="3"/>
  <c r="BW191" i="3"/>
  <c r="BX190" i="3"/>
  <c r="BW190" i="3"/>
  <c r="BX178" i="3"/>
  <c r="BW178" i="3"/>
  <c r="BX177" i="3"/>
  <c r="BW177" i="3"/>
  <c r="BX171" i="3"/>
  <c r="BW171" i="3"/>
  <c r="BX165" i="3"/>
  <c r="BW165" i="3"/>
  <c r="BX164" i="3"/>
  <c r="BW164" i="3"/>
  <c r="BX163" i="3"/>
  <c r="BW163" i="3"/>
  <c r="BX160" i="3"/>
  <c r="BW160" i="3"/>
  <c r="BX159" i="3"/>
  <c r="BW159" i="3"/>
  <c r="BX158" i="3"/>
  <c r="BW158" i="3"/>
  <c r="BX157" i="3"/>
  <c r="BW157" i="3"/>
  <c r="BX122" i="3"/>
  <c r="BW122" i="3"/>
  <c r="BX121" i="3"/>
  <c r="BW121" i="3"/>
  <c r="BX120" i="3"/>
  <c r="BW120" i="3"/>
  <c r="BX119" i="3"/>
  <c r="BW119" i="3"/>
  <c r="BX117" i="3"/>
  <c r="BW117" i="3"/>
  <c r="BX116" i="3"/>
  <c r="BW116" i="3"/>
  <c r="BX115" i="3"/>
  <c r="BW115" i="3"/>
  <c r="BX111" i="3"/>
  <c r="BW111" i="3"/>
  <c r="BX110" i="3"/>
  <c r="BW110" i="3"/>
  <c r="BX109" i="3"/>
  <c r="BW109" i="3"/>
  <c r="BX106" i="3"/>
  <c r="BW106" i="3"/>
  <c r="BX105" i="3"/>
  <c r="BW105" i="3"/>
  <c r="BX104" i="3"/>
  <c r="BW104" i="3"/>
  <c r="BX101" i="3"/>
  <c r="BW101" i="3"/>
  <c r="BX100" i="3"/>
  <c r="BW100" i="3"/>
  <c r="BX99" i="3"/>
  <c r="BW99" i="3"/>
  <c r="BX96" i="3"/>
  <c r="BW96" i="3"/>
  <c r="BX95" i="3"/>
  <c r="BW95" i="3"/>
  <c r="BX94" i="3"/>
  <c r="BW94" i="3"/>
  <c r="BX91" i="3"/>
  <c r="BW91" i="3"/>
  <c r="BX90" i="3"/>
  <c r="BW90" i="3"/>
  <c r="BX89" i="3"/>
  <c r="BW89" i="3"/>
  <c r="BX88" i="3"/>
  <c r="BW88" i="3"/>
  <c r="BX86" i="3"/>
  <c r="BW86" i="3"/>
  <c r="BX85" i="3"/>
  <c r="BW85" i="3"/>
  <c r="BX84" i="3"/>
  <c r="BW84" i="3"/>
  <c r="BX65" i="3"/>
  <c r="BW65" i="3"/>
  <c r="BX64" i="3"/>
  <c r="BW64" i="3"/>
  <c r="BX63" i="3"/>
  <c r="BW63" i="3"/>
  <c r="BX56" i="3"/>
  <c r="BW56" i="3"/>
  <c r="BX55" i="3"/>
  <c r="BW55" i="3"/>
  <c r="BX54" i="3"/>
  <c r="BW54" i="3"/>
  <c r="BX53" i="3"/>
  <c r="BW53" i="3"/>
  <c r="BX50" i="3"/>
  <c r="BW50" i="3"/>
  <c r="BX49" i="3"/>
  <c r="BW49" i="3"/>
  <c r="BX48" i="3"/>
  <c r="BW48" i="3"/>
  <c r="BX47" i="3"/>
  <c r="BW47" i="3"/>
  <c r="BX41" i="3"/>
  <c r="BW41" i="3"/>
  <c r="BX40" i="3"/>
  <c r="BW40" i="3"/>
  <c r="BX39" i="3"/>
  <c r="BW39" i="3"/>
  <c r="BX35" i="3"/>
  <c r="BW35" i="3"/>
  <c r="BX34" i="3"/>
  <c r="BW34" i="3"/>
  <c r="BX33" i="3"/>
  <c r="BW33" i="3"/>
  <c r="BX30" i="3"/>
  <c r="BW30" i="3"/>
  <c r="BX29" i="3"/>
  <c r="BW29" i="3"/>
  <c r="BX25" i="3"/>
  <c r="BW25" i="3"/>
  <c r="BX24" i="3"/>
  <c r="BW24" i="3"/>
  <c r="BX21" i="3"/>
  <c r="BW21" i="3"/>
  <c r="BX20" i="3"/>
  <c r="BW20" i="3"/>
  <c r="BX19" i="3"/>
  <c r="BW19" i="3"/>
  <c r="BX18" i="3"/>
  <c r="BW18" i="3"/>
  <c r="BX17" i="3"/>
  <c r="BW17" i="3"/>
  <c r="BX11" i="3"/>
  <c r="BW11" i="3"/>
  <c r="BJ376" i="3"/>
  <c r="BI376" i="3"/>
  <c r="BJ375" i="3"/>
  <c r="BI375" i="3"/>
  <c r="BJ374" i="3"/>
  <c r="BI374" i="3"/>
  <c r="BJ373" i="3"/>
  <c r="BI373" i="3"/>
  <c r="BJ370" i="3"/>
  <c r="BI370" i="3"/>
  <c r="BJ369" i="3"/>
  <c r="BI369" i="3"/>
  <c r="BJ368" i="3"/>
  <c r="BI368" i="3"/>
  <c r="BJ367" i="3"/>
  <c r="BI367" i="3"/>
  <c r="BJ366" i="3"/>
  <c r="BI366" i="3"/>
  <c r="BJ365" i="3"/>
  <c r="BI365" i="3"/>
  <c r="BJ364" i="3"/>
  <c r="BI364" i="3"/>
  <c r="BJ356" i="3"/>
  <c r="BI356" i="3"/>
  <c r="BJ355" i="3"/>
  <c r="BI355" i="3"/>
  <c r="BJ354" i="3"/>
  <c r="BI354" i="3"/>
  <c r="BJ353" i="3"/>
  <c r="BI353" i="3"/>
  <c r="BJ350" i="3"/>
  <c r="BI350" i="3"/>
  <c r="BJ335" i="3"/>
  <c r="BI335" i="3"/>
  <c r="BJ334" i="3"/>
  <c r="BI334" i="3"/>
  <c r="BJ331" i="3"/>
  <c r="BI331" i="3"/>
  <c r="BJ330" i="3"/>
  <c r="BI330" i="3"/>
  <c r="BJ326" i="3"/>
  <c r="BI326" i="3"/>
  <c r="BJ325" i="3"/>
  <c r="BI325" i="3"/>
  <c r="BJ321" i="3"/>
  <c r="BI321" i="3"/>
  <c r="BJ320" i="3"/>
  <c r="BI320" i="3"/>
  <c r="BJ319" i="3"/>
  <c r="BI319" i="3"/>
  <c r="BJ318" i="3"/>
  <c r="BI318" i="3"/>
  <c r="BJ315" i="3"/>
  <c r="BI315" i="3"/>
  <c r="BJ314" i="3"/>
  <c r="BI314" i="3"/>
  <c r="BJ313" i="3"/>
  <c r="BI313" i="3"/>
  <c r="BJ312" i="3"/>
  <c r="BI312" i="3"/>
  <c r="BJ311" i="3"/>
  <c r="BI311" i="3"/>
  <c r="BJ310" i="3"/>
  <c r="BI310" i="3"/>
  <c r="BJ308" i="3"/>
  <c r="BI308" i="3"/>
  <c r="BJ307" i="3"/>
  <c r="BI307" i="3"/>
  <c r="BJ306" i="3"/>
  <c r="BI306" i="3"/>
  <c r="BJ296" i="3"/>
  <c r="BI296" i="3"/>
  <c r="BJ295" i="3"/>
  <c r="BI295" i="3"/>
  <c r="BJ294" i="3"/>
  <c r="BI294" i="3"/>
  <c r="BJ290" i="3"/>
  <c r="BI290" i="3"/>
  <c r="BJ289" i="3"/>
  <c r="BI289" i="3"/>
  <c r="BJ288" i="3"/>
  <c r="BI288" i="3"/>
  <c r="BJ284" i="3"/>
  <c r="BI284" i="3"/>
  <c r="BJ283" i="3"/>
  <c r="BI283" i="3"/>
  <c r="BJ282" i="3"/>
  <c r="BI282" i="3"/>
  <c r="BJ281" i="3"/>
  <c r="BI281" i="3"/>
  <c r="BJ280" i="3"/>
  <c r="BI280" i="3"/>
  <c r="BJ279" i="3"/>
  <c r="BI279" i="3"/>
  <c r="BJ277" i="3"/>
  <c r="BI277" i="3"/>
  <c r="BJ276" i="3"/>
  <c r="BI276" i="3"/>
  <c r="BJ275" i="3"/>
  <c r="BI275" i="3"/>
  <c r="BJ272" i="3"/>
  <c r="BI272" i="3"/>
  <c r="BJ271" i="3"/>
  <c r="BI271" i="3"/>
  <c r="BJ270" i="3"/>
  <c r="BI270" i="3"/>
  <c r="BJ267" i="3"/>
  <c r="BI267" i="3"/>
  <c r="BJ266" i="3"/>
  <c r="BI266" i="3"/>
  <c r="BJ265" i="3"/>
  <c r="BI265" i="3"/>
  <c r="BJ257" i="3"/>
  <c r="BI257" i="3"/>
  <c r="BJ256" i="3"/>
  <c r="BI256" i="3"/>
  <c r="BJ255" i="3"/>
  <c r="BI255" i="3"/>
  <c r="BJ252" i="3"/>
  <c r="BI252" i="3"/>
  <c r="BJ251" i="3"/>
  <c r="BI251" i="3"/>
  <c r="BJ250" i="3"/>
  <c r="BI250" i="3"/>
  <c r="BJ247" i="3"/>
  <c r="BI247" i="3"/>
  <c r="BJ246" i="3"/>
  <c r="BI246" i="3"/>
  <c r="BJ242" i="3"/>
  <c r="BI242" i="3"/>
  <c r="BJ241" i="3"/>
  <c r="BI241" i="3"/>
  <c r="BJ240" i="3"/>
  <c r="BI240" i="3"/>
  <c r="BJ237" i="3"/>
  <c r="BI237" i="3"/>
  <c r="BJ236" i="3"/>
  <c r="BI236" i="3"/>
  <c r="BJ235" i="3"/>
  <c r="BI235" i="3"/>
  <c r="BJ232" i="3"/>
  <c r="BI232" i="3"/>
  <c r="BJ231" i="3"/>
  <c r="BI231" i="3"/>
  <c r="BJ230" i="3"/>
  <c r="BI230" i="3"/>
  <c r="BJ226" i="3"/>
  <c r="BI226" i="3"/>
  <c r="BJ225" i="3"/>
  <c r="BI225" i="3"/>
  <c r="BJ224" i="3"/>
  <c r="BI224" i="3"/>
  <c r="BJ223" i="3"/>
  <c r="BI223" i="3"/>
  <c r="BJ219" i="3"/>
  <c r="BI219" i="3"/>
  <c r="BJ218" i="3"/>
  <c r="BI218" i="3"/>
  <c r="BJ217" i="3"/>
  <c r="BI217" i="3"/>
  <c r="BJ216" i="3"/>
  <c r="BI216" i="3"/>
  <c r="BJ214" i="3"/>
  <c r="BI214" i="3"/>
  <c r="BJ213" i="3"/>
  <c r="BI213" i="3"/>
  <c r="BJ212" i="3"/>
  <c r="BI212" i="3"/>
  <c r="BJ211" i="3"/>
  <c r="BI211" i="3"/>
  <c r="BJ209" i="3"/>
  <c r="BI209" i="3"/>
  <c r="BJ208" i="3"/>
  <c r="BI208" i="3"/>
  <c r="BJ207" i="3"/>
  <c r="BI207" i="3"/>
  <c r="BJ203" i="3"/>
  <c r="BI203" i="3"/>
  <c r="BJ202" i="3"/>
  <c r="BI202" i="3"/>
  <c r="BJ201" i="3"/>
  <c r="BI201" i="3"/>
  <c r="BJ200" i="3"/>
  <c r="BI200" i="3"/>
  <c r="BJ197" i="3"/>
  <c r="BI197" i="3"/>
  <c r="BJ196" i="3"/>
  <c r="BI196" i="3"/>
  <c r="BJ195" i="3"/>
  <c r="BI195" i="3"/>
  <c r="BJ194" i="3"/>
  <c r="BI194" i="3"/>
  <c r="BJ193" i="3"/>
  <c r="BI193" i="3"/>
  <c r="BJ192" i="3"/>
  <c r="BI192" i="3"/>
  <c r="BJ191" i="3"/>
  <c r="BI191" i="3"/>
  <c r="BJ190" i="3"/>
  <c r="BI190" i="3"/>
  <c r="BJ178" i="3"/>
  <c r="BI178" i="3"/>
  <c r="BJ177" i="3"/>
  <c r="BI177" i="3"/>
  <c r="BJ171" i="3"/>
  <c r="BI171" i="3"/>
  <c r="BJ165" i="3"/>
  <c r="BI165" i="3"/>
  <c r="BJ164" i="3"/>
  <c r="BI164" i="3"/>
  <c r="BJ163" i="3"/>
  <c r="BI163" i="3"/>
  <c r="BJ160" i="3"/>
  <c r="BI160" i="3"/>
  <c r="BJ159" i="3"/>
  <c r="BI159" i="3"/>
  <c r="BJ158" i="3"/>
  <c r="BI158" i="3"/>
  <c r="BJ157" i="3"/>
  <c r="BI157" i="3"/>
  <c r="BJ122" i="3"/>
  <c r="BI122" i="3"/>
  <c r="BJ121" i="3"/>
  <c r="BI121" i="3"/>
  <c r="BJ120" i="3"/>
  <c r="BI120" i="3"/>
  <c r="BJ119" i="3"/>
  <c r="BI119" i="3"/>
  <c r="BJ117" i="3"/>
  <c r="BI117" i="3"/>
  <c r="BJ116" i="3"/>
  <c r="BI116" i="3"/>
  <c r="BJ115" i="3"/>
  <c r="BI115" i="3"/>
  <c r="BJ111" i="3"/>
  <c r="BI111" i="3"/>
  <c r="BJ110" i="3"/>
  <c r="BI110" i="3"/>
  <c r="BJ109" i="3"/>
  <c r="BI109" i="3"/>
  <c r="BJ106" i="3"/>
  <c r="BI106" i="3"/>
  <c r="BJ105" i="3"/>
  <c r="BI105" i="3"/>
  <c r="BJ104" i="3"/>
  <c r="BI104" i="3"/>
  <c r="BJ101" i="3"/>
  <c r="BI101" i="3"/>
  <c r="BJ100" i="3"/>
  <c r="BI100" i="3"/>
  <c r="BJ99" i="3"/>
  <c r="BI99" i="3"/>
  <c r="BJ96" i="3"/>
  <c r="BI96" i="3"/>
  <c r="BJ95" i="3"/>
  <c r="BI95" i="3"/>
  <c r="BJ94" i="3"/>
  <c r="BI94" i="3"/>
  <c r="BJ91" i="3"/>
  <c r="BI91" i="3"/>
  <c r="BJ90" i="3"/>
  <c r="BI90" i="3"/>
  <c r="BJ89" i="3"/>
  <c r="BI89" i="3"/>
  <c r="BJ88" i="3"/>
  <c r="BI88" i="3"/>
  <c r="BJ86" i="3"/>
  <c r="BI86" i="3"/>
  <c r="BJ85" i="3"/>
  <c r="BI85" i="3"/>
  <c r="BJ84" i="3"/>
  <c r="BI84" i="3"/>
  <c r="BJ65" i="3"/>
  <c r="BI65" i="3"/>
  <c r="BJ64" i="3"/>
  <c r="BI64" i="3"/>
  <c r="BJ63" i="3"/>
  <c r="BI63" i="3"/>
  <c r="BJ56" i="3"/>
  <c r="BI56" i="3"/>
  <c r="BJ55" i="3"/>
  <c r="BI55" i="3"/>
  <c r="BJ54" i="3"/>
  <c r="BI54" i="3"/>
  <c r="BJ53" i="3"/>
  <c r="BI53" i="3"/>
  <c r="BJ50" i="3"/>
  <c r="BI50" i="3"/>
  <c r="BJ49" i="3"/>
  <c r="BI49" i="3"/>
  <c r="BJ48" i="3"/>
  <c r="BI48" i="3"/>
  <c r="BJ47" i="3"/>
  <c r="BI47" i="3"/>
  <c r="BJ41" i="3"/>
  <c r="BI41" i="3"/>
  <c r="BJ40" i="3"/>
  <c r="BI40" i="3"/>
  <c r="BJ39" i="3"/>
  <c r="BI39" i="3"/>
  <c r="BJ35" i="3"/>
  <c r="BI35" i="3"/>
  <c r="BJ34" i="3"/>
  <c r="BI34" i="3"/>
  <c r="BJ33" i="3"/>
  <c r="BI33" i="3"/>
  <c r="BJ30" i="3"/>
  <c r="BI30" i="3"/>
  <c r="BJ29" i="3"/>
  <c r="BI29" i="3"/>
  <c r="BJ25" i="3"/>
  <c r="BI25" i="3"/>
  <c r="BJ24" i="3"/>
  <c r="BI24" i="3"/>
  <c r="BJ21" i="3"/>
  <c r="BI21" i="3"/>
  <c r="BJ20" i="3"/>
  <c r="BI20" i="3"/>
  <c r="BJ19" i="3"/>
  <c r="BI19" i="3"/>
  <c r="BJ18" i="3"/>
  <c r="BI18" i="3"/>
  <c r="BJ17" i="3"/>
  <c r="BI17" i="3"/>
  <c r="BJ11" i="3"/>
  <c r="BI11" i="3"/>
  <c r="AV376" i="3"/>
  <c r="AU376" i="3"/>
  <c r="AV375" i="3"/>
  <c r="AU375" i="3"/>
  <c r="AV374" i="3"/>
  <c r="AU374" i="3"/>
  <c r="AV373" i="3"/>
  <c r="AU373" i="3"/>
  <c r="AV370" i="3"/>
  <c r="AU370" i="3"/>
  <c r="AV369" i="3"/>
  <c r="AU369" i="3"/>
  <c r="AV368" i="3"/>
  <c r="AU368" i="3"/>
  <c r="AV367" i="3"/>
  <c r="AU367" i="3"/>
  <c r="AV366" i="3"/>
  <c r="AU366" i="3"/>
  <c r="AV365" i="3"/>
  <c r="AU365" i="3"/>
  <c r="AV364" i="3"/>
  <c r="AU364" i="3"/>
  <c r="AV356" i="3"/>
  <c r="AU356" i="3"/>
  <c r="AV355" i="3"/>
  <c r="AU355" i="3"/>
  <c r="AV354" i="3"/>
  <c r="AU354" i="3"/>
  <c r="AV353" i="3"/>
  <c r="AU353" i="3"/>
  <c r="AV350" i="3"/>
  <c r="AU350" i="3"/>
  <c r="AV335" i="3"/>
  <c r="AU335" i="3"/>
  <c r="AV334" i="3"/>
  <c r="AU334" i="3"/>
  <c r="AV331" i="3"/>
  <c r="AU331" i="3"/>
  <c r="AV330" i="3"/>
  <c r="AU330" i="3"/>
  <c r="AV326" i="3"/>
  <c r="AU326" i="3"/>
  <c r="AV325" i="3"/>
  <c r="AU325" i="3"/>
  <c r="AV321" i="3"/>
  <c r="AU321" i="3"/>
  <c r="AV320" i="3"/>
  <c r="AU320" i="3"/>
  <c r="AV319" i="3"/>
  <c r="AU319" i="3"/>
  <c r="AV318" i="3"/>
  <c r="AU318" i="3"/>
  <c r="AV315" i="3"/>
  <c r="AU315" i="3"/>
  <c r="AV314" i="3"/>
  <c r="AU314" i="3"/>
  <c r="AV313" i="3"/>
  <c r="AU313" i="3"/>
  <c r="AV312" i="3"/>
  <c r="AU312" i="3"/>
  <c r="AV311" i="3"/>
  <c r="AU311" i="3"/>
  <c r="AV310" i="3"/>
  <c r="AU310" i="3"/>
  <c r="AV308" i="3"/>
  <c r="AU308" i="3"/>
  <c r="AV307" i="3"/>
  <c r="AU307" i="3"/>
  <c r="AV306" i="3"/>
  <c r="AU306" i="3"/>
  <c r="AV296" i="3"/>
  <c r="AU296" i="3"/>
  <c r="AV295" i="3"/>
  <c r="AU295" i="3"/>
  <c r="AV294" i="3"/>
  <c r="AU294" i="3"/>
  <c r="AV290" i="3"/>
  <c r="AU290" i="3"/>
  <c r="AV289" i="3"/>
  <c r="AU289" i="3"/>
  <c r="AV288" i="3"/>
  <c r="AU288" i="3"/>
  <c r="AV284" i="3"/>
  <c r="AU284" i="3"/>
  <c r="AV283" i="3"/>
  <c r="AU283" i="3"/>
  <c r="AV282" i="3"/>
  <c r="AU282" i="3"/>
  <c r="AV281" i="3"/>
  <c r="AU281" i="3"/>
  <c r="AV280" i="3"/>
  <c r="AU280" i="3"/>
  <c r="AV279" i="3"/>
  <c r="AU279" i="3"/>
  <c r="AV277" i="3"/>
  <c r="AU277" i="3"/>
  <c r="AV276" i="3"/>
  <c r="AU276" i="3"/>
  <c r="AV275" i="3"/>
  <c r="AU275" i="3"/>
  <c r="AV272" i="3"/>
  <c r="AU272" i="3"/>
  <c r="AV271" i="3"/>
  <c r="AU271" i="3"/>
  <c r="AV270" i="3"/>
  <c r="AU270" i="3"/>
  <c r="AV267" i="3"/>
  <c r="AU267" i="3"/>
  <c r="AV266" i="3"/>
  <c r="AU266" i="3"/>
  <c r="AV265" i="3"/>
  <c r="AU265" i="3"/>
  <c r="AV257" i="3"/>
  <c r="AU257" i="3"/>
  <c r="AV256" i="3"/>
  <c r="AU256" i="3"/>
  <c r="AV255" i="3"/>
  <c r="AU255" i="3"/>
  <c r="AV252" i="3"/>
  <c r="AU252" i="3"/>
  <c r="AV251" i="3"/>
  <c r="AU251" i="3"/>
  <c r="AV250" i="3"/>
  <c r="AU250" i="3"/>
  <c r="AV247" i="3"/>
  <c r="AU247" i="3"/>
  <c r="AV246" i="3"/>
  <c r="AU246" i="3"/>
  <c r="AV242" i="3"/>
  <c r="AU242" i="3"/>
  <c r="AV241" i="3"/>
  <c r="AU241" i="3"/>
  <c r="AV240" i="3"/>
  <c r="AU240" i="3"/>
  <c r="AV237" i="3"/>
  <c r="AU237" i="3"/>
  <c r="AV236" i="3"/>
  <c r="AU236" i="3"/>
  <c r="AV235" i="3"/>
  <c r="AU235" i="3"/>
  <c r="AV232" i="3"/>
  <c r="AU232" i="3"/>
  <c r="AV231" i="3"/>
  <c r="AU231" i="3"/>
  <c r="AV230" i="3"/>
  <c r="AU230" i="3"/>
  <c r="AV226" i="3"/>
  <c r="AU226" i="3"/>
  <c r="AV225" i="3"/>
  <c r="AU225" i="3"/>
  <c r="AV224" i="3"/>
  <c r="AU224" i="3"/>
  <c r="AV223" i="3"/>
  <c r="AU223" i="3"/>
  <c r="AV219" i="3"/>
  <c r="AU219" i="3"/>
  <c r="AV218" i="3"/>
  <c r="AU218" i="3"/>
  <c r="AV217" i="3"/>
  <c r="AU217" i="3"/>
  <c r="AV216" i="3"/>
  <c r="AU216" i="3"/>
  <c r="AV214" i="3"/>
  <c r="AU214" i="3"/>
  <c r="AV213" i="3"/>
  <c r="AU213" i="3"/>
  <c r="AV212" i="3"/>
  <c r="AU212" i="3"/>
  <c r="AV211" i="3"/>
  <c r="AU211" i="3"/>
  <c r="AV209" i="3"/>
  <c r="AU209" i="3"/>
  <c r="AV208" i="3"/>
  <c r="AU208" i="3"/>
  <c r="AV207" i="3"/>
  <c r="AU207" i="3"/>
  <c r="AV203" i="3"/>
  <c r="AU203" i="3"/>
  <c r="AV202" i="3"/>
  <c r="AU202" i="3"/>
  <c r="AV201" i="3"/>
  <c r="AU201" i="3"/>
  <c r="AV200" i="3"/>
  <c r="AU200" i="3"/>
  <c r="AV197" i="3"/>
  <c r="AU197" i="3"/>
  <c r="AV196" i="3"/>
  <c r="AU196" i="3"/>
  <c r="AV195" i="3"/>
  <c r="AU195" i="3"/>
  <c r="AV194" i="3"/>
  <c r="AU194" i="3"/>
  <c r="AV193" i="3"/>
  <c r="AU193" i="3"/>
  <c r="AV192" i="3"/>
  <c r="AU192" i="3"/>
  <c r="AV191" i="3"/>
  <c r="AU191" i="3"/>
  <c r="AV190" i="3"/>
  <c r="AU190" i="3"/>
  <c r="AV178" i="3"/>
  <c r="AU178" i="3"/>
  <c r="AV177" i="3"/>
  <c r="AU177" i="3"/>
  <c r="AV171" i="3"/>
  <c r="AU171" i="3"/>
  <c r="AV165" i="3"/>
  <c r="AU165" i="3"/>
  <c r="AV164" i="3"/>
  <c r="AU164" i="3"/>
  <c r="AV163" i="3"/>
  <c r="AU163" i="3"/>
  <c r="AV160" i="3"/>
  <c r="AU160" i="3"/>
  <c r="AV159" i="3"/>
  <c r="AU159" i="3"/>
  <c r="AV158" i="3"/>
  <c r="AU158" i="3"/>
  <c r="AV157" i="3"/>
  <c r="AU157" i="3"/>
  <c r="AV122" i="3"/>
  <c r="AU122" i="3"/>
  <c r="AV121" i="3"/>
  <c r="AU121" i="3"/>
  <c r="AV120" i="3"/>
  <c r="AU120" i="3"/>
  <c r="AV119" i="3"/>
  <c r="AU119" i="3"/>
  <c r="AV117" i="3"/>
  <c r="AU117" i="3"/>
  <c r="AV116" i="3"/>
  <c r="AU116" i="3"/>
  <c r="AV115" i="3"/>
  <c r="AU115" i="3"/>
  <c r="AV111" i="3"/>
  <c r="AU111" i="3"/>
  <c r="AV110" i="3"/>
  <c r="AU110" i="3"/>
  <c r="AV109" i="3"/>
  <c r="AU109" i="3"/>
  <c r="AV106" i="3"/>
  <c r="AU106" i="3"/>
  <c r="AV105" i="3"/>
  <c r="AU105" i="3"/>
  <c r="AV104" i="3"/>
  <c r="AU104" i="3"/>
  <c r="AV101" i="3"/>
  <c r="AU101" i="3"/>
  <c r="AV100" i="3"/>
  <c r="AU100" i="3"/>
  <c r="AV99" i="3"/>
  <c r="AU99" i="3"/>
  <c r="AV96" i="3"/>
  <c r="AU96" i="3"/>
  <c r="AV95" i="3"/>
  <c r="AU95" i="3"/>
  <c r="AV94" i="3"/>
  <c r="AU94" i="3"/>
  <c r="AV91" i="3"/>
  <c r="AU91" i="3"/>
  <c r="AV90" i="3"/>
  <c r="AU90" i="3"/>
  <c r="AV89" i="3"/>
  <c r="AU89" i="3"/>
  <c r="AV88" i="3"/>
  <c r="AU88" i="3"/>
  <c r="AV86" i="3"/>
  <c r="AU86" i="3"/>
  <c r="AV85" i="3"/>
  <c r="AU85" i="3"/>
  <c r="AV84" i="3"/>
  <c r="AU84" i="3"/>
  <c r="AV65" i="3"/>
  <c r="AU65" i="3"/>
  <c r="AV64" i="3"/>
  <c r="AU64" i="3"/>
  <c r="AV63" i="3"/>
  <c r="AU63" i="3"/>
  <c r="AV56" i="3"/>
  <c r="AU56" i="3"/>
  <c r="AV55" i="3"/>
  <c r="AU55" i="3"/>
  <c r="AV54" i="3"/>
  <c r="AU54" i="3"/>
  <c r="AV53" i="3"/>
  <c r="AU53" i="3"/>
  <c r="AV50" i="3"/>
  <c r="AU50" i="3"/>
  <c r="AV49" i="3"/>
  <c r="AU49" i="3"/>
  <c r="AV48" i="3"/>
  <c r="AU48" i="3"/>
  <c r="AV47" i="3"/>
  <c r="AU47" i="3"/>
  <c r="AV41" i="3"/>
  <c r="AU41" i="3"/>
  <c r="AV40" i="3"/>
  <c r="AU40" i="3"/>
  <c r="AV39" i="3"/>
  <c r="AU39" i="3"/>
  <c r="AV35" i="3"/>
  <c r="AU35" i="3"/>
  <c r="AV34" i="3"/>
  <c r="AU34" i="3"/>
  <c r="AV33" i="3"/>
  <c r="AU33" i="3"/>
  <c r="AV30" i="3"/>
  <c r="AU30" i="3"/>
  <c r="AV29" i="3"/>
  <c r="AU29" i="3"/>
  <c r="AV25" i="3"/>
  <c r="AU25" i="3"/>
  <c r="AV24" i="3"/>
  <c r="AU24" i="3"/>
  <c r="AV21" i="3"/>
  <c r="AU21" i="3"/>
  <c r="AV20" i="3"/>
  <c r="AU20" i="3"/>
  <c r="AV19" i="3"/>
  <c r="AU19" i="3"/>
  <c r="AV18" i="3"/>
  <c r="AU18" i="3"/>
  <c r="AV17" i="3"/>
  <c r="AU17" i="3"/>
  <c r="AV11" i="3"/>
  <c r="AU11" i="3"/>
  <c r="AH376" i="3"/>
  <c r="AG376" i="3"/>
  <c r="AH375" i="3"/>
  <c r="AG375" i="3"/>
  <c r="AH374" i="3"/>
  <c r="AG374" i="3"/>
  <c r="AH373" i="3"/>
  <c r="AG373" i="3"/>
  <c r="AH370" i="3"/>
  <c r="AG370" i="3"/>
  <c r="AH369" i="3"/>
  <c r="AG369" i="3"/>
  <c r="AH368" i="3"/>
  <c r="AG368" i="3"/>
  <c r="AH367" i="3"/>
  <c r="AG367" i="3"/>
  <c r="AH366" i="3"/>
  <c r="AG366" i="3"/>
  <c r="AH365" i="3"/>
  <c r="AG365" i="3"/>
  <c r="AH364" i="3"/>
  <c r="AG364" i="3"/>
  <c r="AH356" i="3"/>
  <c r="AG356" i="3"/>
  <c r="AH355" i="3"/>
  <c r="AG355" i="3"/>
  <c r="AH354" i="3"/>
  <c r="AG354" i="3"/>
  <c r="AH353" i="3"/>
  <c r="AG353" i="3"/>
  <c r="AH350" i="3"/>
  <c r="AG350" i="3"/>
  <c r="AH335" i="3"/>
  <c r="AG335" i="3"/>
  <c r="AH334" i="3"/>
  <c r="AG334" i="3"/>
  <c r="AH331" i="3"/>
  <c r="AG331" i="3"/>
  <c r="AH330" i="3"/>
  <c r="AG330" i="3"/>
  <c r="AH326" i="3"/>
  <c r="AG326" i="3"/>
  <c r="AH325" i="3"/>
  <c r="AG325" i="3"/>
  <c r="AH321" i="3"/>
  <c r="AG321" i="3"/>
  <c r="AH320" i="3"/>
  <c r="AG320" i="3"/>
  <c r="AH319" i="3"/>
  <c r="AG319" i="3"/>
  <c r="AH318" i="3"/>
  <c r="AG318" i="3"/>
  <c r="AH315" i="3"/>
  <c r="AG315" i="3"/>
  <c r="AH314" i="3"/>
  <c r="AG314" i="3"/>
  <c r="AH313" i="3"/>
  <c r="AG313" i="3"/>
  <c r="AH312" i="3"/>
  <c r="AG312" i="3"/>
  <c r="AH311" i="3"/>
  <c r="AG311" i="3"/>
  <c r="AH310" i="3"/>
  <c r="AG310" i="3"/>
  <c r="AH308" i="3"/>
  <c r="AG308" i="3"/>
  <c r="AH307" i="3"/>
  <c r="AG307" i="3"/>
  <c r="AH306" i="3"/>
  <c r="AG306" i="3"/>
  <c r="AH296" i="3"/>
  <c r="AG296" i="3"/>
  <c r="AH295" i="3"/>
  <c r="AG295" i="3"/>
  <c r="AH294" i="3"/>
  <c r="AG294" i="3"/>
  <c r="AH290" i="3"/>
  <c r="AG290" i="3"/>
  <c r="AH289" i="3"/>
  <c r="AG289" i="3"/>
  <c r="AH288" i="3"/>
  <c r="AG288" i="3"/>
  <c r="AH284" i="3"/>
  <c r="AG284" i="3"/>
  <c r="AH283" i="3"/>
  <c r="AG283" i="3"/>
  <c r="AH282" i="3"/>
  <c r="AG282" i="3"/>
  <c r="AH281" i="3"/>
  <c r="AG281" i="3"/>
  <c r="AH280" i="3"/>
  <c r="AG280" i="3"/>
  <c r="AH279" i="3"/>
  <c r="AG279" i="3"/>
  <c r="AH277" i="3"/>
  <c r="AG277" i="3"/>
  <c r="AH276" i="3"/>
  <c r="AG276" i="3"/>
  <c r="AH275" i="3"/>
  <c r="AG275" i="3"/>
  <c r="AH272" i="3"/>
  <c r="AG272" i="3"/>
  <c r="AH271" i="3"/>
  <c r="AG271" i="3"/>
  <c r="AH270" i="3"/>
  <c r="AG270" i="3"/>
  <c r="AH267" i="3"/>
  <c r="AG267" i="3"/>
  <c r="AH266" i="3"/>
  <c r="AG266" i="3"/>
  <c r="AH265" i="3"/>
  <c r="AG265" i="3"/>
  <c r="AH257" i="3"/>
  <c r="AG257" i="3"/>
  <c r="AH256" i="3"/>
  <c r="AG256" i="3"/>
  <c r="AH255" i="3"/>
  <c r="AG255" i="3"/>
  <c r="AH252" i="3"/>
  <c r="AG252" i="3"/>
  <c r="AH251" i="3"/>
  <c r="AG251" i="3"/>
  <c r="AH250" i="3"/>
  <c r="AG250" i="3"/>
  <c r="AH247" i="3"/>
  <c r="AG247" i="3"/>
  <c r="AH246" i="3"/>
  <c r="AG246" i="3"/>
  <c r="AH242" i="3"/>
  <c r="AG242" i="3"/>
  <c r="AH241" i="3"/>
  <c r="AG241" i="3"/>
  <c r="AH240" i="3"/>
  <c r="AG240" i="3"/>
  <c r="AH237" i="3"/>
  <c r="AG237" i="3"/>
  <c r="AH236" i="3"/>
  <c r="AG236" i="3"/>
  <c r="AH235" i="3"/>
  <c r="AG235" i="3"/>
  <c r="AH232" i="3"/>
  <c r="AG232" i="3"/>
  <c r="AH231" i="3"/>
  <c r="AG231" i="3"/>
  <c r="AH230" i="3"/>
  <c r="AG230" i="3"/>
  <c r="AH226" i="3"/>
  <c r="AG226" i="3"/>
  <c r="AH225" i="3"/>
  <c r="AG225" i="3"/>
  <c r="AH224" i="3"/>
  <c r="AG224" i="3"/>
  <c r="AH223" i="3"/>
  <c r="AG223" i="3"/>
  <c r="AH219" i="3"/>
  <c r="AG219" i="3"/>
  <c r="AH218" i="3"/>
  <c r="AG218" i="3"/>
  <c r="AH217" i="3"/>
  <c r="AG217" i="3"/>
  <c r="AH216" i="3"/>
  <c r="AG216" i="3"/>
  <c r="AH214" i="3"/>
  <c r="AG214" i="3"/>
  <c r="AH213" i="3"/>
  <c r="AG213" i="3"/>
  <c r="AH212" i="3"/>
  <c r="AG212" i="3"/>
  <c r="AH211" i="3"/>
  <c r="AG211" i="3"/>
  <c r="AH209" i="3"/>
  <c r="AG209" i="3"/>
  <c r="AH208" i="3"/>
  <c r="AG208" i="3"/>
  <c r="AH207" i="3"/>
  <c r="AG207" i="3"/>
  <c r="AH203" i="3"/>
  <c r="AG203" i="3"/>
  <c r="AH202" i="3"/>
  <c r="AG202" i="3"/>
  <c r="AH201" i="3"/>
  <c r="AG201" i="3"/>
  <c r="AH200" i="3"/>
  <c r="AG200" i="3"/>
  <c r="AH197" i="3"/>
  <c r="AG197" i="3"/>
  <c r="AH196" i="3"/>
  <c r="AG196" i="3"/>
  <c r="AH195" i="3"/>
  <c r="AG195" i="3"/>
  <c r="AH194" i="3"/>
  <c r="AG194" i="3"/>
  <c r="AH193" i="3"/>
  <c r="AG193" i="3"/>
  <c r="AH192" i="3"/>
  <c r="AG192" i="3"/>
  <c r="AH191" i="3"/>
  <c r="AG191" i="3"/>
  <c r="AH190" i="3"/>
  <c r="AG190" i="3"/>
  <c r="AH178" i="3"/>
  <c r="AG178" i="3"/>
  <c r="AH177" i="3"/>
  <c r="AG177" i="3"/>
  <c r="AH171" i="3"/>
  <c r="AG171" i="3"/>
  <c r="AH165" i="3"/>
  <c r="AG165" i="3"/>
  <c r="AH164" i="3"/>
  <c r="AG164" i="3"/>
  <c r="AH163" i="3"/>
  <c r="AG163" i="3"/>
  <c r="AH160" i="3"/>
  <c r="AG160" i="3"/>
  <c r="AH159" i="3"/>
  <c r="AG159" i="3"/>
  <c r="AH158" i="3"/>
  <c r="AG158" i="3"/>
  <c r="AH157" i="3"/>
  <c r="AG157" i="3"/>
  <c r="AH122" i="3"/>
  <c r="AG122" i="3"/>
  <c r="AH121" i="3"/>
  <c r="AG121" i="3"/>
  <c r="AH120" i="3"/>
  <c r="AG120" i="3"/>
  <c r="AH119" i="3"/>
  <c r="AG119" i="3"/>
  <c r="AH117" i="3"/>
  <c r="AG117" i="3"/>
  <c r="AH116" i="3"/>
  <c r="AG116" i="3"/>
  <c r="AH115" i="3"/>
  <c r="AG115" i="3"/>
  <c r="AH111" i="3"/>
  <c r="AG111" i="3"/>
  <c r="AH110" i="3"/>
  <c r="AG110" i="3"/>
  <c r="AH109" i="3"/>
  <c r="AG109" i="3"/>
  <c r="AH106" i="3"/>
  <c r="AG106" i="3"/>
  <c r="AH105" i="3"/>
  <c r="AG105" i="3"/>
  <c r="AH104" i="3"/>
  <c r="AG104" i="3"/>
  <c r="AH101" i="3"/>
  <c r="AG101" i="3"/>
  <c r="AH100" i="3"/>
  <c r="AG100" i="3"/>
  <c r="AH99" i="3"/>
  <c r="AG99" i="3"/>
  <c r="AH96" i="3"/>
  <c r="AG96" i="3"/>
  <c r="AH95" i="3"/>
  <c r="AG95" i="3"/>
  <c r="AH94" i="3"/>
  <c r="AG94" i="3"/>
  <c r="AH91" i="3"/>
  <c r="AG91" i="3"/>
  <c r="AH90" i="3"/>
  <c r="AG90" i="3"/>
  <c r="AH89" i="3"/>
  <c r="AG89" i="3"/>
  <c r="AH88" i="3"/>
  <c r="AG88" i="3"/>
  <c r="AH86" i="3"/>
  <c r="AG86" i="3"/>
  <c r="AH85" i="3"/>
  <c r="AG85" i="3"/>
  <c r="AH84" i="3"/>
  <c r="AG84" i="3"/>
  <c r="AH65" i="3"/>
  <c r="AG65" i="3"/>
  <c r="AH64" i="3"/>
  <c r="AG64" i="3"/>
  <c r="AH63" i="3"/>
  <c r="AG63" i="3"/>
  <c r="AH56" i="3"/>
  <c r="AG56" i="3"/>
  <c r="AH55" i="3"/>
  <c r="AG55" i="3"/>
  <c r="AH54" i="3"/>
  <c r="AG54" i="3"/>
  <c r="AH53" i="3"/>
  <c r="AG53" i="3"/>
  <c r="AH50" i="3"/>
  <c r="AG50" i="3"/>
  <c r="AH49" i="3"/>
  <c r="AG49" i="3"/>
  <c r="AH48" i="3"/>
  <c r="AG48" i="3"/>
  <c r="AH47" i="3"/>
  <c r="AG47" i="3"/>
  <c r="AH41" i="3"/>
  <c r="AG41" i="3"/>
  <c r="AH40" i="3"/>
  <c r="AG40" i="3"/>
  <c r="AH39" i="3"/>
  <c r="AG39" i="3"/>
  <c r="AH35" i="3"/>
  <c r="AG35" i="3"/>
  <c r="AH34" i="3"/>
  <c r="AG34" i="3"/>
  <c r="AH33" i="3"/>
  <c r="AG33" i="3"/>
  <c r="AH30" i="3"/>
  <c r="AG30" i="3"/>
  <c r="AH29" i="3"/>
  <c r="AG29" i="3"/>
  <c r="AH25" i="3"/>
  <c r="AG25" i="3"/>
  <c r="AH24" i="3"/>
  <c r="AG24" i="3"/>
  <c r="AH21" i="3"/>
  <c r="AG21" i="3"/>
  <c r="AH20" i="3"/>
  <c r="AG20" i="3"/>
  <c r="AH19" i="3"/>
  <c r="AG19" i="3"/>
  <c r="AH18" i="3"/>
  <c r="AG18" i="3"/>
  <c r="AH17" i="3"/>
  <c r="AG17" i="3"/>
  <c r="AH11" i="3"/>
  <c r="AG11" i="3"/>
  <c r="S11" i="3"/>
  <c r="T11" i="3"/>
  <c r="S17" i="3"/>
  <c r="T17" i="3"/>
  <c r="S18" i="3"/>
  <c r="T18" i="3"/>
  <c r="S19" i="3"/>
  <c r="T19" i="3"/>
  <c r="S20" i="3"/>
  <c r="T20" i="3"/>
  <c r="S21" i="3"/>
  <c r="T21" i="3"/>
  <c r="S24" i="3"/>
  <c r="T24" i="3"/>
  <c r="S25" i="3"/>
  <c r="T25" i="3"/>
  <c r="S29" i="3"/>
  <c r="T29" i="3"/>
  <c r="S30" i="3"/>
  <c r="T30" i="3"/>
  <c r="S33" i="3"/>
  <c r="T33" i="3"/>
  <c r="S34" i="3"/>
  <c r="T34" i="3"/>
  <c r="S35" i="3"/>
  <c r="T35" i="3"/>
  <c r="S39" i="3"/>
  <c r="T39" i="3"/>
  <c r="S40" i="3"/>
  <c r="T40" i="3"/>
  <c r="S41" i="3"/>
  <c r="T41" i="3"/>
  <c r="S47" i="3"/>
  <c r="T47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3" i="3"/>
  <c r="T63" i="3"/>
  <c r="S64" i="3"/>
  <c r="T64" i="3"/>
  <c r="S65" i="3"/>
  <c r="T65" i="3"/>
  <c r="S84" i="3"/>
  <c r="T84" i="3"/>
  <c r="S85" i="3"/>
  <c r="T85" i="3"/>
  <c r="S86" i="3"/>
  <c r="T86" i="3"/>
  <c r="S88" i="3"/>
  <c r="T88" i="3"/>
  <c r="S89" i="3"/>
  <c r="T89" i="3"/>
  <c r="S90" i="3"/>
  <c r="T90" i="3"/>
  <c r="S91" i="3"/>
  <c r="T91" i="3"/>
  <c r="S94" i="3"/>
  <c r="T94" i="3"/>
  <c r="S95" i="3"/>
  <c r="T95" i="3"/>
  <c r="S96" i="3"/>
  <c r="T96" i="3"/>
  <c r="S99" i="3"/>
  <c r="T99" i="3"/>
  <c r="S100" i="3"/>
  <c r="T100" i="3"/>
  <c r="S101" i="3"/>
  <c r="T101" i="3"/>
  <c r="S104" i="3"/>
  <c r="T104" i="3"/>
  <c r="S105" i="3"/>
  <c r="T105" i="3"/>
  <c r="S106" i="3"/>
  <c r="T106" i="3"/>
  <c r="S109" i="3"/>
  <c r="T109" i="3"/>
  <c r="S110" i="3"/>
  <c r="T110" i="3"/>
  <c r="S111" i="3"/>
  <c r="T111" i="3"/>
  <c r="S115" i="3"/>
  <c r="T115" i="3"/>
  <c r="S116" i="3"/>
  <c r="T116" i="3"/>
  <c r="S117" i="3"/>
  <c r="T117" i="3"/>
  <c r="S119" i="3"/>
  <c r="T119" i="3"/>
  <c r="S120" i="3"/>
  <c r="T120" i="3"/>
  <c r="S121" i="3"/>
  <c r="T121" i="3"/>
  <c r="S122" i="3"/>
  <c r="T122" i="3"/>
  <c r="S157" i="3"/>
  <c r="T157" i="3"/>
  <c r="S158" i="3"/>
  <c r="T158" i="3"/>
  <c r="S159" i="3"/>
  <c r="T159" i="3"/>
  <c r="S160" i="3"/>
  <c r="T160" i="3"/>
  <c r="S163" i="3"/>
  <c r="T163" i="3"/>
  <c r="S164" i="3"/>
  <c r="T164" i="3"/>
  <c r="S165" i="3"/>
  <c r="T165" i="3"/>
  <c r="S171" i="3"/>
  <c r="T171" i="3"/>
  <c r="S177" i="3"/>
  <c r="T177" i="3"/>
  <c r="S178" i="3"/>
  <c r="T178" i="3"/>
  <c r="S190" i="3"/>
  <c r="T190" i="3"/>
  <c r="S191" i="3"/>
  <c r="T191" i="3"/>
  <c r="S192" i="3"/>
  <c r="T192" i="3"/>
  <c r="S193" i="3"/>
  <c r="T193" i="3"/>
  <c r="S194" i="3"/>
  <c r="T194" i="3"/>
  <c r="S195" i="3"/>
  <c r="T195" i="3"/>
  <c r="S196" i="3"/>
  <c r="T196" i="3"/>
  <c r="S197" i="3"/>
  <c r="T197" i="3"/>
  <c r="S200" i="3"/>
  <c r="T200" i="3"/>
  <c r="S201" i="3"/>
  <c r="T201" i="3"/>
  <c r="S202" i="3"/>
  <c r="T202" i="3"/>
  <c r="S203" i="3"/>
  <c r="T203" i="3"/>
  <c r="S207" i="3"/>
  <c r="T207" i="3"/>
  <c r="S208" i="3"/>
  <c r="T208" i="3"/>
  <c r="S209" i="3"/>
  <c r="T209" i="3"/>
  <c r="S211" i="3"/>
  <c r="T211" i="3"/>
  <c r="S212" i="3"/>
  <c r="T212" i="3"/>
  <c r="S213" i="3"/>
  <c r="T213" i="3"/>
  <c r="S214" i="3"/>
  <c r="T214" i="3"/>
  <c r="S216" i="3"/>
  <c r="T216" i="3"/>
  <c r="S217" i="3"/>
  <c r="T217" i="3"/>
  <c r="S218" i="3"/>
  <c r="T218" i="3"/>
  <c r="S219" i="3"/>
  <c r="T219" i="3"/>
  <c r="S223" i="3"/>
  <c r="T223" i="3"/>
  <c r="S224" i="3"/>
  <c r="T224" i="3"/>
  <c r="S225" i="3"/>
  <c r="T225" i="3"/>
  <c r="S226" i="3"/>
  <c r="T226" i="3"/>
  <c r="S230" i="3"/>
  <c r="T230" i="3"/>
  <c r="S231" i="3"/>
  <c r="T231" i="3"/>
  <c r="S232" i="3"/>
  <c r="T232" i="3"/>
  <c r="S235" i="3"/>
  <c r="T235" i="3"/>
  <c r="S236" i="3"/>
  <c r="T236" i="3"/>
  <c r="S237" i="3"/>
  <c r="T237" i="3"/>
  <c r="S240" i="3"/>
  <c r="T240" i="3"/>
  <c r="S241" i="3"/>
  <c r="T241" i="3"/>
  <c r="S242" i="3"/>
  <c r="T242" i="3"/>
  <c r="S246" i="3"/>
  <c r="T246" i="3"/>
  <c r="S247" i="3"/>
  <c r="T247" i="3"/>
  <c r="S250" i="3"/>
  <c r="T250" i="3"/>
  <c r="S251" i="3"/>
  <c r="T251" i="3"/>
  <c r="S252" i="3"/>
  <c r="T252" i="3"/>
  <c r="S255" i="3"/>
  <c r="T255" i="3"/>
  <c r="S256" i="3"/>
  <c r="T256" i="3"/>
  <c r="S257" i="3"/>
  <c r="T257" i="3"/>
  <c r="S265" i="3"/>
  <c r="T265" i="3"/>
  <c r="S266" i="3"/>
  <c r="T266" i="3"/>
  <c r="S267" i="3"/>
  <c r="T267" i="3"/>
  <c r="S270" i="3"/>
  <c r="T270" i="3"/>
  <c r="S271" i="3"/>
  <c r="T271" i="3"/>
  <c r="S272" i="3"/>
  <c r="T272" i="3"/>
  <c r="S275" i="3"/>
  <c r="T275" i="3"/>
  <c r="S276" i="3"/>
  <c r="T276" i="3"/>
  <c r="S277" i="3"/>
  <c r="T277" i="3"/>
  <c r="S279" i="3"/>
  <c r="T279" i="3"/>
  <c r="S280" i="3"/>
  <c r="T280" i="3"/>
  <c r="S281" i="3"/>
  <c r="T281" i="3"/>
  <c r="S282" i="3"/>
  <c r="T282" i="3"/>
  <c r="S283" i="3"/>
  <c r="T283" i="3"/>
  <c r="S284" i="3"/>
  <c r="T284" i="3"/>
  <c r="S288" i="3"/>
  <c r="T288" i="3"/>
  <c r="S289" i="3"/>
  <c r="T289" i="3"/>
  <c r="S290" i="3"/>
  <c r="T290" i="3"/>
  <c r="S294" i="3"/>
  <c r="T294" i="3"/>
  <c r="S295" i="3"/>
  <c r="T295" i="3"/>
  <c r="S296" i="3"/>
  <c r="T296" i="3"/>
  <c r="S306" i="3"/>
  <c r="T306" i="3"/>
  <c r="S307" i="3"/>
  <c r="T307" i="3"/>
  <c r="S308" i="3"/>
  <c r="T308" i="3"/>
  <c r="S310" i="3"/>
  <c r="T310" i="3"/>
  <c r="S311" i="3"/>
  <c r="T311" i="3"/>
  <c r="S312" i="3"/>
  <c r="T312" i="3"/>
  <c r="S313" i="3"/>
  <c r="T313" i="3"/>
  <c r="S314" i="3"/>
  <c r="T314" i="3"/>
  <c r="S315" i="3"/>
  <c r="T315" i="3"/>
  <c r="S318" i="3"/>
  <c r="T318" i="3"/>
  <c r="S319" i="3"/>
  <c r="T319" i="3"/>
  <c r="S320" i="3"/>
  <c r="T320" i="3"/>
  <c r="S321" i="3"/>
  <c r="T321" i="3"/>
  <c r="S325" i="3"/>
  <c r="T325" i="3"/>
  <c r="S326" i="3"/>
  <c r="T326" i="3"/>
  <c r="S330" i="3"/>
  <c r="T330" i="3"/>
  <c r="S331" i="3"/>
  <c r="T331" i="3"/>
  <c r="S334" i="3"/>
  <c r="T334" i="3"/>
  <c r="S335" i="3"/>
  <c r="T335" i="3"/>
  <c r="S350" i="3"/>
  <c r="T350" i="3"/>
  <c r="S353" i="3"/>
  <c r="T353" i="3"/>
  <c r="S354" i="3"/>
  <c r="T354" i="3"/>
  <c r="S355" i="3"/>
  <c r="T355" i="3"/>
  <c r="S356" i="3"/>
  <c r="T356" i="3"/>
  <c r="S364" i="3"/>
  <c r="T364" i="3"/>
  <c r="S365" i="3"/>
  <c r="T365" i="3"/>
  <c r="S366" i="3"/>
  <c r="T366" i="3"/>
  <c r="S367" i="3"/>
  <c r="T367" i="3"/>
  <c r="S368" i="3"/>
  <c r="T368" i="3"/>
  <c r="S369" i="3"/>
  <c r="T369" i="3"/>
  <c r="S370" i="3"/>
  <c r="T370" i="3"/>
  <c r="S373" i="3"/>
  <c r="T373" i="3"/>
  <c r="S374" i="3"/>
  <c r="T374" i="3"/>
  <c r="S375" i="3"/>
  <c r="T375" i="3"/>
  <c r="S376" i="3"/>
  <c r="T376" i="3"/>
  <c r="IU332" i="3"/>
  <c r="IT332" i="3"/>
  <c r="J76" i="6" s="1"/>
  <c r="IU278" i="3"/>
  <c r="IT278" i="3"/>
  <c r="J66" i="6" s="1"/>
  <c r="IS332" i="3"/>
  <c r="I76" i="6" s="1"/>
  <c r="IR332" i="3"/>
  <c r="H76" i="6" s="1"/>
  <c r="IS278" i="3"/>
  <c r="I66" i="6" s="1"/>
  <c r="IR278" i="3"/>
  <c r="H66" i="6" s="1"/>
  <c r="IA372" i="3"/>
  <c r="HZ372" i="3"/>
  <c r="IA358" i="3"/>
  <c r="HZ358" i="3"/>
  <c r="IA351" i="3"/>
  <c r="IC351" i="3" s="1"/>
  <c r="IK351" i="3" s="1"/>
  <c r="HZ351" i="3"/>
  <c r="IB351" i="3" s="1"/>
  <c r="IJ351" i="3" s="1"/>
  <c r="IA337" i="3"/>
  <c r="HZ337" i="3"/>
  <c r="IA332" i="3"/>
  <c r="IC332" i="3" s="1"/>
  <c r="HZ332" i="3"/>
  <c r="IB332" i="3" s="1"/>
  <c r="IA327" i="3"/>
  <c r="IC327" i="3" s="1"/>
  <c r="IK327" i="3" s="1"/>
  <c r="HZ327" i="3"/>
  <c r="IB327" i="3" s="1"/>
  <c r="IJ327" i="3" s="1"/>
  <c r="HZ322" i="3"/>
  <c r="IB322" i="3" s="1"/>
  <c r="IJ322" i="3" s="1"/>
  <c r="HZ316" i="3"/>
  <c r="IB316" i="3" s="1"/>
  <c r="IJ316" i="3" s="1"/>
  <c r="IA309" i="3"/>
  <c r="IC309" i="3" s="1"/>
  <c r="IK309" i="3" s="1"/>
  <c r="HZ309" i="3"/>
  <c r="IB309" i="3" s="1"/>
  <c r="IJ309" i="3" s="1"/>
  <c r="IA298" i="3"/>
  <c r="HZ298" i="3"/>
  <c r="IA291" i="3"/>
  <c r="HZ291" i="3"/>
  <c r="IA286" i="3"/>
  <c r="IC286" i="3" s="1"/>
  <c r="IK286" i="3" s="1"/>
  <c r="HZ286" i="3"/>
  <c r="IB286" i="3" s="1"/>
  <c r="IJ286" i="3" s="1"/>
  <c r="IA278" i="3"/>
  <c r="IC278" i="3" s="1"/>
  <c r="HZ278" i="3"/>
  <c r="IB278" i="3" s="1"/>
  <c r="IA273" i="3"/>
  <c r="IC273" i="3" s="1"/>
  <c r="IK273" i="3" s="1"/>
  <c r="HZ273" i="3"/>
  <c r="IB273" i="3" s="1"/>
  <c r="IJ273" i="3" s="1"/>
  <c r="IA268" i="3"/>
  <c r="IC268" i="3" s="1"/>
  <c r="IK268" i="3" s="1"/>
  <c r="HZ268" i="3"/>
  <c r="IB268" i="3" s="1"/>
  <c r="IJ268" i="3" s="1"/>
  <c r="IA263" i="3"/>
  <c r="IC263" i="3" s="1"/>
  <c r="IK263" i="3" s="1"/>
  <c r="HZ263" i="3"/>
  <c r="IB263" i="3" s="1"/>
  <c r="IJ263" i="3" s="1"/>
  <c r="IA258" i="3"/>
  <c r="IC258" i="3" s="1"/>
  <c r="IK258" i="3" s="1"/>
  <c r="HZ258" i="3"/>
  <c r="IB258" i="3" s="1"/>
  <c r="IJ258" i="3" s="1"/>
  <c r="IA253" i="3"/>
  <c r="IC253" i="3" s="1"/>
  <c r="IK253" i="3" s="1"/>
  <c r="HZ253" i="3"/>
  <c r="IB253" i="3" s="1"/>
  <c r="IJ253" i="3" s="1"/>
  <c r="IA248" i="3"/>
  <c r="IC248" i="3" s="1"/>
  <c r="IK248" i="3" s="1"/>
  <c r="HZ248" i="3"/>
  <c r="IB248" i="3" s="1"/>
  <c r="IJ248" i="3" s="1"/>
  <c r="IA243" i="3"/>
  <c r="IC243" i="3" s="1"/>
  <c r="IK243" i="3" s="1"/>
  <c r="HZ243" i="3"/>
  <c r="IB243" i="3" s="1"/>
  <c r="IJ243" i="3" s="1"/>
  <c r="IA238" i="3"/>
  <c r="IC238" i="3" s="1"/>
  <c r="IK238" i="3" s="1"/>
  <c r="HZ238" i="3"/>
  <c r="IB238" i="3" s="1"/>
  <c r="IJ238" i="3" s="1"/>
  <c r="IA233" i="3"/>
  <c r="IC233" i="3" s="1"/>
  <c r="IK233" i="3" s="1"/>
  <c r="HZ233" i="3"/>
  <c r="IB233" i="3" s="1"/>
  <c r="IJ233" i="3" s="1"/>
  <c r="IA228" i="3"/>
  <c r="HZ228" i="3"/>
  <c r="IA221" i="3"/>
  <c r="HZ221" i="3"/>
  <c r="IA215" i="3"/>
  <c r="IC215" i="3" s="1"/>
  <c r="IK215" i="3" s="1"/>
  <c r="HZ215" i="3"/>
  <c r="IB215" i="3" s="1"/>
  <c r="IJ215" i="3" s="1"/>
  <c r="IA210" i="3"/>
  <c r="IC210" i="3" s="1"/>
  <c r="IK210" i="3" s="1"/>
  <c r="HZ210" i="3"/>
  <c r="IB210" i="3" s="1"/>
  <c r="IJ210" i="3" s="1"/>
  <c r="IA205" i="3"/>
  <c r="HZ205" i="3"/>
  <c r="IA198" i="3"/>
  <c r="HZ198" i="3"/>
  <c r="IA180" i="3"/>
  <c r="IC180" i="3" s="1"/>
  <c r="IK180" i="3" s="1"/>
  <c r="HZ180" i="3"/>
  <c r="IB180" i="3" s="1"/>
  <c r="IJ180" i="3" s="1"/>
  <c r="IA172" i="3"/>
  <c r="HZ172" i="3"/>
  <c r="IA167" i="3"/>
  <c r="IC167" i="3" s="1"/>
  <c r="IK167" i="3" s="1"/>
  <c r="HZ167" i="3"/>
  <c r="IB167" i="3" s="1"/>
  <c r="IJ167" i="3" s="1"/>
  <c r="IA161" i="3"/>
  <c r="HZ161" i="3"/>
  <c r="IA124" i="3"/>
  <c r="IC124" i="3" s="1"/>
  <c r="IK124" i="3" s="1"/>
  <c r="HZ124" i="3"/>
  <c r="IB124" i="3" s="1"/>
  <c r="IJ124" i="3" s="1"/>
  <c r="IA118" i="3"/>
  <c r="IC118" i="3" s="1"/>
  <c r="IK118" i="3" s="1"/>
  <c r="HZ118" i="3"/>
  <c r="IB118" i="3" s="1"/>
  <c r="IJ118" i="3" s="1"/>
  <c r="IA113" i="3"/>
  <c r="HZ113" i="3"/>
  <c r="IA102" i="3"/>
  <c r="IC102" i="3" s="1"/>
  <c r="IK102" i="3" s="1"/>
  <c r="HZ102" i="3"/>
  <c r="IB102" i="3" s="1"/>
  <c r="IJ102" i="3" s="1"/>
  <c r="IA97" i="3"/>
  <c r="IC97" i="3" s="1"/>
  <c r="IK97" i="3" s="1"/>
  <c r="HZ97" i="3"/>
  <c r="IB97" i="3" s="1"/>
  <c r="IJ97" i="3" s="1"/>
  <c r="IA92" i="3"/>
  <c r="IC92" i="3" s="1"/>
  <c r="IK92" i="3" s="1"/>
  <c r="HZ92" i="3"/>
  <c r="IB92" i="3" s="1"/>
  <c r="IJ92" i="3" s="1"/>
  <c r="IA87" i="3"/>
  <c r="IC87" i="3" s="1"/>
  <c r="IK87" i="3" s="1"/>
  <c r="HZ87" i="3"/>
  <c r="IB87" i="3" s="1"/>
  <c r="IJ87" i="3" s="1"/>
  <c r="IA67" i="3"/>
  <c r="HZ67" i="3"/>
  <c r="IA58" i="3"/>
  <c r="HZ58" i="3"/>
  <c r="IA52" i="3"/>
  <c r="HZ52" i="3"/>
  <c r="IA43" i="3"/>
  <c r="HZ43" i="3"/>
  <c r="IA37" i="3"/>
  <c r="HZ37" i="3"/>
  <c r="IA31" i="3"/>
  <c r="HZ31" i="3"/>
  <c r="IA27" i="3"/>
  <c r="IC27" i="3" s="1"/>
  <c r="IK27" i="3" s="1"/>
  <c r="HZ27" i="3"/>
  <c r="IB27" i="3" s="1"/>
  <c r="IJ27" i="3" s="1"/>
  <c r="HZ22" i="3"/>
  <c r="IB22" i="3" s="1"/>
  <c r="IJ22" i="3" s="1"/>
  <c r="HZ10" i="3"/>
  <c r="HM372" i="3"/>
  <c r="HO372" i="3" s="1"/>
  <c r="HL372" i="3"/>
  <c r="HN372" i="3" s="1"/>
  <c r="HM358" i="3"/>
  <c r="HO358" i="3" s="1"/>
  <c r="HL358" i="3"/>
  <c r="HN358" i="3" s="1"/>
  <c r="HM351" i="3"/>
  <c r="HO351" i="3" s="1"/>
  <c r="HL351" i="3"/>
  <c r="HN351" i="3" s="1"/>
  <c r="HM337" i="3"/>
  <c r="HO337" i="3" s="1"/>
  <c r="HL337" i="3"/>
  <c r="HN337" i="3" s="1"/>
  <c r="HM332" i="3"/>
  <c r="HO332" i="3" s="1"/>
  <c r="HW332" i="3" s="1"/>
  <c r="HL332" i="3"/>
  <c r="HN332" i="3" s="1"/>
  <c r="HV332" i="3" s="1"/>
  <c r="HM327" i="3"/>
  <c r="HO327" i="3" s="1"/>
  <c r="HL327" i="3"/>
  <c r="HN327" i="3" s="1"/>
  <c r="HM322" i="3"/>
  <c r="HO322" i="3" s="1"/>
  <c r="HL322" i="3"/>
  <c r="HN322" i="3" s="1"/>
  <c r="HM316" i="3"/>
  <c r="HO316" i="3" s="1"/>
  <c r="HL316" i="3"/>
  <c r="HN316" i="3" s="1"/>
  <c r="HM309" i="3"/>
  <c r="HO309" i="3" s="1"/>
  <c r="HL309" i="3"/>
  <c r="HN309" i="3" s="1"/>
  <c r="HM298" i="3"/>
  <c r="HO298" i="3" s="1"/>
  <c r="HL298" i="3"/>
  <c r="HN298" i="3" s="1"/>
  <c r="HM291" i="3"/>
  <c r="HO291" i="3" s="1"/>
  <c r="HL291" i="3"/>
  <c r="HN291" i="3" s="1"/>
  <c r="HM286" i="3"/>
  <c r="HO286" i="3" s="1"/>
  <c r="HL286" i="3"/>
  <c r="HN286" i="3" s="1"/>
  <c r="HM278" i="3"/>
  <c r="HO278" i="3" s="1"/>
  <c r="HW278" i="3" s="1"/>
  <c r="HL278" i="3"/>
  <c r="HN278" i="3" s="1"/>
  <c r="HV278" i="3" s="1"/>
  <c r="HM273" i="3"/>
  <c r="HO273" i="3" s="1"/>
  <c r="HL273" i="3"/>
  <c r="HN273" i="3" s="1"/>
  <c r="HM268" i="3"/>
  <c r="HO268" i="3" s="1"/>
  <c r="HL268" i="3"/>
  <c r="HN268" i="3" s="1"/>
  <c r="HM263" i="3"/>
  <c r="HO263" i="3" s="1"/>
  <c r="HL263" i="3"/>
  <c r="HN263" i="3" s="1"/>
  <c r="HL258" i="3"/>
  <c r="HN258" i="3" s="1"/>
  <c r="HL253" i="3"/>
  <c r="HN253" i="3" s="1"/>
  <c r="HL248" i="3"/>
  <c r="HN248" i="3" s="1"/>
  <c r="HL243" i="3"/>
  <c r="HN243" i="3" s="1"/>
  <c r="HL238" i="3"/>
  <c r="HN238" i="3" s="1"/>
  <c r="HL233" i="3"/>
  <c r="HN233" i="3" s="1"/>
  <c r="HL228" i="3"/>
  <c r="HN228" i="3" s="1"/>
  <c r="HM221" i="3"/>
  <c r="HO221" i="3" s="1"/>
  <c r="HL221" i="3"/>
  <c r="HN221" i="3" s="1"/>
  <c r="HM215" i="3"/>
  <c r="HO215" i="3" s="1"/>
  <c r="HL215" i="3"/>
  <c r="HN215" i="3" s="1"/>
  <c r="HM210" i="3"/>
  <c r="HO210" i="3" s="1"/>
  <c r="HL210" i="3"/>
  <c r="HN210" i="3" s="1"/>
  <c r="HM205" i="3"/>
  <c r="HO205" i="3" s="1"/>
  <c r="HL205" i="3"/>
  <c r="HN205" i="3" s="1"/>
  <c r="HM198" i="3"/>
  <c r="HO198" i="3" s="1"/>
  <c r="HL198" i="3"/>
  <c r="HN198" i="3" s="1"/>
  <c r="HM180" i="3"/>
  <c r="HO180" i="3" s="1"/>
  <c r="HL180" i="3"/>
  <c r="HN180" i="3" s="1"/>
  <c r="HM172" i="3"/>
  <c r="HO172" i="3" s="1"/>
  <c r="HL172" i="3"/>
  <c r="HN172" i="3" s="1"/>
  <c r="HM167" i="3"/>
  <c r="HO167" i="3" s="1"/>
  <c r="HL167" i="3"/>
  <c r="HN167" i="3" s="1"/>
  <c r="HM161" i="3"/>
  <c r="HO161" i="3" s="1"/>
  <c r="HL161" i="3"/>
  <c r="HN161" i="3" s="1"/>
  <c r="HM124" i="3"/>
  <c r="HO124" i="3" s="1"/>
  <c r="HL124" i="3"/>
  <c r="HN124" i="3" s="1"/>
  <c r="HM118" i="3"/>
  <c r="HO118" i="3" s="1"/>
  <c r="HL118" i="3"/>
  <c r="HN118" i="3" s="1"/>
  <c r="HM113" i="3"/>
  <c r="HO113" i="3" s="1"/>
  <c r="HL113" i="3"/>
  <c r="HN113" i="3" s="1"/>
  <c r="HM107" i="3"/>
  <c r="HO107" i="3" s="1"/>
  <c r="HL107" i="3"/>
  <c r="HN107" i="3" s="1"/>
  <c r="HM102" i="3"/>
  <c r="HO102" i="3" s="1"/>
  <c r="HL102" i="3"/>
  <c r="HN102" i="3" s="1"/>
  <c r="HM97" i="3"/>
  <c r="HO97" i="3" s="1"/>
  <c r="HL97" i="3"/>
  <c r="HN97" i="3" s="1"/>
  <c r="HM92" i="3"/>
  <c r="HO92" i="3" s="1"/>
  <c r="HL92" i="3"/>
  <c r="HN92" i="3" s="1"/>
  <c r="HM87" i="3"/>
  <c r="HO87" i="3" s="1"/>
  <c r="HL87" i="3"/>
  <c r="HN87" i="3" s="1"/>
  <c r="HM67" i="3"/>
  <c r="HL67" i="3"/>
  <c r="HM58" i="3"/>
  <c r="HO58" i="3" s="1"/>
  <c r="HL58" i="3"/>
  <c r="HN58" i="3" s="1"/>
  <c r="HM52" i="3"/>
  <c r="HO52" i="3" s="1"/>
  <c r="HL52" i="3"/>
  <c r="HN52" i="3" s="1"/>
  <c r="HM43" i="3"/>
  <c r="HO43" i="3" s="1"/>
  <c r="HL43" i="3"/>
  <c r="HN43" i="3" s="1"/>
  <c r="HM37" i="3"/>
  <c r="HO37" i="3" s="1"/>
  <c r="HL37" i="3"/>
  <c r="HN37" i="3" s="1"/>
  <c r="HM31" i="3"/>
  <c r="HO31" i="3" s="1"/>
  <c r="HL31" i="3"/>
  <c r="HN31" i="3" s="1"/>
  <c r="HM27" i="3"/>
  <c r="HO27" i="3" s="1"/>
  <c r="HL27" i="3"/>
  <c r="HN27" i="3" s="1"/>
  <c r="HM22" i="3"/>
  <c r="HO22" i="3" s="1"/>
  <c r="HL22" i="3"/>
  <c r="HN22" i="3" s="1"/>
  <c r="HM10" i="3"/>
  <c r="HO10" i="3" s="1"/>
  <c r="HL10" i="3"/>
  <c r="HN10" i="3" s="1"/>
  <c r="GY372" i="3"/>
  <c r="HA372" i="3" s="1"/>
  <c r="GX372" i="3"/>
  <c r="GZ372" i="3" s="1"/>
  <c r="GY358" i="3"/>
  <c r="HA358" i="3" s="1"/>
  <c r="GX358" i="3"/>
  <c r="GZ358" i="3" s="1"/>
  <c r="GY351" i="3"/>
  <c r="HA351" i="3" s="1"/>
  <c r="GX351" i="3"/>
  <c r="GZ351" i="3" s="1"/>
  <c r="GY337" i="3"/>
  <c r="HA337" i="3" s="1"/>
  <c r="GX337" i="3"/>
  <c r="GZ337" i="3" s="1"/>
  <c r="GY332" i="3"/>
  <c r="HA332" i="3" s="1"/>
  <c r="HI332" i="3" s="1"/>
  <c r="GX332" i="3"/>
  <c r="GZ332" i="3" s="1"/>
  <c r="HH332" i="3" s="1"/>
  <c r="GY327" i="3"/>
  <c r="HA327" i="3" s="1"/>
  <c r="GX327" i="3"/>
  <c r="GZ327" i="3" s="1"/>
  <c r="GY322" i="3"/>
  <c r="HA322" i="3" s="1"/>
  <c r="GX322" i="3"/>
  <c r="GZ322" i="3" s="1"/>
  <c r="GY316" i="3"/>
  <c r="HA316" i="3" s="1"/>
  <c r="GX316" i="3"/>
  <c r="GZ316" i="3" s="1"/>
  <c r="GY309" i="3"/>
  <c r="HA309" i="3" s="1"/>
  <c r="GX309" i="3"/>
  <c r="GZ309" i="3" s="1"/>
  <c r="GY298" i="3"/>
  <c r="HA298" i="3" s="1"/>
  <c r="GX298" i="3"/>
  <c r="GZ298" i="3" s="1"/>
  <c r="GY291" i="3"/>
  <c r="HA291" i="3" s="1"/>
  <c r="GX291" i="3"/>
  <c r="GZ291" i="3" s="1"/>
  <c r="GY286" i="3"/>
  <c r="HA286" i="3" s="1"/>
  <c r="GX286" i="3"/>
  <c r="GZ286" i="3" s="1"/>
  <c r="GY278" i="3"/>
  <c r="HA278" i="3" s="1"/>
  <c r="HI278" i="3" s="1"/>
  <c r="GX278" i="3"/>
  <c r="GZ278" i="3" s="1"/>
  <c r="HH278" i="3" s="1"/>
  <c r="GY273" i="3"/>
  <c r="HA273" i="3" s="1"/>
  <c r="GX273" i="3"/>
  <c r="GZ273" i="3" s="1"/>
  <c r="GY268" i="3"/>
  <c r="HA268" i="3" s="1"/>
  <c r="GX268" i="3"/>
  <c r="GZ268" i="3" s="1"/>
  <c r="GY263" i="3"/>
  <c r="HA263" i="3" s="1"/>
  <c r="GX263" i="3"/>
  <c r="GZ263" i="3" s="1"/>
  <c r="GY258" i="3"/>
  <c r="HA258" i="3" s="1"/>
  <c r="GX258" i="3"/>
  <c r="GZ258" i="3" s="1"/>
  <c r="GY253" i="3"/>
  <c r="HA253" i="3" s="1"/>
  <c r="GX253" i="3"/>
  <c r="GZ253" i="3" s="1"/>
  <c r="GY248" i="3"/>
  <c r="HA248" i="3" s="1"/>
  <c r="GX248" i="3"/>
  <c r="GZ248" i="3" s="1"/>
  <c r="GY243" i="3"/>
  <c r="HA243" i="3" s="1"/>
  <c r="GX243" i="3"/>
  <c r="GZ243" i="3" s="1"/>
  <c r="GY238" i="3"/>
  <c r="HA238" i="3" s="1"/>
  <c r="GX238" i="3"/>
  <c r="GZ238" i="3" s="1"/>
  <c r="GY233" i="3"/>
  <c r="HA233" i="3" s="1"/>
  <c r="GX233" i="3"/>
  <c r="GZ233" i="3" s="1"/>
  <c r="GY228" i="3"/>
  <c r="HA228" i="3" s="1"/>
  <c r="GX228" i="3"/>
  <c r="GZ228" i="3" s="1"/>
  <c r="GY221" i="3"/>
  <c r="HA221" i="3" s="1"/>
  <c r="GX221" i="3"/>
  <c r="GZ221" i="3" s="1"/>
  <c r="GY215" i="3"/>
  <c r="HA215" i="3" s="1"/>
  <c r="GX215" i="3"/>
  <c r="GZ215" i="3" s="1"/>
  <c r="GY210" i="3"/>
  <c r="HA210" i="3" s="1"/>
  <c r="GX210" i="3"/>
  <c r="GZ210" i="3" s="1"/>
  <c r="GY205" i="3"/>
  <c r="HA205" i="3" s="1"/>
  <c r="GX205" i="3"/>
  <c r="GZ205" i="3" s="1"/>
  <c r="GY198" i="3"/>
  <c r="HA198" i="3" s="1"/>
  <c r="GX198" i="3"/>
  <c r="GZ198" i="3" s="1"/>
  <c r="GY180" i="3"/>
  <c r="HA180" i="3" s="1"/>
  <c r="GX180" i="3"/>
  <c r="GZ180" i="3" s="1"/>
  <c r="GY172" i="3"/>
  <c r="HA172" i="3" s="1"/>
  <c r="GX172" i="3"/>
  <c r="GZ172" i="3" s="1"/>
  <c r="GY167" i="3"/>
  <c r="HA167" i="3" s="1"/>
  <c r="GX167" i="3"/>
  <c r="GZ167" i="3" s="1"/>
  <c r="GY161" i="3"/>
  <c r="HA161" i="3" s="1"/>
  <c r="GX161" i="3"/>
  <c r="GZ161" i="3" s="1"/>
  <c r="GY124" i="3"/>
  <c r="HA124" i="3" s="1"/>
  <c r="GX124" i="3"/>
  <c r="GZ124" i="3" s="1"/>
  <c r="GY118" i="3"/>
  <c r="HA118" i="3" s="1"/>
  <c r="GX118" i="3"/>
  <c r="GZ118" i="3" s="1"/>
  <c r="GY113" i="3"/>
  <c r="HA113" i="3" s="1"/>
  <c r="GX113" i="3"/>
  <c r="GZ113" i="3" s="1"/>
  <c r="GY107" i="3"/>
  <c r="HA107" i="3" s="1"/>
  <c r="GX107" i="3"/>
  <c r="GZ107" i="3" s="1"/>
  <c r="GY102" i="3"/>
  <c r="HA102" i="3" s="1"/>
  <c r="GX102" i="3"/>
  <c r="GZ102" i="3" s="1"/>
  <c r="GY97" i="3"/>
  <c r="HA97" i="3" s="1"/>
  <c r="GX97" i="3"/>
  <c r="GZ97" i="3" s="1"/>
  <c r="GY92" i="3"/>
  <c r="HA92" i="3" s="1"/>
  <c r="GX92" i="3"/>
  <c r="GZ92" i="3" s="1"/>
  <c r="GY87" i="3"/>
  <c r="HA87" i="3" s="1"/>
  <c r="GX87" i="3"/>
  <c r="GZ87" i="3" s="1"/>
  <c r="GY67" i="3"/>
  <c r="GX67" i="3"/>
  <c r="GY58" i="3"/>
  <c r="HA58" i="3" s="1"/>
  <c r="GX58" i="3"/>
  <c r="GZ58" i="3" s="1"/>
  <c r="GY52" i="3"/>
  <c r="HA52" i="3" s="1"/>
  <c r="GX52" i="3"/>
  <c r="GZ52" i="3" s="1"/>
  <c r="GY43" i="3"/>
  <c r="HA43" i="3" s="1"/>
  <c r="GX43" i="3"/>
  <c r="GZ43" i="3" s="1"/>
  <c r="GY37" i="3"/>
  <c r="HA37" i="3" s="1"/>
  <c r="GX37" i="3"/>
  <c r="GZ37" i="3" s="1"/>
  <c r="GY31" i="3"/>
  <c r="HA31" i="3" s="1"/>
  <c r="GX31" i="3"/>
  <c r="GZ31" i="3" s="1"/>
  <c r="GX27" i="3"/>
  <c r="GZ27" i="3" s="1"/>
  <c r="GY22" i="3"/>
  <c r="HA22" i="3" s="1"/>
  <c r="GX22" i="3"/>
  <c r="GZ22" i="3" s="1"/>
  <c r="GY10" i="3"/>
  <c r="HA10" i="3" s="1"/>
  <c r="GX10" i="3"/>
  <c r="GZ10" i="3" s="1"/>
  <c r="GJ10" i="3"/>
  <c r="GL10" i="3" s="1"/>
  <c r="GK10" i="3"/>
  <c r="GM10" i="3" s="1"/>
  <c r="GK372" i="3"/>
  <c r="GM372" i="3" s="1"/>
  <c r="GJ372" i="3"/>
  <c r="GL372" i="3" s="1"/>
  <c r="GK358" i="3"/>
  <c r="GM358" i="3" s="1"/>
  <c r="GJ358" i="3"/>
  <c r="GL358" i="3" s="1"/>
  <c r="GK351" i="3"/>
  <c r="GM351" i="3" s="1"/>
  <c r="GJ351" i="3"/>
  <c r="GL351" i="3" s="1"/>
  <c r="GK337" i="3"/>
  <c r="GM337" i="3" s="1"/>
  <c r="GJ337" i="3"/>
  <c r="GL337" i="3" s="1"/>
  <c r="GK332" i="3"/>
  <c r="GM332" i="3" s="1"/>
  <c r="GU332" i="3" s="1"/>
  <c r="GJ332" i="3"/>
  <c r="GL332" i="3" s="1"/>
  <c r="GT332" i="3" s="1"/>
  <c r="GK327" i="3"/>
  <c r="GM327" i="3" s="1"/>
  <c r="GJ327" i="3"/>
  <c r="GL327" i="3" s="1"/>
  <c r="GK322" i="3"/>
  <c r="GM322" i="3" s="1"/>
  <c r="GJ322" i="3"/>
  <c r="GL322" i="3" s="1"/>
  <c r="GK316" i="3"/>
  <c r="GM316" i="3" s="1"/>
  <c r="GJ316" i="3"/>
  <c r="GL316" i="3" s="1"/>
  <c r="GK309" i="3"/>
  <c r="GM309" i="3" s="1"/>
  <c r="GJ309" i="3"/>
  <c r="GL309" i="3" s="1"/>
  <c r="GK298" i="3"/>
  <c r="GM298" i="3" s="1"/>
  <c r="GJ298" i="3"/>
  <c r="GL298" i="3" s="1"/>
  <c r="GK291" i="3"/>
  <c r="GM291" i="3" s="1"/>
  <c r="GJ291" i="3"/>
  <c r="GL291" i="3" s="1"/>
  <c r="GK286" i="3"/>
  <c r="GM286" i="3" s="1"/>
  <c r="GJ286" i="3"/>
  <c r="GL286" i="3" s="1"/>
  <c r="GK278" i="3"/>
  <c r="GM278" i="3" s="1"/>
  <c r="GU278" i="3" s="1"/>
  <c r="GJ278" i="3"/>
  <c r="GL278" i="3" s="1"/>
  <c r="GT278" i="3" s="1"/>
  <c r="GK273" i="3"/>
  <c r="GM273" i="3" s="1"/>
  <c r="GJ273" i="3"/>
  <c r="GL273" i="3" s="1"/>
  <c r="GK268" i="3"/>
  <c r="GM268" i="3" s="1"/>
  <c r="GJ268" i="3"/>
  <c r="GL268" i="3" s="1"/>
  <c r="GK263" i="3"/>
  <c r="GM263" i="3" s="1"/>
  <c r="GJ263" i="3"/>
  <c r="GL263" i="3" s="1"/>
  <c r="GK258" i="3"/>
  <c r="GM258" i="3" s="1"/>
  <c r="GJ258" i="3"/>
  <c r="GL258" i="3" s="1"/>
  <c r="GK253" i="3"/>
  <c r="GM253" i="3" s="1"/>
  <c r="GJ253" i="3"/>
  <c r="GL253" i="3" s="1"/>
  <c r="GK248" i="3"/>
  <c r="GM248" i="3" s="1"/>
  <c r="GJ248" i="3"/>
  <c r="GL248" i="3" s="1"/>
  <c r="GK243" i="3"/>
  <c r="GM243" i="3" s="1"/>
  <c r="GJ243" i="3"/>
  <c r="GL243" i="3" s="1"/>
  <c r="GK238" i="3"/>
  <c r="GM238" i="3" s="1"/>
  <c r="GJ238" i="3"/>
  <c r="GL238" i="3" s="1"/>
  <c r="GK233" i="3"/>
  <c r="GM233" i="3" s="1"/>
  <c r="GJ233" i="3"/>
  <c r="GL233" i="3" s="1"/>
  <c r="GK228" i="3"/>
  <c r="GM228" i="3" s="1"/>
  <c r="GJ228" i="3"/>
  <c r="GL228" i="3" s="1"/>
  <c r="GK221" i="3"/>
  <c r="GM221" i="3" s="1"/>
  <c r="GJ221" i="3"/>
  <c r="GL221" i="3" s="1"/>
  <c r="GK215" i="3"/>
  <c r="GM215" i="3" s="1"/>
  <c r="GJ215" i="3"/>
  <c r="GL215" i="3" s="1"/>
  <c r="GK210" i="3"/>
  <c r="GM210" i="3" s="1"/>
  <c r="GJ210" i="3"/>
  <c r="GL210" i="3" s="1"/>
  <c r="GK205" i="3"/>
  <c r="GM205" i="3" s="1"/>
  <c r="GJ205" i="3"/>
  <c r="GL205" i="3" s="1"/>
  <c r="GK198" i="3"/>
  <c r="GM198" i="3" s="1"/>
  <c r="GJ198" i="3"/>
  <c r="GL198" i="3" s="1"/>
  <c r="GK180" i="3"/>
  <c r="GM180" i="3" s="1"/>
  <c r="GJ180" i="3"/>
  <c r="GL180" i="3" s="1"/>
  <c r="GK172" i="3"/>
  <c r="GM172" i="3" s="1"/>
  <c r="GJ172" i="3"/>
  <c r="GL172" i="3" s="1"/>
  <c r="GK167" i="3"/>
  <c r="GM167" i="3" s="1"/>
  <c r="GJ167" i="3"/>
  <c r="GL167" i="3" s="1"/>
  <c r="GJ161" i="3"/>
  <c r="GL161" i="3" s="1"/>
  <c r="GJ124" i="3"/>
  <c r="GL124" i="3" s="1"/>
  <c r="GK118" i="3"/>
  <c r="GM118" i="3" s="1"/>
  <c r="GJ118" i="3"/>
  <c r="GL118" i="3" s="1"/>
  <c r="GK113" i="3"/>
  <c r="GM113" i="3" s="1"/>
  <c r="GJ113" i="3"/>
  <c r="GL113" i="3" s="1"/>
  <c r="GK107" i="3"/>
  <c r="GM107" i="3" s="1"/>
  <c r="GJ107" i="3"/>
  <c r="GL107" i="3" s="1"/>
  <c r="GK102" i="3"/>
  <c r="GM102" i="3" s="1"/>
  <c r="GJ102" i="3"/>
  <c r="GL102" i="3" s="1"/>
  <c r="GK97" i="3"/>
  <c r="GM97" i="3" s="1"/>
  <c r="GJ97" i="3"/>
  <c r="GL97" i="3" s="1"/>
  <c r="GK92" i="3"/>
  <c r="GM92" i="3" s="1"/>
  <c r="GJ92" i="3"/>
  <c r="GL92" i="3" s="1"/>
  <c r="GK87" i="3"/>
  <c r="GM87" i="3" s="1"/>
  <c r="GJ87" i="3"/>
  <c r="GL87" i="3" s="1"/>
  <c r="GK67" i="3"/>
  <c r="GJ67" i="3"/>
  <c r="GK58" i="3"/>
  <c r="GM58" i="3" s="1"/>
  <c r="GJ58" i="3"/>
  <c r="GL58" i="3" s="1"/>
  <c r="GK52" i="3"/>
  <c r="GM52" i="3" s="1"/>
  <c r="GJ52" i="3"/>
  <c r="GL52" i="3" s="1"/>
  <c r="GK43" i="3"/>
  <c r="GM43" i="3" s="1"/>
  <c r="GJ43" i="3"/>
  <c r="GL43" i="3" s="1"/>
  <c r="GK37" i="3"/>
  <c r="GM37" i="3" s="1"/>
  <c r="GJ37" i="3"/>
  <c r="GL37" i="3" s="1"/>
  <c r="GK31" i="3"/>
  <c r="GM31" i="3" s="1"/>
  <c r="GJ31" i="3"/>
  <c r="GL31" i="3" s="1"/>
  <c r="GK27" i="3"/>
  <c r="GM27" i="3" s="1"/>
  <c r="GJ27" i="3"/>
  <c r="GL27" i="3" s="1"/>
  <c r="GK22" i="3"/>
  <c r="GM22" i="3" s="1"/>
  <c r="GJ22" i="3"/>
  <c r="GL22" i="3" s="1"/>
  <c r="FW372" i="3"/>
  <c r="FY372" i="3" s="1"/>
  <c r="FV372" i="3"/>
  <c r="FX372" i="3" s="1"/>
  <c r="FW358" i="3"/>
  <c r="FY358" i="3" s="1"/>
  <c r="FV358" i="3"/>
  <c r="FX358" i="3" s="1"/>
  <c r="FW351" i="3"/>
  <c r="FY351" i="3" s="1"/>
  <c r="FV351" i="3"/>
  <c r="FX351" i="3" s="1"/>
  <c r="FW337" i="3"/>
  <c r="FY337" i="3" s="1"/>
  <c r="FV337" i="3"/>
  <c r="FX337" i="3" s="1"/>
  <c r="FW332" i="3"/>
  <c r="FY332" i="3" s="1"/>
  <c r="GG332" i="3" s="1"/>
  <c r="FV332" i="3"/>
  <c r="FX332" i="3" s="1"/>
  <c r="GF332" i="3" s="1"/>
  <c r="FW327" i="3"/>
  <c r="FY327" i="3" s="1"/>
  <c r="FV327" i="3"/>
  <c r="FX327" i="3" s="1"/>
  <c r="FV322" i="3"/>
  <c r="FX322" i="3" s="1"/>
  <c r="FW316" i="3"/>
  <c r="FY316" i="3" s="1"/>
  <c r="FV316" i="3"/>
  <c r="FX316" i="3" s="1"/>
  <c r="FW309" i="3"/>
  <c r="FY309" i="3" s="1"/>
  <c r="FV309" i="3"/>
  <c r="FX309" i="3" s="1"/>
  <c r="FV298" i="3"/>
  <c r="FX298" i="3" s="1"/>
  <c r="FW291" i="3"/>
  <c r="FY291" i="3" s="1"/>
  <c r="FV291" i="3"/>
  <c r="FX291" i="3" s="1"/>
  <c r="FW286" i="3"/>
  <c r="FY286" i="3" s="1"/>
  <c r="FV286" i="3"/>
  <c r="FX286" i="3" s="1"/>
  <c r="FW278" i="3"/>
  <c r="FY278" i="3" s="1"/>
  <c r="GG278" i="3" s="1"/>
  <c r="FV278" i="3"/>
  <c r="FX278" i="3" s="1"/>
  <c r="GF278" i="3" s="1"/>
  <c r="FW273" i="3"/>
  <c r="FY273" i="3" s="1"/>
  <c r="FV273" i="3"/>
  <c r="FX273" i="3" s="1"/>
  <c r="FW268" i="3"/>
  <c r="FY268" i="3" s="1"/>
  <c r="FV268" i="3"/>
  <c r="FX268" i="3" s="1"/>
  <c r="FW263" i="3"/>
  <c r="FY263" i="3" s="1"/>
  <c r="FV263" i="3"/>
  <c r="FX263" i="3" s="1"/>
  <c r="FW258" i="3"/>
  <c r="FY258" i="3" s="1"/>
  <c r="FV258" i="3"/>
  <c r="FX258" i="3" s="1"/>
  <c r="FW253" i="3"/>
  <c r="FY253" i="3" s="1"/>
  <c r="FV253" i="3"/>
  <c r="FX253" i="3" s="1"/>
  <c r="FW248" i="3"/>
  <c r="FY248" i="3" s="1"/>
  <c r="FV248" i="3"/>
  <c r="FX248" i="3" s="1"/>
  <c r="FW243" i="3"/>
  <c r="FY243" i="3" s="1"/>
  <c r="FV243" i="3"/>
  <c r="FX243" i="3" s="1"/>
  <c r="FW238" i="3"/>
  <c r="FY238" i="3" s="1"/>
  <c r="FV238" i="3"/>
  <c r="FX238" i="3" s="1"/>
  <c r="FW233" i="3"/>
  <c r="FY233" i="3" s="1"/>
  <c r="FV233" i="3"/>
  <c r="FX233" i="3" s="1"/>
  <c r="FW228" i="3"/>
  <c r="FY228" i="3" s="1"/>
  <c r="FV228" i="3"/>
  <c r="FX228" i="3" s="1"/>
  <c r="FW221" i="3"/>
  <c r="FY221" i="3" s="1"/>
  <c r="FV221" i="3"/>
  <c r="FX221" i="3" s="1"/>
  <c r="FW215" i="3"/>
  <c r="FY215" i="3" s="1"/>
  <c r="FV215" i="3"/>
  <c r="FX215" i="3" s="1"/>
  <c r="FW210" i="3"/>
  <c r="FY210" i="3" s="1"/>
  <c r="FV210" i="3"/>
  <c r="FX210" i="3" s="1"/>
  <c r="FW205" i="3"/>
  <c r="FY205" i="3" s="1"/>
  <c r="FV205" i="3"/>
  <c r="FX205" i="3" s="1"/>
  <c r="FW198" i="3"/>
  <c r="FY198" i="3" s="1"/>
  <c r="FV198" i="3"/>
  <c r="FX198" i="3" s="1"/>
  <c r="FW180" i="3"/>
  <c r="FY180" i="3" s="1"/>
  <c r="FV180" i="3"/>
  <c r="FX180" i="3" s="1"/>
  <c r="FW172" i="3"/>
  <c r="FY172" i="3" s="1"/>
  <c r="FV172" i="3"/>
  <c r="FX172" i="3" s="1"/>
  <c r="FV167" i="3"/>
  <c r="FX167" i="3" s="1"/>
  <c r="FW161" i="3"/>
  <c r="FY161" i="3" s="1"/>
  <c r="FV161" i="3"/>
  <c r="FX161" i="3" s="1"/>
  <c r="FW124" i="3"/>
  <c r="FY124" i="3" s="1"/>
  <c r="FV124" i="3"/>
  <c r="FX124" i="3" s="1"/>
  <c r="FW118" i="3"/>
  <c r="FY118" i="3" s="1"/>
  <c r="FV118" i="3"/>
  <c r="FX118" i="3" s="1"/>
  <c r="FW113" i="3"/>
  <c r="FY113" i="3" s="1"/>
  <c r="FV113" i="3"/>
  <c r="FX113" i="3" s="1"/>
  <c r="FW107" i="3"/>
  <c r="FY107" i="3" s="1"/>
  <c r="FV107" i="3"/>
  <c r="FX107" i="3" s="1"/>
  <c r="FW102" i="3"/>
  <c r="FY102" i="3" s="1"/>
  <c r="FV102" i="3"/>
  <c r="FX102" i="3" s="1"/>
  <c r="FW97" i="3"/>
  <c r="FY97" i="3" s="1"/>
  <c r="FV97" i="3"/>
  <c r="FX97" i="3" s="1"/>
  <c r="FW92" i="3"/>
  <c r="FY92" i="3" s="1"/>
  <c r="FV92" i="3"/>
  <c r="FX92" i="3" s="1"/>
  <c r="FW87" i="3"/>
  <c r="FY87" i="3" s="1"/>
  <c r="FV87" i="3"/>
  <c r="FX87" i="3" s="1"/>
  <c r="FW67" i="3"/>
  <c r="FV67" i="3"/>
  <c r="FW58" i="3"/>
  <c r="FY58" i="3" s="1"/>
  <c r="FV58" i="3"/>
  <c r="FX58" i="3" s="1"/>
  <c r="FW52" i="3"/>
  <c r="FY52" i="3" s="1"/>
  <c r="FV52" i="3"/>
  <c r="FX52" i="3" s="1"/>
  <c r="FW43" i="3"/>
  <c r="FY43" i="3" s="1"/>
  <c r="FV43" i="3"/>
  <c r="FX43" i="3" s="1"/>
  <c r="FW37" i="3"/>
  <c r="FY37" i="3" s="1"/>
  <c r="FV37" i="3"/>
  <c r="FX37" i="3" s="1"/>
  <c r="FW31" i="3"/>
  <c r="FY31" i="3" s="1"/>
  <c r="FV31" i="3"/>
  <c r="FX31" i="3" s="1"/>
  <c r="FW27" i="3"/>
  <c r="FY27" i="3" s="1"/>
  <c r="FV27" i="3"/>
  <c r="FX27" i="3" s="1"/>
  <c r="FW22" i="3"/>
  <c r="FY22" i="3" s="1"/>
  <c r="FV22" i="3"/>
  <c r="FX22" i="3" s="1"/>
  <c r="FW10" i="3"/>
  <c r="FY10" i="3" s="1"/>
  <c r="FV10" i="3"/>
  <c r="FX10" i="3" s="1"/>
  <c r="FH372" i="3"/>
  <c r="FJ372" i="3" s="1"/>
  <c r="FH358" i="3"/>
  <c r="FJ358" i="3" s="1"/>
  <c r="FH351" i="3"/>
  <c r="FJ351" i="3" s="1"/>
  <c r="FH337" i="3"/>
  <c r="FJ337" i="3" s="1"/>
  <c r="FH332" i="3"/>
  <c r="FJ332" i="3" s="1"/>
  <c r="FR332" i="3" s="1"/>
  <c r="FH327" i="3"/>
  <c r="FJ327" i="3" s="1"/>
  <c r="FH322" i="3"/>
  <c r="FJ322" i="3" s="1"/>
  <c r="FH316" i="3"/>
  <c r="FJ316" i="3" s="1"/>
  <c r="FH309" i="3"/>
  <c r="FJ309" i="3" s="1"/>
  <c r="FH298" i="3"/>
  <c r="FJ298" i="3" s="1"/>
  <c r="FH291" i="3"/>
  <c r="FJ291" i="3" s="1"/>
  <c r="FH286" i="3"/>
  <c r="FJ286" i="3" s="1"/>
  <c r="FH278" i="3"/>
  <c r="FJ278" i="3" s="1"/>
  <c r="FR278" i="3" s="1"/>
  <c r="FH273" i="3"/>
  <c r="FJ273" i="3" s="1"/>
  <c r="FH268" i="3"/>
  <c r="FJ268" i="3" s="1"/>
  <c r="FH263" i="3"/>
  <c r="FJ263" i="3" s="1"/>
  <c r="FH258" i="3"/>
  <c r="FJ258" i="3" s="1"/>
  <c r="FH253" i="3"/>
  <c r="FJ253" i="3" s="1"/>
  <c r="FH248" i="3"/>
  <c r="FJ248" i="3" s="1"/>
  <c r="FH243" i="3"/>
  <c r="FJ243" i="3" s="1"/>
  <c r="FH238" i="3"/>
  <c r="FJ238" i="3" s="1"/>
  <c r="FH233" i="3"/>
  <c r="FJ233" i="3" s="1"/>
  <c r="FH228" i="3"/>
  <c r="FJ228" i="3" s="1"/>
  <c r="FH221" i="3"/>
  <c r="FJ221" i="3" s="1"/>
  <c r="FH215" i="3"/>
  <c r="FJ215" i="3" s="1"/>
  <c r="FH210" i="3"/>
  <c r="FJ210" i="3" s="1"/>
  <c r="FH205" i="3"/>
  <c r="FJ205" i="3" s="1"/>
  <c r="FH198" i="3"/>
  <c r="FJ198" i="3" s="1"/>
  <c r="FH180" i="3"/>
  <c r="FJ180" i="3" s="1"/>
  <c r="FH172" i="3"/>
  <c r="FJ172" i="3" s="1"/>
  <c r="FH167" i="3"/>
  <c r="FJ167" i="3" s="1"/>
  <c r="FH161" i="3"/>
  <c r="FJ161" i="3" s="1"/>
  <c r="FH124" i="3"/>
  <c r="FJ124" i="3" s="1"/>
  <c r="FH118" i="3"/>
  <c r="FJ118" i="3" s="1"/>
  <c r="FH113" i="3"/>
  <c r="FJ113" i="3" s="1"/>
  <c r="FH107" i="3"/>
  <c r="FJ107" i="3" s="1"/>
  <c r="FH102" i="3"/>
  <c r="FJ102" i="3" s="1"/>
  <c r="FH97" i="3"/>
  <c r="FJ97" i="3" s="1"/>
  <c r="FH92" i="3"/>
  <c r="FJ92" i="3" s="1"/>
  <c r="FH87" i="3"/>
  <c r="FJ87" i="3" s="1"/>
  <c r="FH67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T372" i="3"/>
  <c r="EV372" i="3" s="1"/>
  <c r="ET358" i="3"/>
  <c r="EV358" i="3" s="1"/>
  <c r="ET351" i="3"/>
  <c r="EV351" i="3" s="1"/>
  <c r="ET337" i="3"/>
  <c r="EV337" i="3" s="1"/>
  <c r="ET332" i="3"/>
  <c r="EV332" i="3" s="1"/>
  <c r="FD332" i="3" s="1"/>
  <c r="ET327" i="3"/>
  <c r="EV327" i="3" s="1"/>
  <c r="ET322" i="3"/>
  <c r="EV322" i="3" s="1"/>
  <c r="ET316" i="3"/>
  <c r="EV316" i="3" s="1"/>
  <c r="ET309" i="3"/>
  <c r="EV309" i="3" s="1"/>
  <c r="ET298" i="3"/>
  <c r="EV298" i="3" s="1"/>
  <c r="ET291" i="3"/>
  <c r="EV291" i="3" s="1"/>
  <c r="ET286" i="3"/>
  <c r="EV286" i="3" s="1"/>
  <c r="ET278" i="3"/>
  <c r="EV278" i="3" s="1"/>
  <c r="FD278" i="3" s="1"/>
  <c r="ET273" i="3"/>
  <c r="EV273" i="3" s="1"/>
  <c r="ET268" i="3"/>
  <c r="EV268" i="3" s="1"/>
  <c r="ET263" i="3"/>
  <c r="EV263" i="3" s="1"/>
  <c r="ET258" i="3"/>
  <c r="EV258" i="3" s="1"/>
  <c r="ET253" i="3"/>
  <c r="EV253" i="3" s="1"/>
  <c r="ET248" i="3"/>
  <c r="EV248" i="3" s="1"/>
  <c r="ET243" i="3"/>
  <c r="EV243" i="3" s="1"/>
  <c r="ET238" i="3"/>
  <c r="EV238" i="3" s="1"/>
  <c r="ET233" i="3"/>
  <c r="EV233" i="3" s="1"/>
  <c r="ET228" i="3"/>
  <c r="EV228" i="3" s="1"/>
  <c r="ET221" i="3"/>
  <c r="EV221" i="3" s="1"/>
  <c r="ET215" i="3"/>
  <c r="EV215" i="3" s="1"/>
  <c r="ET210" i="3"/>
  <c r="EV210" i="3" s="1"/>
  <c r="ET205" i="3"/>
  <c r="EV205" i="3" s="1"/>
  <c r="ET198" i="3"/>
  <c r="EV198" i="3" s="1"/>
  <c r="ET180" i="3"/>
  <c r="EV180" i="3" s="1"/>
  <c r="ET172" i="3"/>
  <c r="EV172" i="3" s="1"/>
  <c r="ET167" i="3"/>
  <c r="EV167" i="3" s="1"/>
  <c r="ET161" i="3"/>
  <c r="EV161" i="3" s="1"/>
  <c r="ET124" i="3"/>
  <c r="EV124" i="3" s="1"/>
  <c r="ET118" i="3"/>
  <c r="EV118" i="3" s="1"/>
  <c r="ET113" i="3"/>
  <c r="EV113" i="3" s="1"/>
  <c r="ET107" i="3"/>
  <c r="EV107" i="3" s="1"/>
  <c r="ET102" i="3"/>
  <c r="EV102" i="3" s="1"/>
  <c r="ET97" i="3"/>
  <c r="EV97" i="3" s="1"/>
  <c r="ET92" i="3"/>
  <c r="EV92" i="3" s="1"/>
  <c r="ET87" i="3"/>
  <c r="EV87" i="3" s="1"/>
  <c r="ET67" i="3"/>
  <c r="ET58" i="3"/>
  <c r="EV58" i="3" s="1"/>
  <c r="ET52" i="3"/>
  <c r="EV52" i="3" s="1"/>
  <c r="ET43" i="3"/>
  <c r="EV43" i="3" s="1"/>
  <c r="ET37" i="3"/>
  <c r="EV37" i="3" s="1"/>
  <c r="ET31" i="3"/>
  <c r="EV31" i="3" s="1"/>
  <c r="ET27" i="3"/>
  <c r="EV27" i="3" s="1"/>
  <c r="ET22" i="3"/>
  <c r="EV22" i="3" s="1"/>
  <c r="ET10" i="3"/>
  <c r="EF372" i="3"/>
  <c r="EH372" i="3" s="1"/>
  <c r="EF358" i="3"/>
  <c r="EH358" i="3" s="1"/>
  <c r="EF351" i="3"/>
  <c r="EH351" i="3" s="1"/>
  <c r="EF337" i="3"/>
  <c r="EH337" i="3" s="1"/>
  <c r="EF332" i="3"/>
  <c r="EH332" i="3" s="1"/>
  <c r="EP332" i="3" s="1"/>
  <c r="EF327" i="3"/>
  <c r="EH327" i="3" s="1"/>
  <c r="EF322" i="3"/>
  <c r="EH322" i="3" s="1"/>
  <c r="EF316" i="3"/>
  <c r="EH316" i="3" s="1"/>
  <c r="EF309" i="3"/>
  <c r="EH309" i="3" s="1"/>
  <c r="EF298" i="3"/>
  <c r="EH298" i="3" s="1"/>
  <c r="EF291" i="3"/>
  <c r="EH291" i="3" s="1"/>
  <c r="EF286" i="3"/>
  <c r="EH286" i="3" s="1"/>
  <c r="EF278" i="3"/>
  <c r="EH278" i="3" s="1"/>
  <c r="EP278" i="3" s="1"/>
  <c r="EF273" i="3"/>
  <c r="EH273" i="3" s="1"/>
  <c r="EF268" i="3"/>
  <c r="EH268" i="3" s="1"/>
  <c r="EF263" i="3"/>
  <c r="EH263" i="3" s="1"/>
  <c r="EF258" i="3"/>
  <c r="EH258" i="3" s="1"/>
  <c r="EF253" i="3"/>
  <c r="EH253" i="3" s="1"/>
  <c r="EF248" i="3"/>
  <c r="EH248" i="3" s="1"/>
  <c r="EF243" i="3"/>
  <c r="EH243" i="3" s="1"/>
  <c r="EF238" i="3"/>
  <c r="EH238" i="3" s="1"/>
  <c r="EF233" i="3"/>
  <c r="EH233" i="3" s="1"/>
  <c r="EF228" i="3"/>
  <c r="EH228" i="3" s="1"/>
  <c r="EF221" i="3"/>
  <c r="EH221" i="3" s="1"/>
  <c r="EF215" i="3"/>
  <c r="EH215" i="3" s="1"/>
  <c r="EF210" i="3"/>
  <c r="EH210" i="3" s="1"/>
  <c r="EF205" i="3"/>
  <c r="EH205" i="3" s="1"/>
  <c r="EF198" i="3"/>
  <c r="EH198" i="3" s="1"/>
  <c r="EF180" i="3"/>
  <c r="EH180" i="3" s="1"/>
  <c r="EF172" i="3"/>
  <c r="EH172" i="3" s="1"/>
  <c r="EF167" i="3"/>
  <c r="EH167" i="3" s="1"/>
  <c r="EF161" i="3"/>
  <c r="EH161" i="3" s="1"/>
  <c r="EF124" i="3"/>
  <c r="EH124" i="3" s="1"/>
  <c r="EF118" i="3"/>
  <c r="EH118" i="3" s="1"/>
  <c r="EF113" i="3"/>
  <c r="EH113" i="3" s="1"/>
  <c r="EF107" i="3"/>
  <c r="EH107" i="3" s="1"/>
  <c r="EF102" i="3"/>
  <c r="EH102" i="3" s="1"/>
  <c r="EF97" i="3"/>
  <c r="EH97" i="3" s="1"/>
  <c r="EF92" i="3"/>
  <c r="EH92" i="3" s="1"/>
  <c r="EF87" i="3"/>
  <c r="EH87" i="3" s="1"/>
  <c r="EF67" i="3"/>
  <c r="EF58" i="3"/>
  <c r="EH58" i="3" s="1"/>
  <c r="EF52" i="3"/>
  <c r="EH52" i="3" s="1"/>
  <c r="EF43" i="3"/>
  <c r="EH43" i="3" s="1"/>
  <c r="EF37" i="3"/>
  <c r="EH37" i="3" s="1"/>
  <c r="EF31" i="3"/>
  <c r="EH31" i="3" s="1"/>
  <c r="EF27" i="3"/>
  <c r="EH27" i="3" s="1"/>
  <c r="EF22" i="3"/>
  <c r="EH22" i="3" s="1"/>
  <c r="EF10" i="3"/>
  <c r="DR372" i="3"/>
  <c r="DT372" i="3" s="1"/>
  <c r="DR358" i="3"/>
  <c r="DT358" i="3" s="1"/>
  <c r="DR351" i="3"/>
  <c r="DT351" i="3" s="1"/>
  <c r="DR337" i="3"/>
  <c r="DT337" i="3" s="1"/>
  <c r="DR332" i="3"/>
  <c r="DT332" i="3" s="1"/>
  <c r="EB332" i="3" s="1"/>
  <c r="DR327" i="3"/>
  <c r="DT327" i="3" s="1"/>
  <c r="DR322" i="3"/>
  <c r="DT322" i="3" s="1"/>
  <c r="DR316" i="3"/>
  <c r="DT316" i="3" s="1"/>
  <c r="DR309" i="3"/>
  <c r="DT309" i="3" s="1"/>
  <c r="DR298" i="3"/>
  <c r="DT298" i="3" s="1"/>
  <c r="DR291" i="3"/>
  <c r="DT291" i="3" s="1"/>
  <c r="DR286" i="3"/>
  <c r="DT286" i="3" s="1"/>
  <c r="DR278" i="3"/>
  <c r="DT278" i="3" s="1"/>
  <c r="EB278" i="3" s="1"/>
  <c r="DR273" i="3"/>
  <c r="DT273" i="3" s="1"/>
  <c r="DR268" i="3"/>
  <c r="DT268" i="3" s="1"/>
  <c r="DR263" i="3"/>
  <c r="DT263" i="3" s="1"/>
  <c r="DR258" i="3"/>
  <c r="DT258" i="3" s="1"/>
  <c r="DR253" i="3"/>
  <c r="DT253" i="3" s="1"/>
  <c r="DR248" i="3"/>
  <c r="DT248" i="3" s="1"/>
  <c r="DR243" i="3"/>
  <c r="DT243" i="3" s="1"/>
  <c r="DR238" i="3"/>
  <c r="DT238" i="3" s="1"/>
  <c r="DR233" i="3"/>
  <c r="DT233" i="3" s="1"/>
  <c r="DR228" i="3"/>
  <c r="DT228" i="3" s="1"/>
  <c r="DR221" i="3"/>
  <c r="DT221" i="3" s="1"/>
  <c r="DR215" i="3"/>
  <c r="DT215" i="3" s="1"/>
  <c r="DR210" i="3"/>
  <c r="DT210" i="3" s="1"/>
  <c r="DR205" i="3"/>
  <c r="DT205" i="3" s="1"/>
  <c r="DR198" i="3"/>
  <c r="DT198" i="3" s="1"/>
  <c r="DR180" i="3"/>
  <c r="DT180" i="3" s="1"/>
  <c r="DR172" i="3"/>
  <c r="DT172" i="3" s="1"/>
  <c r="DR167" i="3"/>
  <c r="DT167" i="3" s="1"/>
  <c r="DR161" i="3"/>
  <c r="DT161" i="3" s="1"/>
  <c r="DR124" i="3"/>
  <c r="DT124" i="3" s="1"/>
  <c r="DR118" i="3"/>
  <c r="DT118" i="3" s="1"/>
  <c r="DR113" i="3"/>
  <c r="DT113" i="3" s="1"/>
  <c r="DR107" i="3"/>
  <c r="DT107" i="3" s="1"/>
  <c r="DR102" i="3"/>
  <c r="DT102" i="3" s="1"/>
  <c r="DR97" i="3"/>
  <c r="DT97" i="3" s="1"/>
  <c r="DR92" i="3"/>
  <c r="DT92" i="3" s="1"/>
  <c r="DR87" i="3"/>
  <c r="DT87" i="3" s="1"/>
  <c r="DR67" i="3"/>
  <c r="DR58" i="3"/>
  <c r="DT58" i="3" s="1"/>
  <c r="DR52" i="3"/>
  <c r="DT52" i="3" s="1"/>
  <c r="DR43" i="3"/>
  <c r="DT43" i="3" s="1"/>
  <c r="DR37" i="3"/>
  <c r="DT37" i="3" s="1"/>
  <c r="DR31" i="3"/>
  <c r="DT31" i="3" s="1"/>
  <c r="DR27" i="3"/>
  <c r="DT27" i="3" s="1"/>
  <c r="DR22" i="3"/>
  <c r="DT22" i="3" s="1"/>
  <c r="DR10" i="3"/>
  <c r="DD372" i="3"/>
  <c r="DF372" i="3" s="1"/>
  <c r="DD358" i="3"/>
  <c r="DF358" i="3" s="1"/>
  <c r="DD351" i="3"/>
  <c r="DF351" i="3" s="1"/>
  <c r="DD337" i="3"/>
  <c r="DF337" i="3" s="1"/>
  <c r="DD332" i="3"/>
  <c r="DF332" i="3" s="1"/>
  <c r="DN332" i="3" s="1"/>
  <c r="DD327" i="3"/>
  <c r="DF327" i="3" s="1"/>
  <c r="DD322" i="3"/>
  <c r="DF322" i="3" s="1"/>
  <c r="DD316" i="3"/>
  <c r="DF316" i="3" s="1"/>
  <c r="DD309" i="3"/>
  <c r="DF309" i="3" s="1"/>
  <c r="DD298" i="3"/>
  <c r="DF298" i="3" s="1"/>
  <c r="DD291" i="3"/>
  <c r="DF291" i="3" s="1"/>
  <c r="DD286" i="3"/>
  <c r="DF286" i="3" s="1"/>
  <c r="DD278" i="3"/>
  <c r="DF278" i="3" s="1"/>
  <c r="DN278" i="3" s="1"/>
  <c r="DD273" i="3"/>
  <c r="DF273" i="3" s="1"/>
  <c r="DD268" i="3"/>
  <c r="DF268" i="3" s="1"/>
  <c r="DD263" i="3"/>
  <c r="DF263" i="3" s="1"/>
  <c r="DD258" i="3"/>
  <c r="DF258" i="3" s="1"/>
  <c r="DD253" i="3"/>
  <c r="DF253" i="3" s="1"/>
  <c r="DD248" i="3"/>
  <c r="DF248" i="3" s="1"/>
  <c r="DD243" i="3"/>
  <c r="DF243" i="3" s="1"/>
  <c r="DD238" i="3"/>
  <c r="DF238" i="3" s="1"/>
  <c r="DD233" i="3"/>
  <c r="DF233" i="3" s="1"/>
  <c r="DD228" i="3"/>
  <c r="DD221" i="3"/>
  <c r="DF221" i="3" s="1"/>
  <c r="DD215" i="3"/>
  <c r="DF215" i="3" s="1"/>
  <c r="DD210" i="3"/>
  <c r="DF210" i="3" s="1"/>
  <c r="DD205" i="3"/>
  <c r="DF205" i="3" s="1"/>
  <c r="DD198" i="3"/>
  <c r="DF198" i="3" s="1"/>
  <c r="DD172" i="3"/>
  <c r="DF172" i="3" s="1"/>
  <c r="DD167" i="3"/>
  <c r="DF167" i="3" s="1"/>
  <c r="DD161" i="3"/>
  <c r="DF161" i="3" s="1"/>
  <c r="DD124" i="3"/>
  <c r="DF124" i="3" s="1"/>
  <c r="DD118" i="3"/>
  <c r="DF118" i="3" s="1"/>
  <c r="DD113" i="3"/>
  <c r="DF113" i="3" s="1"/>
  <c r="DD107" i="3"/>
  <c r="DF107" i="3" s="1"/>
  <c r="DD102" i="3"/>
  <c r="DF102" i="3" s="1"/>
  <c r="DD97" i="3"/>
  <c r="DF97" i="3" s="1"/>
  <c r="DD92" i="3"/>
  <c r="DF92" i="3" s="1"/>
  <c r="DD87" i="3"/>
  <c r="DF87" i="3" s="1"/>
  <c r="DD67" i="3"/>
  <c r="DD58" i="3"/>
  <c r="DF58" i="3" s="1"/>
  <c r="DD52" i="3"/>
  <c r="DF52" i="3" s="1"/>
  <c r="DD43" i="3"/>
  <c r="DF43" i="3" s="1"/>
  <c r="DD37" i="3"/>
  <c r="DF37" i="3" s="1"/>
  <c r="DD31" i="3"/>
  <c r="DF31" i="3" s="1"/>
  <c r="DD27" i="3"/>
  <c r="DF27" i="3" s="1"/>
  <c r="DD22" i="3"/>
  <c r="DF22" i="3" s="1"/>
  <c r="DD10" i="3"/>
  <c r="CP372" i="3"/>
  <c r="CR372" i="3" s="1"/>
  <c r="CP358" i="3"/>
  <c r="CR358" i="3" s="1"/>
  <c r="CP351" i="3"/>
  <c r="CR351" i="3" s="1"/>
  <c r="CP337" i="3"/>
  <c r="CR337" i="3" s="1"/>
  <c r="CP332" i="3"/>
  <c r="CR332" i="3" s="1"/>
  <c r="CZ332" i="3" s="1"/>
  <c r="CP327" i="3"/>
  <c r="CR327" i="3" s="1"/>
  <c r="CP322" i="3"/>
  <c r="CR322" i="3" s="1"/>
  <c r="CP316" i="3"/>
  <c r="CR316" i="3" s="1"/>
  <c r="CP309" i="3"/>
  <c r="CR309" i="3" s="1"/>
  <c r="CP298" i="3"/>
  <c r="CR298" i="3" s="1"/>
  <c r="CP291" i="3"/>
  <c r="CR291" i="3" s="1"/>
  <c r="CP286" i="3"/>
  <c r="CR286" i="3" s="1"/>
  <c r="CP278" i="3"/>
  <c r="CR278" i="3" s="1"/>
  <c r="CZ278" i="3" s="1"/>
  <c r="CP273" i="3"/>
  <c r="CR273" i="3" s="1"/>
  <c r="CP268" i="3"/>
  <c r="CR268" i="3" s="1"/>
  <c r="CP263" i="3"/>
  <c r="CR263" i="3" s="1"/>
  <c r="CP258" i="3"/>
  <c r="CR258" i="3" s="1"/>
  <c r="CP253" i="3"/>
  <c r="CR253" i="3" s="1"/>
  <c r="CP248" i="3"/>
  <c r="CR248" i="3" s="1"/>
  <c r="CP243" i="3"/>
  <c r="CR243" i="3" s="1"/>
  <c r="CP238" i="3"/>
  <c r="CR238" i="3" s="1"/>
  <c r="CP233" i="3"/>
  <c r="CR233" i="3" s="1"/>
  <c r="CP228" i="3"/>
  <c r="CR228" i="3" s="1"/>
  <c r="CP221" i="3"/>
  <c r="CR221" i="3" s="1"/>
  <c r="CP215" i="3"/>
  <c r="CR215" i="3" s="1"/>
  <c r="CP210" i="3"/>
  <c r="CR210" i="3" s="1"/>
  <c r="CP205" i="3"/>
  <c r="CR205" i="3" s="1"/>
  <c r="CP198" i="3"/>
  <c r="CR198" i="3" s="1"/>
  <c r="CP180" i="3"/>
  <c r="CR180" i="3" s="1"/>
  <c r="CP172" i="3"/>
  <c r="CR172" i="3" s="1"/>
  <c r="CP167" i="3"/>
  <c r="CR167" i="3" s="1"/>
  <c r="CP161" i="3"/>
  <c r="CR161" i="3" s="1"/>
  <c r="CP124" i="3"/>
  <c r="CR124" i="3" s="1"/>
  <c r="CP118" i="3"/>
  <c r="CR118" i="3" s="1"/>
  <c r="CP113" i="3"/>
  <c r="CR113" i="3" s="1"/>
  <c r="CP107" i="3"/>
  <c r="CR107" i="3" s="1"/>
  <c r="CP102" i="3"/>
  <c r="CR102" i="3" s="1"/>
  <c r="CP97" i="3"/>
  <c r="CR97" i="3" s="1"/>
  <c r="CP92" i="3"/>
  <c r="CR92" i="3" s="1"/>
  <c r="CP87" i="3"/>
  <c r="CR87" i="3" s="1"/>
  <c r="CP67" i="3"/>
  <c r="CP58" i="3"/>
  <c r="CR58" i="3" s="1"/>
  <c r="CP52" i="3"/>
  <c r="CR52" i="3" s="1"/>
  <c r="CP43" i="3"/>
  <c r="CR43" i="3" s="1"/>
  <c r="CP37" i="3"/>
  <c r="CR37" i="3" s="1"/>
  <c r="CP31" i="3"/>
  <c r="CR31" i="3" s="1"/>
  <c r="CP27" i="3"/>
  <c r="CR27" i="3" s="1"/>
  <c r="CP22" i="3"/>
  <c r="CR22" i="3" s="1"/>
  <c r="CP10" i="3"/>
  <c r="CA372" i="3"/>
  <c r="CC372" i="3" s="1"/>
  <c r="CA358" i="3"/>
  <c r="CC358" i="3" s="1"/>
  <c r="CA351" i="3"/>
  <c r="CC351" i="3" s="1"/>
  <c r="CA337" i="3"/>
  <c r="CC337" i="3" s="1"/>
  <c r="CA332" i="3"/>
  <c r="CC332" i="3" s="1"/>
  <c r="CK332" i="3" s="1"/>
  <c r="CA327" i="3"/>
  <c r="CC327" i="3" s="1"/>
  <c r="CA322" i="3"/>
  <c r="CC322" i="3" s="1"/>
  <c r="CA316" i="3"/>
  <c r="CC316" i="3" s="1"/>
  <c r="CA309" i="3"/>
  <c r="CC309" i="3" s="1"/>
  <c r="CA298" i="3"/>
  <c r="CC298" i="3" s="1"/>
  <c r="CA291" i="3"/>
  <c r="CC291" i="3" s="1"/>
  <c r="CA286" i="3"/>
  <c r="CC286" i="3" s="1"/>
  <c r="CA278" i="3"/>
  <c r="CC278" i="3" s="1"/>
  <c r="CK278" i="3" s="1"/>
  <c r="CA273" i="3"/>
  <c r="CC273" i="3" s="1"/>
  <c r="CA268" i="3"/>
  <c r="CC268" i="3" s="1"/>
  <c r="CA263" i="3"/>
  <c r="CC263" i="3" s="1"/>
  <c r="CA258" i="3"/>
  <c r="CC258" i="3" s="1"/>
  <c r="CA253" i="3"/>
  <c r="CC253" i="3" s="1"/>
  <c r="CA248" i="3"/>
  <c r="CC248" i="3" s="1"/>
  <c r="CA243" i="3"/>
  <c r="CC243" i="3" s="1"/>
  <c r="CA238" i="3"/>
  <c r="CC238" i="3" s="1"/>
  <c r="CA233" i="3"/>
  <c r="CC233" i="3" s="1"/>
  <c r="CA228" i="3"/>
  <c r="CC228" i="3" s="1"/>
  <c r="CA221" i="3"/>
  <c r="CC221" i="3" s="1"/>
  <c r="CA215" i="3"/>
  <c r="CC215" i="3" s="1"/>
  <c r="CA210" i="3"/>
  <c r="CC210" i="3" s="1"/>
  <c r="CA205" i="3"/>
  <c r="CC205" i="3" s="1"/>
  <c r="CA198" i="3"/>
  <c r="CC198" i="3" s="1"/>
  <c r="CA180" i="3"/>
  <c r="CC180" i="3" s="1"/>
  <c r="CA172" i="3"/>
  <c r="CC172" i="3" s="1"/>
  <c r="CA167" i="3"/>
  <c r="CC167" i="3" s="1"/>
  <c r="CA161" i="3"/>
  <c r="CC161" i="3" s="1"/>
  <c r="CA124" i="3"/>
  <c r="CC124" i="3" s="1"/>
  <c r="CA118" i="3"/>
  <c r="CC118" i="3" s="1"/>
  <c r="CA113" i="3"/>
  <c r="CC113" i="3" s="1"/>
  <c r="CA107" i="3"/>
  <c r="CC107" i="3" s="1"/>
  <c r="CA102" i="3"/>
  <c r="CC102" i="3" s="1"/>
  <c r="CA97" i="3"/>
  <c r="CC97" i="3" s="1"/>
  <c r="CA92" i="3"/>
  <c r="CC92" i="3" s="1"/>
  <c r="CA87" i="3"/>
  <c r="CC87" i="3" s="1"/>
  <c r="CA67" i="3"/>
  <c r="CA58" i="3"/>
  <c r="CC58" i="3" s="1"/>
  <c r="CA52" i="3"/>
  <c r="CC52" i="3" s="1"/>
  <c r="CA43" i="3"/>
  <c r="CC43" i="3" s="1"/>
  <c r="CA37" i="3"/>
  <c r="CC37" i="3" s="1"/>
  <c r="CA31" i="3"/>
  <c r="CC31" i="3" s="1"/>
  <c r="CA27" i="3"/>
  <c r="CC27" i="3" s="1"/>
  <c r="CA22" i="3"/>
  <c r="CC22" i="3" s="1"/>
  <c r="CA10" i="3"/>
  <c r="BM372" i="3"/>
  <c r="BO372" i="3" s="1"/>
  <c r="BM358" i="3"/>
  <c r="BO358" i="3" s="1"/>
  <c r="BM351" i="3"/>
  <c r="BO351" i="3" s="1"/>
  <c r="BM337" i="3"/>
  <c r="BO337" i="3" s="1"/>
  <c r="BM332" i="3"/>
  <c r="BO332" i="3" s="1"/>
  <c r="BW332" i="3" s="1"/>
  <c r="BM327" i="3"/>
  <c r="BO327" i="3" s="1"/>
  <c r="BM322" i="3"/>
  <c r="BO322" i="3" s="1"/>
  <c r="BM316" i="3"/>
  <c r="BO316" i="3" s="1"/>
  <c r="BM309" i="3"/>
  <c r="BO309" i="3" s="1"/>
  <c r="BM298" i="3"/>
  <c r="BO298" i="3" s="1"/>
  <c r="BM291" i="3"/>
  <c r="BO291" i="3" s="1"/>
  <c r="BM286" i="3"/>
  <c r="BO286" i="3" s="1"/>
  <c r="BM278" i="3"/>
  <c r="BO278" i="3" s="1"/>
  <c r="BW278" i="3" s="1"/>
  <c r="BM273" i="3"/>
  <c r="BO273" i="3" s="1"/>
  <c r="BM268" i="3"/>
  <c r="BO268" i="3" s="1"/>
  <c r="BM263" i="3"/>
  <c r="BO263" i="3" s="1"/>
  <c r="BM258" i="3"/>
  <c r="BO258" i="3" s="1"/>
  <c r="BM253" i="3"/>
  <c r="BO253" i="3" s="1"/>
  <c r="BM248" i="3"/>
  <c r="BO248" i="3" s="1"/>
  <c r="BM243" i="3"/>
  <c r="BO243" i="3" s="1"/>
  <c r="BM238" i="3"/>
  <c r="BO238" i="3" s="1"/>
  <c r="BM233" i="3"/>
  <c r="BO233" i="3" s="1"/>
  <c r="BM228" i="3"/>
  <c r="BO228" i="3" s="1"/>
  <c r="BM221" i="3"/>
  <c r="BO221" i="3" s="1"/>
  <c r="BM215" i="3"/>
  <c r="BO215" i="3" s="1"/>
  <c r="BM210" i="3"/>
  <c r="BO210" i="3" s="1"/>
  <c r="BM205" i="3"/>
  <c r="BO205" i="3" s="1"/>
  <c r="BM198" i="3"/>
  <c r="BO198" i="3" s="1"/>
  <c r="BM180" i="3"/>
  <c r="BO180" i="3" s="1"/>
  <c r="BM172" i="3"/>
  <c r="BO172" i="3" s="1"/>
  <c r="BM167" i="3"/>
  <c r="BO167" i="3" s="1"/>
  <c r="BM161" i="3"/>
  <c r="BO161" i="3" s="1"/>
  <c r="BM124" i="3"/>
  <c r="BO124" i="3" s="1"/>
  <c r="BM118" i="3"/>
  <c r="BO118" i="3" s="1"/>
  <c r="BM113" i="3"/>
  <c r="BO113" i="3" s="1"/>
  <c r="BM107" i="3"/>
  <c r="BO107" i="3" s="1"/>
  <c r="BM102" i="3"/>
  <c r="BO102" i="3" s="1"/>
  <c r="BM97" i="3"/>
  <c r="BO97" i="3" s="1"/>
  <c r="BM92" i="3"/>
  <c r="BO92" i="3" s="1"/>
  <c r="BM87" i="3"/>
  <c r="BO87" i="3" s="1"/>
  <c r="BM67" i="3"/>
  <c r="BM58" i="3"/>
  <c r="BO58" i="3" s="1"/>
  <c r="BM52" i="3"/>
  <c r="BO52" i="3" s="1"/>
  <c r="BM43" i="3"/>
  <c r="BO43" i="3" s="1"/>
  <c r="BM37" i="3"/>
  <c r="BO37" i="3" s="1"/>
  <c r="BM31" i="3"/>
  <c r="BO31" i="3" s="1"/>
  <c r="BM27" i="3"/>
  <c r="BO27" i="3" s="1"/>
  <c r="BM22" i="3"/>
  <c r="BO22" i="3" s="1"/>
  <c r="BM10" i="3"/>
  <c r="AY372" i="3"/>
  <c r="BA372" i="3" s="1"/>
  <c r="AY358" i="3"/>
  <c r="BA358" i="3" s="1"/>
  <c r="AY351" i="3"/>
  <c r="BA351" i="3" s="1"/>
  <c r="AY337" i="3"/>
  <c r="BA337" i="3" s="1"/>
  <c r="AY332" i="3"/>
  <c r="BA332" i="3" s="1"/>
  <c r="BI332" i="3" s="1"/>
  <c r="AY327" i="3"/>
  <c r="BA327" i="3" s="1"/>
  <c r="AY322" i="3"/>
  <c r="BA322" i="3" s="1"/>
  <c r="AY316" i="3"/>
  <c r="BA316" i="3" s="1"/>
  <c r="AY309" i="3"/>
  <c r="BA309" i="3" s="1"/>
  <c r="AY298" i="3"/>
  <c r="BA298" i="3" s="1"/>
  <c r="AY291" i="3"/>
  <c r="BA291" i="3" s="1"/>
  <c r="AY286" i="3"/>
  <c r="BA286" i="3" s="1"/>
  <c r="AY278" i="3"/>
  <c r="BA278" i="3" s="1"/>
  <c r="BI278" i="3" s="1"/>
  <c r="AY273" i="3"/>
  <c r="BA273" i="3" s="1"/>
  <c r="AY268" i="3"/>
  <c r="BA268" i="3" s="1"/>
  <c r="AY263" i="3"/>
  <c r="BA263" i="3" s="1"/>
  <c r="AY258" i="3"/>
  <c r="BA258" i="3" s="1"/>
  <c r="AY253" i="3"/>
  <c r="BA253" i="3" s="1"/>
  <c r="AY248" i="3"/>
  <c r="BA248" i="3" s="1"/>
  <c r="AY243" i="3"/>
  <c r="BA243" i="3" s="1"/>
  <c r="AY238" i="3"/>
  <c r="BA238" i="3" s="1"/>
  <c r="AY233" i="3"/>
  <c r="BA233" i="3" s="1"/>
  <c r="AY228" i="3"/>
  <c r="BA228" i="3" s="1"/>
  <c r="AY221" i="3"/>
  <c r="BA221" i="3" s="1"/>
  <c r="AY215" i="3"/>
  <c r="BA215" i="3" s="1"/>
  <c r="AY210" i="3"/>
  <c r="BA210" i="3" s="1"/>
  <c r="AY205" i="3"/>
  <c r="BA205" i="3" s="1"/>
  <c r="AY198" i="3"/>
  <c r="BA198" i="3" s="1"/>
  <c r="AY180" i="3"/>
  <c r="BA180" i="3" s="1"/>
  <c r="AY172" i="3"/>
  <c r="BA172" i="3" s="1"/>
  <c r="AY167" i="3"/>
  <c r="BA167" i="3" s="1"/>
  <c r="AY161" i="3"/>
  <c r="BA161" i="3" s="1"/>
  <c r="AY124" i="3"/>
  <c r="BA124" i="3" s="1"/>
  <c r="AY118" i="3"/>
  <c r="BA118" i="3" s="1"/>
  <c r="AY113" i="3"/>
  <c r="BA113" i="3" s="1"/>
  <c r="AY107" i="3"/>
  <c r="BA107" i="3" s="1"/>
  <c r="AY102" i="3"/>
  <c r="BA102" i="3" s="1"/>
  <c r="AY97" i="3"/>
  <c r="BA97" i="3" s="1"/>
  <c r="AY92" i="3"/>
  <c r="BA92" i="3" s="1"/>
  <c r="AY87" i="3"/>
  <c r="BA87" i="3" s="1"/>
  <c r="AY67" i="3"/>
  <c r="AY58" i="3"/>
  <c r="BA58" i="3" s="1"/>
  <c r="AY52" i="3"/>
  <c r="BA52" i="3" s="1"/>
  <c r="AY43" i="3"/>
  <c r="BA43" i="3" s="1"/>
  <c r="AY37" i="3"/>
  <c r="BA37" i="3" s="1"/>
  <c r="AY31" i="3"/>
  <c r="BA31" i="3" s="1"/>
  <c r="AY27" i="3"/>
  <c r="BA27" i="3" s="1"/>
  <c r="AY22" i="3"/>
  <c r="BA22" i="3" s="1"/>
  <c r="AY10" i="3"/>
  <c r="AK372" i="3"/>
  <c r="AM372" i="3" s="1"/>
  <c r="AK358" i="3"/>
  <c r="AM358" i="3" s="1"/>
  <c r="AK351" i="3"/>
  <c r="AM351" i="3" s="1"/>
  <c r="AK337" i="3"/>
  <c r="AM337" i="3" s="1"/>
  <c r="AK332" i="3"/>
  <c r="AM332" i="3" s="1"/>
  <c r="AU332" i="3" s="1"/>
  <c r="AK327" i="3"/>
  <c r="AM327" i="3" s="1"/>
  <c r="AK322" i="3"/>
  <c r="AM322" i="3" s="1"/>
  <c r="AK316" i="3"/>
  <c r="AM316" i="3" s="1"/>
  <c r="AK309" i="3"/>
  <c r="AM309" i="3" s="1"/>
  <c r="AK298" i="3"/>
  <c r="AM298" i="3" s="1"/>
  <c r="AK291" i="3"/>
  <c r="AM291" i="3" s="1"/>
  <c r="AK286" i="3"/>
  <c r="AM286" i="3" s="1"/>
  <c r="AK278" i="3"/>
  <c r="AM278" i="3" s="1"/>
  <c r="AU278" i="3" s="1"/>
  <c r="AK273" i="3"/>
  <c r="AM273" i="3" s="1"/>
  <c r="AK268" i="3"/>
  <c r="AM268" i="3" s="1"/>
  <c r="AK263" i="3"/>
  <c r="AM263" i="3" s="1"/>
  <c r="AK258" i="3"/>
  <c r="AM258" i="3" s="1"/>
  <c r="AK253" i="3"/>
  <c r="AM253" i="3" s="1"/>
  <c r="AK248" i="3"/>
  <c r="AM248" i="3" s="1"/>
  <c r="AK243" i="3"/>
  <c r="AM243" i="3" s="1"/>
  <c r="AK238" i="3"/>
  <c r="AM238" i="3" s="1"/>
  <c r="AK233" i="3"/>
  <c r="AM233" i="3" s="1"/>
  <c r="AK228" i="3"/>
  <c r="AM228" i="3" s="1"/>
  <c r="AK221" i="3"/>
  <c r="AM221" i="3" s="1"/>
  <c r="AK215" i="3"/>
  <c r="AM215" i="3" s="1"/>
  <c r="AK210" i="3"/>
  <c r="AM210" i="3" s="1"/>
  <c r="AK205" i="3"/>
  <c r="AM205" i="3" s="1"/>
  <c r="AK198" i="3"/>
  <c r="AM198" i="3" s="1"/>
  <c r="AK180" i="3"/>
  <c r="AM180" i="3" s="1"/>
  <c r="AK172" i="3"/>
  <c r="AM172" i="3" s="1"/>
  <c r="AK167" i="3"/>
  <c r="AM167" i="3" s="1"/>
  <c r="AK161" i="3"/>
  <c r="AM161" i="3" s="1"/>
  <c r="AK124" i="3"/>
  <c r="AM124" i="3" s="1"/>
  <c r="AK118" i="3"/>
  <c r="AM118" i="3" s="1"/>
  <c r="AK113" i="3"/>
  <c r="AM113" i="3" s="1"/>
  <c r="AK107" i="3"/>
  <c r="AM107" i="3" s="1"/>
  <c r="AK102" i="3"/>
  <c r="AM102" i="3" s="1"/>
  <c r="AK97" i="3"/>
  <c r="AM97" i="3" s="1"/>
  <c r="AK92" i="3"/>
  <c r="AM92" i="3" s="1"/>
  <c r="AK87" i="3"/>
  <c r="AM87" i="3" s="1"/>
  <c r="AK67" i="3"/>
  <c r="AK58" i="3"/>
  <c r="AM58" i="3" s="1"/>
  <c r="AK52" i="3"/>
  <c r="AM52" i="3" s="1"/>
  <c r="AK43" i="3"/>
  <c r="AM43" i="3" s="1"/>
  <c r="AK37" i="3"/>
  <c r="AM37" i="3" s="1"/>
  <c r="AK31" i="3"/>
  <c r="AM31" i="3" s="1"/>
  <c r="AK27" i="3"/>
  <c r="AM27" i="3" s="1"/>
  <c r="AK22" i="3"/>
  <c r="AM22" i="3" s="1"/>
  <c r="AK10" i="3"/>
  <c r="W372" i="3"/>
  <c r="Y372" i="3" s="1"/>
  <c r="W358" i="3"/>
  <c r="Y358" i="3" s="1"/>
  <c r="W351" i="3"/>
  <c r="Y351" i="3" s="1"/>
  <c r="W337" i="3"/>
  <c r="Y337" i="3" s="1"/>
  <c r="W332" i="3"/>
  <c r="Y332" i="3" s="1"/>
  <c r="AG332" i="3" s="1"/>
  <c r="W327" i="3"/>
  <c r="Y327" i="3" s="1"/>
  <c r="W322" i="3"/>
  <c r="Y322" i="3" s="1"/>
  <c r="W316" i="3"/>
  <c r="Y316" i="3" s="1"/>
  <c r="W309" i="3"/>
  <c r="Y309" i="3" s="1"/>
  <c r="W298" i="3"/>
  <c r="Y298" i="3" s="1"/>
  <c r="W291" i="3"/>
  <c r="Y291" i="3" s="1"/>
  <c r="W286" i="3"/>
  <c r="Y286" i="3" s="1"/>
  <c r="W278" i="3"/>
  <c r="Y278" i="3" s="1"/>
  <c r="AG278" i="3" s="1"/>
  <c r="W273" i="3"/>
  <c r="Y273" i="3" s="1"/>
  <c r="W268" i="3"/>
  <c r="Y268" i="3" s="1"/>
  <c r="W263" i="3"/>
  <c r="Y263" i="3" s="1"/>
  <c r="W258" i="3"/>
  <c r="Y258" i="3" s="1"/>
  <c r="W253" i="3"/>
  <c r="Y253" i="3" s="1"/>
  <c r="W248" i="3"/>
  <c r="Y248" i="3" s="1"/>
  <c r="W243" i="3"/>
  <c r="Y243" i="3" s="1"/>
  <c r="W238" i="3"/>
  <c r="Y238" i="3" s="1"/>
  <c r="W233" i="3"/>
  <c r="Y233" i="3" s="1"/>
  <c r="W228" i="3"/>
  <c r="Y228" i="3" s="1"/>
  <c r="W221" i="3"/>
  <c r="Y221" i="3" s="1"/>
  <c r="W215" i="3"/>
  <c r="Y215" i="3" s="1"/>
  <c r="W210" i="3"/>
  <c r="Y210" i="3" s="1"/>
  <c r="W205" i="3"/>
  <c r="Y205" i="3" s="1"/>
  <c r="W198" i="3"/>
  <c r="Y198" i="3" s="1"/>
  <c r="W180" i="3"/>
  <c r="Y180" i="3" s="1"/>
  <c r="W172" i="3"/>
  <c r="Y172" i="3" s="1"/>
  <c r="W167" i="3"/>
  <c r="Y167" i="3" s="1"/>
  <c r="W161" i="3"/>
  <c r="Y161" i="3" s="1"/>
  <c r="W124" i="3"/>
  <c r="Y124" i="3" s="1"/>
  <c r="W118" i="3"/>
  <c r="Y118" i="3" s="1"/>
  <c r="W113" i="3"/>
  <c r="Y113" i="3" s="1"/>
  <c r="W107" i="3"/>
  <c r="Y107" i="3" s="1"/>
  <c r="W102" i="3"/>
  <c r="Y102" i="3" s="1"/>
  <c r="W97" i="3"/>
  <c r="Y97" i="3" s="1"/>
  <c r="W92" i="3"/>
  <c r="Y92" i="3" s="1"/>
  <c r="W87" i="3"/>
  <c r="Y87" i="3" s="1"/>
  <c r="W67" i="3"/>
  <c r="W58" i="3"/>
  <c r="Y58" i="3" s="1"/>
  <c r="W52" i="3"/>
  <c r="Y52" i="3" s="1"/>
  <c r="W43" i="3"/>
  <c r="Y43" i="3" s="1"/>
  <c r="W37" i="3"/>
  <c r="Y37" i="3" s="1"/>
  <c r="W31" i="3"/>
  <c r="Y31" i="3" s="1"/>
  <c r="W27" i="3"/>
  <c r="Y27" i="3" s="1"/>
  <c r="W22" i="3"/>
  <c r="Y22" i="3" s="1"/>
  <c r="W10" i="3"/>
  <c r="I372" i="3"/>
  <c r="K372" i="3" s="1"/>
  <c r="I358" i="3"/>
  <c r="I351" i="3"/>
  <c r="K351" i="3" s="1"/>
  <c r="I337" i="3"/>
  <c r="I332" i="3"/>
  <c r="K332" i="3" s="1"/>
  <c r="S332" i="3" s="1"/>
  <c r="I327" i="3"/>
  <c r="I322" i="3"/>
  <c r="K322" i="3" s="1"/>
  <c r="I316" i="3"/>
  <c r="I309" i="3"/>
  <c r="K309" i="3" s="1"/>
  <c r="I298" i="3"/>
  <c r="I291" i="3"/>
  <c r="K291" i="3" s="1"/>
  <c r="I286" i="3"/>
  <c r="K286" i="3" s="1"/>
  <c r="I278" i="3"/>
  <c r="K278" i="3" s="1"/>
  <c r="S278" i="3" s="1"/>
  <c r="I273" i="3"/>
  <c r="K273" i="3" s="1"/>
  <c r="I268" i="3"/>
  <c r="K268" i="3" s="1"/>
  <c r="I263" i="3"/>
  <c r="I258" i="3"/>
  <c r="K258" i="3" s="1"/>
  <c r="I253" i="3"/>
  <c r="I248" i="3"/>
  <c r="K248" i="3" s="1"/>
  <c r="I243" i="3"/>
  <c r="I238" i="3"/>
  <c r="K238" i="3" s="1"/>
  <c r="I233" i="3"/>
  <c r="K233" i="3" s="1"/>
  <c r="I228" i="3"/>
  <c r="K228" i="3" s="1"/>
  <c r="I221" i="3"/>
  <c r="I215" i="3"/>
  <c r="K215" i="3" s="1"/>
  <c r="I210" i="3"/>
  <c r="K210" i="3" s="1"/>
  <c r="I205" i="3"/>
  <c r="K205" i="3" s="1"/>
  <c r="I198" i="3"/>
  <c r="I180" i="3"/>
  <c r="K180" i="3" s="1"/>
  <c r="I172" i="3"/>
  <c r="I167" i="3"/>
  <c r="K167" i="3" s="1"/>
  <c r="I161" i="3"/>
  <c r="I124" i="3"/>
  <c r="K124" i="3" s="1"/>
  <c r="I118" i="3"/>
  <c r="I113" i="3"/>
  <c r="K113" i="3" s="1"/>
  <c r="I107" i="3"/>
  <c r="I102" i="3"/>
  <c r="K102" i="3" s="1"/>
  <c r="I97" i="3"/>
  <c r="I92" i="3"/>
  <c r="K92" i="3" s="1"/>
  <c r="I87" i="3"/>
  <c r="I67" i="3"/>
  <c r="K67" i="3" s="1"/>
  <c r="I58" i="3"/>
  <c r="I52" i="3"/>
  <c r="K52" i="3" s="1"/>
  <c r="I43" i="3"/>
  <c r="I37" i="3"/>
  <c r="K37" i="3" s="1"/>
  <c r="I31" i="3"/>
  <c r="I27" i="3"/>
  <c r="K27" i="3" s="1"/>
  <c r="I22" i="3"/>
  <c r="I10" i="3"/>
  <c r="K10" i="3" s="1"/>
  <c r="K66" i="6" l="1"/>
  <c r="K76" i="6"/>
  <c r="IM297" i="3"/>
  <c r="IM112" i="3"/>
  <c r="IM123" i="3"/>
  <c r="IM166" i="3"/>
  <c r="IM179" i="3"/>
  <c r="IM204" i="3"/>
  <c r="IM220" i="3"/>
  <c r="IM26" i="3"/>
  <c r="IM36" i="3"/>
  <c r="IM42" i="3"/>
  <c r="IM51" i="3"/>
  <c r="IM57" i="3"/>
  <c r="IM285" i="3"/>
  <c r="IM336" i="3"/>
  <c r="IM357" i="3"/>
  <c r="IM227" i="3"/>
  <c r="IM371" i="3"/>
  <c r="IM66" i="3"/>
  <c r="II26" i="3"/>
  <c r="II42" i="3"/>
  <c r="II57" i="3"/>
  <c r="IN22" i="3"/>
  <c r="IP22" i="3" s="1"/>
  <c r="IN31" i="3"/>
  <c r="IP31" i="3" s="1"/>
  <c r="IN43" i="3"/>
  <c r="IN58" i="3"/>
  <c r="IP58" i="3" s="1"/>
  <c r="IN87" i="3"/>
  <c r="IP87" i="3" s="1"/>
  <c r="IN97" i="3"/>
  <c r="IP97" i="3" s="1"/>
  <c r="IN107" i="3"/>
  <c r="IN118" i="3"/>
  <c r="IP118" i="3" s="1"/>
  <c r="IN161" i="3"/>
  <c r="IP161" i="3" s="1"/>
  <c r="IN172" i="3"/>
  <c r="IP172" i="3" s="1"/>
  <c r="IN198" i="3"/>
  <c r="IP198" i="3" s="1"/>
  <c r="IN221" i="3"/>
  <c r="IP221" i="3" s="1"/>
  <c r="IN243" i="3"/>
  <c r="IP243" i="3" s="1"/>
  <c r="IN253" i="3"/>
  <c r="IP253" i="3" s="1"/>
  <c r="IN263" i="3"/>
  <c r="IP263" i="3" s="1"/>
  <c r="IN316" i="3"/>
  <c r="IP316" i="3" s="1"/>
  <c r="IN327" i="3"/>
  <c r="IP327" i="3" s="1"/>
  <c r="IN337" i="3"/>
  <c r="IP337" i="3" s="1"/>
  <c r="IN358" i="3"/>
  <c r="IP358" i="3" s="1"/>
  <c r="II112" i="3"/>
  <c r="II166" i="3"/>
  <c r="II204" i="3"/>
  <c r="EH297" i="3"/>
  <c r="Y297" i="3"/>
  <c r="BA297" i="3"/>
  <c r="CC297" i="3"/>
  <c r="DF297" i="3"/>
  <c r="FJ297" i="3"/>
  <c r="HN297" i="3"/>
  <c r="HZ297" i="3"/>
  <c r="HO297" i="3"/>
  <c r="I297" i="3"/>
  <c r="AM297" i="3"/>
  <c r="BO297" i="3"/>
  <c r="EV297" i="3"/>
  <c r="FX297" i="3"/>
  <c r="GL297" i="3"/>
  <c r="GZ297" i="3"/>
  <c r="IN10" i="3"/>
  <c r="IN37" i="3"/>
  <c r="IN52" i="3"/>
  <c r="IP52" i="3" s="1"/>
  <c r="IN67" i="3"/>
  <c r="IP67" i="3" s="1"/>
  <c r="IN92" i="3"/>
  <c r="IP92" i="3" s="1"/>
  <c r="IN102" i="3"/>
  <c r="IP102" i="3" s="1"/>
  <c r="IN124" i="3"/>
  <c r="IP124" i="3" s="1"/>
  <c r="IN210" i="3"/>
  <c r="IP210" i="3" s="1"/>
  <c r="IN233" i="3"/>
  <c r="IP233" i="3" s="1"/>
  <c r="IN273" i="3"/>
  <c r="IP273" i="3" s="1"/>
  <c r="IN291" i="3"/>
  <c r="IP291" i="3" s="1"/>
  <c r="IN298" i="3"/>
  <c r="IN351" i="3"/>
  <c r="IP351" i="3" s="1"/>
  <c r="IN372" i="3"/>
  <c r="IP372" i="3" s="1"/>
  <c r="CR297" i="3"/>
  <c r="DT297" i="3"/>
  <c r="GM297" i="3"/>
  <c r="HA297" i="3"/>
  <c r="IN27" i="3"/>
  <c r="IP27" i="3" s="1"/>
  <c r="IN113" i="3"/>
  <c r="IP113" i="3" s="1"/>
  <c r="IN167" i="3"/>
  <c r="IP167" i="3" s="1"/>
  <c r="IN205" i="3"/>
  <c r="IP205" i="3" s="1"/>
  <c r="IN215" i="3"/>
  <c r="IP215" i="3" s="1"/>
  <c r="IN228" i="3"/>
  <c r="IP228" i="3" s="1"/>
  <c r="IN238" i="3"/>
  <c r="IP238" i="3" s="1"/>
  <c r="IN248" i="3"/>
  <c r="IP248" i="3" s="1"/>
  <c r="IN258" i="3"/>
  <c r="IP258" i="3" s="1"/>
  <c r="IN268" i="3"/>
  <c r="IP268" i="3" s="1"/>
  <c r="IN278" i="3"/>
  <c r="D66" i="6" s="1"/>
  <c r="IN286" i="3"/>
  <c r="IP286" i="3" s="1"/>
  <c r="IN309" i="3"/>
  <c r="IP309" i="3" s="1"/>
  <c r="IN322" i="3"/>
  <c r="IP322" i="3" s="1"/>
  <c r="IN332" i="3"/>
  <c r="D76" i="6" s="1"/>
  <c r="GM9" i="3"/>
  <c r="HN9" i="3"/>
  <c r="HL297" i="3"/>
  <c r="GX297" i="3"/>
  <c r="GJ297" i="3"/>
  <c r="FV297" i="3"/>
  <c r="FH297" i="3"/>
  <c r="ET297" i="3"/>
  <c r="EF297" i="3"/>
  <c r="DR297" i="3"/>
  <c r="DD297" i="3"/>
  <c r="CP297" i="3"/>
  <c r="CA297" i="3"/>
  <c r="BM297" i="3"/>
  <c r="AY297" i="3"/>
  <c r="AK297" i="3"/>
  <c r="W297" i="3"/>
  <c r="HO9" i="3"/>
  <c r="IG377" i="3"/>
  <c r="L21" i="7" s="1"/>
  <c r="HM297" i="3"/>
  <c r="GY297" i="3"/>
  <c r="GK297" i="3"/>
  <c r="FX9" i="3"/>
  <c r="GZ9" i="3"/>
  <c r="HZ9" i="3"/>
  <c r="FY9" i="3"/>
  <c r="HA9" i="3"/>
  <c r="IH36" i="3"/>
  <c r="IH336" i="3"/>
  <c r="IH371" i="3"/>
  <c r="GL9" i="3"/>
  <c r="IP43" i="3"/>
  <c r="HO67" i="3"/>
  <c r="HO66" i="3" s="1"/>
  <c r="HM66" i="3"/>
  <c r="BO10" i="3"/>
  <c r="BO9" i="3" s="1"/>
  <c r="BM9" i="3"/>
  <c r="BO67" i="3"/>
  <c r="BO66" i="3" s="1"/>
  <c r="BM66" i="3"/>
  <c r="CR10" i="3"/>
  <c r="CR9" i="3" s="1"/>
  <c r="CP9" i="3"/>
  <c r="CR67" i="3"/>
  <c r="CR66" i="3" s="1"/>
  <c r="CP66" i="3"/>
  <c r="DT10" i="3"/>
  <c r="DT9" i="3" s="1"/>
  <c r="DR9" i="3"/>
  <c r="DT67" i="3"/>
  <c r="DT66" i="3" s="1"/>
  <c r="DR66" i="3"/>
  <c r="EV10" i="3"/>
  <c r="EV9" i="3" s="1"/>
  <c r="ET9" i="3"/>
  <c r="EV67" i="3"/>
  <c r="EV66" i="3" s="1"/>
  <c r="ET66" i="3"/>
  <c r="FX67" i="3"/>
  <c r="FX66" i="3" s="1"/>
  <c r="FV66" i="3"/>
  <c r="GL67" i="3"/>
  <c r="GL66" i="3" s="1"/>
  <c r="GJ66" i="3"/>
  <c r="GZ67" i="3"/>
  <c r="GZ66" i="3" s="1"/>
  <c r="GX66" i="3"/>
  <c r="IB67" i="3"/>
  <c r="HZ66" i="3"/>
  <c r="II285" i="3"/>
  <c r="II336" i="3"/>
  <c r="II357" i="3"/>
  <c r="AM10" i="3"/>
  <c r="AM9" i="3" s="1"/>
  <c r="AK9" i="3"/>
  <c r="AM67" i="3"/>
  <c r="AM66" i="3" s="1"/>
  <c r="AK66" i="3"/>
  <c r="FY67" i="3"/>
  <c r="FY66" i="3" s="1"/>
  <c r="FW66" i="3"/>
  <c r="GM67" i="3"/>
  <c r="GM66" i="3" s="1"/>
  <c r="GK66" i="3"/>
  <c r="HA67" i="3"/>
  <c r="HA66" i="3" s="1"/>
  <c r="GY66" i="3"/>
  <c r="IC67" i="3"/>
  <c r="IA66" i="3"/>
  <c r="IH123" i="3"/>
  <c r="IH179" i="3"/>
  <c r="IH220" i="3"/>
  <c r="HM9" i="3"/>
  <c r="GY9" i="3"/>
  <c r="GK9" i="3"/>
  <c r="FW9" i="3"/>
  <c r="Y10" i="3"/>
  <c r="Y9" i="3" s="1"/>
  <c r="W9" i="3"/>
  <c r="Y67" i="3"/>
  <c r="Y66" i="3" s="1"/>
  <c r="W66" i="3"/>
  <c r="BA10" i="3"/>
  <c r="BA9" i="3" s="1"/>
  <c r="AY9" i="3"/>
  <c r="BA67" i="3"/>
  <c r="BA66" i="3" s="1"/>
  <c r="AY66" i="3"/>
  <c r="CC10" i="3"/>
  <c r="CC9" i="3" s="1"/>
  <c r="CA9" i="3"/>
  <c r="CC67" i="3"/>
  <c r="CC66" i="3" s="1"/>
  <c r="CA66" i="3"/>
  <c r="DF10" i="3"/>
  <c r="DF9" i="3" s="1"/>
  <c r="DD9" i="3"/>
  <c r="DF67" i="3"/>
  <c r="DF66" i="3" s="1"/>
  <c r="DD66" i="3"/>
  <c r="EH10" i="3"/>
  <c r="EH9" i="3" s="1"/>
  <c r="EF9" i="3"/>
  <c r="EH67" i="3"/>
  <c r="EH66" i="3" s="1"/>
  <c r="EF66" i="3"/>
  <c r="FJ10" i="3"/>
  <c r="FJ9" i="3" s="1"/>
  <c r="FH9" i="3"/>
  <c r="FJ67" i="3"/>
  <c r="FJ66" i="3" s="1"/>
  <c r="FH66" i="3"/>
  <c r="HN67" i="3"/>
  <c r="HN66" i="3" s="1"/>
  <c r="HL66" i="3"/>
  <c r="IE377" i="3"/>
  <c r="HL9" i="3"/>
  <c r="GX9" i="3"/>
  <c r="GJ9" i="3"/>
  <c r="FV9" i="3"/>
  <c r="IP107" i="3"/>
  <c r="K107" i="3"/>
  <c r="K172" i="3"/>
  <c r="K316" i="3"/>
  <c r="IB10" i="3"/>
  <c r="IB37" i="3"/>
  <c r="IJ37" i="3" s="1"/>
  <c r="HZ36" i="3"/>
  <c r="IB36" i="3" s="1"/>
  <c r="IJ36" i="3" s="1"/>
  <c r="IB52" i="3"/>
  <c r="IJ52" i="3" s="1"/>
  <c r="HZ51" i="3"/>
  <c r="IB51" i="3" s="1"/>
  <c r="IJ51" i="3" s="1"/>
  <c r="IB161" i="3"/>
  <c r="IJ161" i="3" s="1"/>
  <c r="HZ123" i="3"/>
  <c r="IB123" i="3" s="1"/>
  <c r="IJ123" i="3" s="1"/>
  <c r="IB172" i="3"/>
  <c r="IJ172" i="3" s="1"/>
  <c r="HZ166" i="3"/>
  <c r="IB166" i="3" s="1"/>
  <c r="IJ166" i="3" s="1"/>
  <c r="IB198" i="3"/>
  <c r="IJ198" i="3" s="1"/>
  <c r="HZ179" i="3"/>
  <c r="IB179" i="3" s="1"/>
  <c r="IJ179" i="3" s="1"/>
  <c r="IB221" i="3"/>
  <c r="IJ221" i="3" s="1"/>
  <c r="HZ220" i="3"/>
  <c r="IB220" i="3" s="1"/>
  <c r="IJ220" i="3" s="1"/>
  <c r="IB298" i="3"/>
  <c r="IB337" i="3"/>
  <c r="IJ337" i="3" s="1"/>
  <c r="HZ336" i="3"/>
  <c r="IB336" i="3" s="1"/>
  <c r="IJ336" i="3" s="1"/>
  <c r="IB358" i="3"/>
  <c r="IJ358" i="3" s="1"/>
  <c r="HZ357" i="3"/>
  <c r="IB357" i="3" s="1"/>
  <c r="IJ357" i="3" s="1"/>
  <c r="K97" i="3"/>
  <c r="K253" i="3"/>
  <c r="K298" i="3"/>
  <c r="K337" i="3"/>
  <c r="IC37" i="3"/>
  <c r="IK37" i="3" s="1"/>
  <c r="IA36" i="3"/>
  <c r="IC36" i="3" s="1"/>
  <c r="IK36" i="3" s="1"/>
  <c r="IC52" i="3"/>
  <c r="IK52" i="3" s="1"/>
  <c r="IA51" i="3"/>
  <c r="IC51" i="3" s="1"/>
  <c r="IK51" i="3" s="1"/>
  <c r="IC161" i="3"/>
  <c r="IK161" i="3" s="1"/>
  <c r="IA123" i="3"/>
  <c r="IC123" i="3" s="1"/>
  <c r="IK123" i="3" s="1"/>
  <c r="IC172" i="3"/>
  <c r="IK172" i="3" s="1"/>
  <c r="IA166" i="3"/>
  <c r="IC166" i="3" s="1"/>
  <c r="IK166" i="3" s="1"/>
  <c r="IC198" i="3"/>
  <c r="IK198" i="3" s="1"/>
  <c r="IA179" i="3"/>
  <c r="IC179" i="3" s="1"/>
  <c r="IK179" i="3" s="1"/>
  <c r="IC221" i="3"/>
  <c r="IK221" i="3" s="1"/>
  <c r="IA220" i="3"/>
  <c r="IC220" i="3" s="1"/>
  <c r="IK220" i="3" s="1"/>
  <c r="IC298" i="3"/>
  <c r="IC337" i="3"/>
  <c r="IK337" i="3" s="1"/>
  <c r="IA336" i="3"/>
  <c r="IC336" i="3" s="1"/>
  <c r="IK336" i="3" s="1"/>
  <c r="IC358" i="3"/>
  <c r="IK358" i="3" s="1"/>
  <c r="IA357" i="3"/>
  <c r="IC357" i="3" s="1"/>
  <c r="IK357" i="3" s="1"/>
  <c r="K31" i="3"/>
  <c r="K22" i="3"/>
  <c r="K9" i="3" s="1"/>
  <c r="K87" i="3"/>
  <c r="K161" i="3"/>
  <c r="K221" i="3"/>
  <c r="K358" i="3"/>
  <c r="DD227" i="3"/>
  <c r="DF227" i="3" s="1"/>
  <c r="DF228" i="3"/>
  <c r="IB31" i="3"/>
  <c r="IJ31" i="3" s="1"/>
  <c r="HZ26" i="3"/>
  <c r="IB26" i="3" s="1"/>
  <c r="IJ26" i="3" s="1"/>
  <c r="IB43" i="3"/>
  <c r="IJ43" i="3" s="1"/>
  <c r="HZ42" i="3"/>
  <c r="IB42" i="3" s="1"/>
  <c r="IJ42" i="3" s="1"/>
  <c r="IB58" i="3"/>
  <c r="IJ58" i="3" s="1"/>
  <c r="HZ57" i="3"/>
  <c r="IB57" i="3" s="1"/>
  <c r="IJ57" i="3" s="1"/>
  <c r="IB113" i="3"/>
  <c r="IJ113" i="3" s="1"/>
  <c r="HZ112" i="3"/>
  <c r="IB112" i="3" s="1"/>
  <c r="IJ112" i="3" s="1"/>
  <c r="IB205" i="3"/>
  <c r="IJ205" i="3" s="1"/>
  <c r="HZ204" i="3"/>
  <c r="IB204" i="3" s="1"/>
  <c r="IJ204" i="3" s="1"/>
  <c r="IB228" i="3"/>
  <c r="IJ228" i="3" s="1"/>
  <c r="HZ227" i="3"/>
  <c r="IB227" i="3" s="1"/>
  <c r="IJ227" i="3" s="1"/>
  <c r="IB291" i="3"/>
  <c r="IJ291" i="3" s="1"/>
  <c r="HZ285" i="3"/>
  <c r="IB285" i="3" s="1"/>
  <c r="IJ285" i="3" s="1"/>
  <c r="IB372" i="3"/>
  <c r="IJ372" i="3" s="1"/>
  <c r="HZ371" i="3"/>
  <c r="IB371" i="3" s="1"/>
  <c r="IJ371" i="3" s="1"/>
  <c r="K58" i="3"/>
  <c r="K118" i="3"/>
  <c r="K198" i="3"/>
  <c r="K243" i="3"/>
  <c r="K263" i="3"/>
  <c r="K327" i="3"/>
  <c r="IC31" i="3"/>
  <c r="IK31" i="3" s="1"/>
  <c r="IA26" i="3"/>
  <c r="IC26" i="3" s="1"/>
  <c r="IK26" i="3" s="1"/>
  <c r="IC43" i="3"/>
  <c r="IK43" i="3" s="1"/>
  <c r="IA42" i="3"/>
  <c r="IC42" i="3" s="1"/>
  <c r="IK42" i="3" s="1"/>
  <c r="IC58" i="3"/>
  <c r="IK58" i="3" s="1"/>
  <c r="IA57" i="3"/>
  <c r="IC57" i="3" s="1"/>
  <c r="IK57" i="3" s="1"/>
  <c r="IC113" i="3"/>
  <c r="IK113" i="3" s="1"/>
  <c r="IA112" i="3"/>
  <c r="IC112" i="3" s="1"/>
  <c r="IK112" i="3" s="1"/>
  <c r="IC205" i="3"/>
  <c r="IK205" i="3" s="1"/>
  <c r="IA204" i="3"/>
  <c r="IC204" i="3" s="1"/>
  <c r="IK204" i="3" s="1"/>
  <c r="IC228" i="3"/>
  <c r="IK228" i="3" s="1"/>
  <c r="IA227" i="3"/>
  <c r="IC227" i="3" s="1"/>
  <c r="IK227" i="3" s="1"/>
  <c r="IC291" i="3"/>
  <c r="IK291" i="3" s="1"/>
  <c r="IA285" i="3"/>
  <c r="IC285" i="3" s="1"/>
  <c r="IK285" i="3" s="1"/>
  <c r="IC372" i="3"/>
  <c r="IK372" i="3" s="1"/>
  <c r="IA371" i="3"/>
  <c r="IC371" i="3" s="1"/>
  <c r="IK371" i="3" s="1"/>
  <c r="K43" i="3"/>
  <c r="IF377" i="3"/>
  <c r="K21" i="7" s="1"/>
  <c r="IH51" i="3"/>
  <c r="ID377" i="3"/>
  <c r="I21" i="7" s="1"/>
  <c r="II36" i="3"/>
  <c r="II51" i="3"/>
  <c r="II123" i="3"/>
  <c r="II179" i="3"/>
  <c r="II220" i="3"/>
  <c r="II371" i="3"/>
  <c r="IH26" i="3"/>
  <c r="IH42" i="3"/>
  <c r="IH57" i="3"/>
  <c r="IH112" i="3"/>
  <c r="IH166" i="3"/>
  <c r="IH204" i="3"/>
  <c r="IH285" i="3"/>
  <c r="IH357" i="3"/>
  <c r="IC107" i="3"/>
  <c r="IK107" i="3" s="1"/>
  <c r="FW227" i="3"/>
  <c r="FY227" i="3" s="1"/>
  <c r="GK227" i="3"/>
  <c r="GM227" i="3" s="1"/>
  <c r="GY227" i="3"/>
  <c r="HA227" i="3" s="1"/>
  <c r="EF227" i="3"/>
  <c r="EH227" i="3" s="1"/>
  <c r="W227" i="3"/>
  <c r="Y227" i="3" s="1"/>
  <c r="AY227" i="3"/>
  <c r="BA227" i="3" s="1"/>
  <c r="CA227" i="3"/>
  <c r="CC227" i="3" s="1"/>
  <c r="FH227" i="3"/>
  <c r="FJ227" i="3" s="1"/>
  <c r="HL227" i="3"/>
  <c r="HN227" i="3" s="1"/>
  <c r="IP37" i="3"/>
  <c r="AK227" i="3"/>
  <c r="AM227" i="3" s="1"/>
  <c r="BM227" i="3"/>
  <c r="BO227" i="3" s="1"/>
  <c r="CP227" i="3"/>
  <c r="CR227" i="3" s="1"/>
  <c r="DR227" i="3"/>
  <c r="DT227" i="3" s="1"/>
  <c r="ET227" i="3"/>
  <c r="EV227" i="3" s="1"/>
  <c r="FV227" i="3"/>
  <c r="FX227" i="3" s="1"/>
  <c r="GJ227" i="3"/>
  <c r="GL227" i="3" s="1"/>
  <c r="GX227" i="3"/>
  <c r="GZ227" i="3" s="1"/>
  <c r="IJ278" i="3"/>
  <c r="IJ332" i="3"/>
  <c r="IK278" i="3"/>
  <c r="IK332" i="3"/>
  <c r="I227" i="3"/>
  <c r="I26" i="3"/>
  <c r="I66" i="3"/>
  <c r="IW332" i="3"/>
  <c r="M76" i="6" s="1"/>
  <c r="IW278" i="3"/>
  <c r="M66" i="6" s="1"/>
  <c r="IV278" i="3"/>
  <c r="L66" i="6" s="1"/>
  <c r="IV332" i="3"/>
  <c r="L76" i="6" s="1"/>
  <c r="AZ372" i="3"/>
  <c r="BB372" i="3" s="1"/>
  <c r="BN332" i="3"/>
  <c r="BP332" i="3" s="1"/>
  <c r="BX332" i="3" s="1"/>
  <c r="IA316" i="3"/>
  <c r="IC316" i="3" s="1"/>
  <c r="IK316" i="3" s="1"/>
  <c r="FW298" i="3"/>
  <c r="FY298" i="3" s="1"/>
  <c r="CQ273" i="3"/>
  <c r="CS273" i="3" s="1"/>
  <c r="CB268" i="3"/>
  <c r="CD268" i="3" s="1"/>
  <c r="AZ263" i="3"/>
  <c r="BB263" i="3" s="1"/>
  <c r="AZ253" i="3"/>
  <c r="BB253" i="3" s="1"/>
  <c r="DS253" i="3"/>
  <c r="DU253" i="3" s="1"/>
  <c r="HM243" i="3"/>
  <c r="HO243" i="3" s="1"/>
  <c r="DE233" i="3"/>
  <c r="DG233" i="3" s="1"/>
  <c r="AL233" i="3"/>
  <c r="AN233" i="3" s="1"/>
  <c r="AL221" i="3"/>
  <c r="AN221" i="3" s="1"/>
  <c r="CB210" i="3"/>
  <c r="CD210" i="3" s="1"/>
  <c r="FI205" i="3"/>
  <c r="FK205" i="3" s="1"/>
  <c r="DD180" i="3"/>
  <c r="DF180" i="3" s="1"/>
  <c r="BN180" i="3"/>
  <c r="BP180" i="3" s="1"/>
  <c r="FI172" i="3"/>
  <c r="FK172" i="3" s="1"/>
  <c r="X172" i="3"/>
  <c r="Z172" i="3" s="1"/>
  <c r="CQ172" i="3"/>
  <c r="CS172" i="3" s="1"/>
  <c r="EU161" i="3"/>
  <c r="EW161" i="3" s="1"/>
  <c r="CB124" i="3"/>
  <c r="CD124" i="3" s="1"/>
  <c r="DE118" i="3"/>
  <c r="DG118" i="3" s="1"/>
  <c r="X107" i="3"/>
  <c r="Z107" i="3" s="1"/>
  <c r="DS102" i="3"/>
  <c r="DU102" i="3" s="1"/>
  <c r="EU67" i="3"/>
  <c r="EW67" i="3" s="1"/>
  <c r="M21" i="7" l="1"/>
  <c r="IP278" i="3"/>
  <c r="F66" i="6" s="1"/>
  <c r="X298" i="3"/>
  <c r="Z298" i="3" s="1"/>
  <c r="CQ298" i="3"/>
  <c r="CS298" i="3" s="1"/>
  <c r="BN253" i="3"/>
  <c r="BP253" i="3" s="1"/>
  <c r="DE107" i="3"/>
  <c r="DG107" i="3" s="1"/>
  <c r="DS221" i="3"/>
  <c r="DU221" i="3" s="1"/>
  <c r="BN263" i="3"/>
  <c r="BP263" i="3" s="1"/>
  <c r="AZ316" i="3"/>
  <c r="BB316" i="3" s="1"/>
  <c r="J372" i="3"/>
  <c r="L372" i="3" s="1"/>
  <c r="EU263" i="3"/>
  <c r="EW263" i="3" s="1"/>
  <c r="EU167" i="3"/>
  <c r="EW167" i="3" s="1"/>
  <c r="FW167" i="3"/>
  <c r="FY167" i="3" s="1"/>
  <c r="BN221" i="3"/>
  <c r="BP221" i="3" s="1"/>
  <c r="HZ378" i="3"/>
  <c r="GY27" i="3"/>
  <c r="HA27" i="3" s="1"/>
  <c r="J221" i="3"/>
  <c r="L221" i="3" s="1"/>
  <c r="AZ243" i="3"/>
  <c r="BB243" i="3" s="1"/>
  <c r="J263" i="3"/>
  <c r="L263" i="3" s="1"/>
  <c r="X268" i="3"/>
  <c r="Z268" i="3" s="1"/>
  <c r="BN372" i="3"/>
  <c r="BP372" i="3" s="1"/>
  <c r="IN180" i="3"/>
  <c r="IP180" i="3" s="1"/>
  <c r="AL268" i="3"/>
  <c r="AN268" i="3" s="1"/>
  <c r="FI221" i="3"/>
  <c r="FK221" i="3" s="1"/>
  <c r="EU372" i="3"/>
  <c r="EW372" i="3" s="1"/>
  <c r="K66" i="3"/>
  <c r="IP332" i="3"/>
  <c r="F76" i="6" s="1"/>
  <c r="II377" i="3"/>
  <c r="J21" i="7"/>
  <c r="N21" i="7" s="1"/>
  <c r="FV378" i="3"/>
  <c r="FW322" i="3"/>
  <c r="IN66" i="3"/>
  <c r="IP66" i="3" s="1"/>
  <c r="K227" i="3"/>
  <c r="IN227" i="3"/>
  <c r="IP227" i="3" s="1"/>
  <c r="K26" i="3"/>
  <c r="IN297" i="3"/>
  <c r="IK298" i="3"/>
  <c r="K297" i="3"/>
  <c r="IP298" i="3"/>
  <c r="IJ298" i="3"/>
  <c r="IJ297" i="3" s="1"/>
  <c r="IB297" i="3"/>
  <c r="IP10" i="3"/>
  <c r="IJ67" i="3"/>
  <c r="IJ66" i="3" s="1"/>
  <c r="IB66" i="3"/>
  <c r="IJ10" i="3"/>
  <c r="IJ9" i="3" s="1"/>
  <c r="IB9" i="3"/>
  <c r="IK67" i="3"/>
  <c r="IK66" i="3" s="1"/>
  <c r="IC66" i="3"/>
  <c r="IH377" i="3"/>
  <c r="S21" i="7" s="1"/>
  <c r="HZ377" i="3"/>
  <c r="E21" i="7" s="1"/>
  <c r="EG10" i="3"/>
  <c r="AZ27" i="3"/>
  <c r="BB27" i="3" s="1"/>
  <c r="X31" i="3"/>
  <c r="Z31" i="3" s="1"/>
  <c r="J10" i="3"/>
  <c r="J31" i="3"/>
  <c r="L31" i="3" s="1"/>
  <c r="BN67" i="3"/>
  <c r="EG87" i="3"/>
  <c r="EI87" i="3" s="1"/>
  <c r="DE97" i="3"/>
  <c r="DG97" i="3" s="1"/>
  <c r="AL118" i="3"/>
  <c r="AN118" i="3" s="1"/>
  <c r="BN124" i="3"/>
  <c r="BP124" i="3" s="1"/>
  <c r="BN161" i="3"/>
  <c r="BP161" i="3" s="1"/>
  <c r="FI167" i="3"/>
  <c r="FK167" i="3" s="1"/>
  <c r="AL205" i="3"/>
  <c r="AN205" i="3" s="1"/>
  <c r="CQ215" i="3"/>
  <c r="CS215" i="3" s="1"/>
  <c r="HM233" i="3"/>
  <c r="HO233" i="3" s="1"/>
  <c r="DS10" i="3"/>
  <c r="CQ31" i="3"/>
  <c r="CS31" i="3" s="1"/>
  <c r="DS58" i="3"/>
  <c r="DU58" i="3" s="1"/>
  <c r="X67" i="3"/>
  <c r="DS67" i="3"/>
  <c r="J107" i="3"/>
  <c r="L107" i="3" s="1"/>
  <c r="CQ113" i="3"/>
  <c r="CS113" i="3" s="1"/>
  <c r="CB161" i="3"/>
  <c r="BN167" i="3"/>
  <c r="BP167" i="3" s="1"/>
  <c r="EG172" i="3"/>
  <c r="EI172" i="3" s="1"/>
  <c r="DS198" i="3"/>
  <c r="DU198" i="3" s="1"/>
  <c r="X210" i="3"/>
  <c r="Z210" i="3" s="1"/>
  <c r="DS210" i="3"/>
  <c r="DU210" i="3" s="1"/>
  <c r="X233" i="3"/>
  <c r="Z233" i="3" s="1"/>
  <c r="BN243" i="3"/>
  <c r="BP243" i="3" s="1"/>
  <c r="EU243" i="3"/>
  <c r="EW243" i="3" s="1"/>
  <c r="EG268" i="3"/>
  <c r="EI268" i="3" s="1"/>
  <c r="FI268" i="3"/>
  <c r="FK268" i="3" s="1"/>
  <c r="BN316" i="3"/>
  <c r="BP316" i="3" s="1"/>
  <c r="EU316" i="3"/>
  <c r="EW316" i="3" s="1"/>
  <c r="EG332" i="3"/>
  <c r="EI332" i="3" s="1"/>
  <c r="EQ332" i="3" s="1"/>
  <c r="J67" i="3"/>
  <c r="AZ102" i="3"/>
  <c r="BB102" i="3" s="1"/>
  <c r="CB167" i="3"/>
  <c r="AL180" i="3"/>
  <c r="AN180" i="3" s="1"/>
  <c r="J210" i="3"/>
  <c r="L210" i="3" s="1"/>
  <c r="EU210" i="3"/>
  <c r="EW210" i="3" s="1"/>
  <c r="CQ221" i="3"/>
  <c r="CS221" i="3" s="1"/>
  <c r="DE221" i="3"/>
  <c r="DG221" i="3" s="1"/>
  <c r="HM228" i="3"/>
  <c r="HM238" i="3"/>
  <c r="HO238" i="3" s="1"/>
  <c r="J243" i="3"/>
  <c r="L243" i="3" s="1"/>
  <c r="EG253" i="3"/>
  <c r="EI253" i="3" s="1"/>
  <c r="EG263" i="3"/>
  <c r="EI263" i="3" s="1"/>
  <c r="DS263" i="3"/>
  <c r="DU263" i="3" s="1"/>
  <c r="EG286" i="3"/>
  <c r="EI286" i="3" s="1"/>
  <c r="FI298" i="3"/>
  <c r="DS309" i="3"/>
  <c r="DU309" i="3" s="1"/>
  <c r="J316" i="3"/>
  <c r="L316" i="3" s="1"/>
  <c r="FI351" i="3"/>
  <c r="FK351" i="3" s="1"/>
  <c r="EG372" i="3"/>
  <c r="EI372" i="3" s="1"/>
  <c r="DS372" i="3"/>
  <c r="DU372" i="3" s="1"/>
  <c r="EG27" i="3"/>
  <c r="EI27" i="3" s="1"/>
  <c r="X10" i="3"/>
  <c r="CB37" i="3"/>
  <c r="FI124" i="3"/>
  <c r="FK124" i="3" s="1"/>
  <c r="CB205" i="3"/>
  <c r="EG258" i="3"/>
  <c r="EI258" i="3" s="1"/>
  <c r="FI273" i="3"/>
  <c r="FK273" i="3" s="1"/>
  <c r="FI278" i="3"/>
  <c r="FK278" i="3" s="1"/>
  <c r="FS278" i="3" s="1"/>
  <c r="DS327" i="3"/>
  <c r="DU327" i="3" s="1"/>
  <c r="FI67" i="3"/>
  <c r="CB67" i="3"/>
  <c r="X118" i="3"/>
  <c r="Z118" i="3" s="1"/>
  <c r="FI161" i="3"/>
  <c r="FK161" i="3" s="1"/>
  <c r="FI210" i="3"/>
  <c r="FK210" i="3" s="1"/>
  <c r="IA22" i="3"/>
  <c r="IC22" i="3" s="1"/>
  <c r="IK22" i="3" s="1"/>
  <c r="CQ67" i="3"/>
  <c r="BN210" i="3"/>
  <c r="BP210" i="3" s="1"/>
  <c r="CQ210" i="3"/>
  <c r="CS210" i="3" s="1"/>
  <c r="FI233" i="3"/>
  <c r="FK233" i="3" s="1"/>
  <c r="EG243" i="3"/>
  <c r="EI243" i="3" s="1"/>
  <c r="DS243" i="3"/>
  <c r="DU243" i="3" s="1"/>
  <c r="EG248" i="3"/>
  <c r="EI248" i="3" s="1"/>
  <c r="J258" i="3"/>
  <c r="L258" i="3" s="1"/>
  <c r="X273" i="3"/>
  <c r="Z273" i="3" s="1"/>
  <c r="CB278" i="3"/>
  <c r="EU291" i="3"/>
  <c r="EW291" i="3" s="1"/>
  <c r="EG316" i="3"/>
  <c r="EI316" i="3" s="1"/>
  <c r="DS316" i="3"/>
  <c r="DU316" i="3" s="1"/>
  <c r="EG322" i="3"/>
  <c r="EI322" i="3" s="1"/>
  <c r="EU337" i="3"/>
  <c r="EW337" i="3" s="1"/>
  <c r="DS358" i="3"/>
  <c r="DU358" i="3" s="1"/>
  <c r="DS22" i="3"/>
  <c r="DU22" i="3" s="1"/>
  <c r="BN97" i="3"/>
  <c r="BP97" i="3" s="1"/>
  <c r="FI10" i="3"/>
  <c r="EU10" i="3"/>
  <c r="CB10" i="3"/>
  <c r="BN10" i="3"/>
  <c r="CQ10" i="3"/>
  <c r="AZ22" i="3"/>
  <c r="BB22" i="3" s="1"/>
  <c r="J27" i="3"/>
  <c r="L27" i="3" s="1"/>
  <c r="FI22" i="3"/>
  <c r="FK22" i="3" s="1"/>
  <c r="EU22" i="3"/>
  <c r="EW22" i="3" s="1"/>
  <c r="CB22" i="3"/>
  <c r="BN22" i="3"/>
  <c r="BP22" i="3" s="1"/>
  <c r="CQ22" i="3"/>
  <c r="CS22" i="3" s="1"/>
  <c r="AL37" i="3"/>
  <c r="AN37" i="3" s="1"/>
  <c r="X37" i="3"/>
  <c r="Z37" i="3" s="1"/>
  <c r="EU37" i="3"/>
  <c r="EW37" i="3" s="1"/>
  <c r="J37" i="3"/>
  <c r="L37" i="3" s="1"/>
  <c r="EG37" i="3"/>
  <c r="EI37" i="3" s="1"/>
  <c r="AL43" i="3"/>
  <c r="AN43" i="3" s="1"/>
  <c r="EG43" i="3"/>
  <c r="EI43" i="3" s="1"/>
  <c r="FI97" i="3"/>
  <c r="FK97" i="3" s="1"/>
  <c r="AL97" i="3"/>
  <c r="AN97" i="3" s="1"/>
  <c r="DS97" i="3"/>
  <c r="DU97" i="3" s="1"/>
  <c r="X97" i="3"/>
  <c r="Z97" i="3" s="1"/>
  <c r="X22" i="3"/>
  <c r="Z22" i="3" s="1"/>
  <c r="FI27" i="3"/>
  <c r="FK27" i="3" s="1"/>
  <c r="EU27" i="3"/>
  <c r="EW27" i="3" s="1"/>
  <c r="CB27" i="3"/>
  <c r="BN27" i="3"/>
  <c r="BP27" i="3" s="1"/>
  <c r="CQ27" i="3"/>
  <c r="CS27" i="3" s="1"/>
  <c r="DS92" i="3"/>
  <c r="DU92" i="3" s="1"/>
  <c r="FI92" i="3"/>
  <c r="FK92" i="3" s="1"/>
  <c r="FI102" i="3"/>
  <c r="FK102" i="3" s="1"/>
  <c r="CB102" i="3"/>
  <c r="CQ102" i="3"/>
  <c r="CS102" i="3" s="1"/>
  <c r="X102" i="3"/>
  <c r="Z102" i="3" s="1"/>
  <c r="EU102" i="3"/>
  <c r="EW102" i="3" s="1"/>
  <c r="BN102" i="3"/>
  <c r="BP102" i="3" s="1"/>
  <c r="EG102" i="3"/>
  <c r="EI102" i="3" s="1"/>
  <c r="AZ10" i="3"/>
  <c r="IA10" i="3"/>
  <c r="J22" i="3"/>
  <c r="L22" i="3" s="1"/>
  <c r="EG22" i="3"/>
  <c r="EI22" i="3" s="1"/>
  <c r="X27" i="3"/>
  <c r="Z27" i="3" s="1"/>
  <c r="DS27" i="3"/>
  <c r="DU27" i="3" s="1"/>
  <c r="FI31" i="3"/>
  <c r="FK31" i="3" s="1"/>
  <c r="AZ31" i="3"/>
  <c r="BB31" i="3" s="1"/>
  <c r="EU31" i="3"/>
  <c r="EW31" i="3" s="1"/>
  <c r="CB31" i="3"/>
  <c r="BN31" i="3"/>
  <c r="BP31" i="3" s="1"/>
  <c r="EG31" i="3"/>
  <c r="EI31" i="3" s="1"/>
  <c r="DS31" i="3"/>
  <c r="DU31" i="3" s="1"/>
  <c r="CQ37" i="3"/>
  <c r="CS37" i="3" s="1"/>
  <c r="AL52" i="3"/>
  <c r="AN52" i="3" s="1"/>
  <c r="DS52" i="3"/>
  <c r="DU52" i="3" s="1"/>
  <c r="BN92" i="3"/>
  <c r="BP92" i="3" s="1"/>
  <c r="CB97" i="3"/>
  <c r="J102" i="3"/>
  <c r="L102" i="3" s="1"/>
  <c r="EG107" i="3"/>
  <c r="EI107" i="3" s="1"/>
  <c r="BN113" i="3"/>
  <c r="BP113" i="3" s="1"/>
  <c r="DE113" i="3"/>
  <c r="DG113" i="3" s="1"/>
  <c r="DS118" i="3"/>
  <c r="DU118" i="3" s="1"/>
  <c r="X124" i="3"/>
  <c r="Z124" i="3" s="1"/>
  <c r="GK124" i="3"/>
  <c r="GM124" i="3" s="1"/>
  <c r="CQ161" i="3"/>
  <c r="CS161" i="3" s="1"/>
  <c r="BN198" i="3"/>
  <c r="BP198" i="3" s="1"/>
  <c r="AL228" i="3"/>
  <c r="AZ67" i="3"/>
  <c r="EG67" i="3"/>
  <c r="AL107" i="3"/>
  <c r="AN107" i="3" s="1"/>
  <c r="FI107" i="3"/>
  <c r="FK107" i="3" s="1"/>
  <c r="J113" i="3"/>
  <c r="L113" i="3" s="1"/>
  <c r="DS113" i="3"/>
  <c r="DU113" i="3" s="1"/>
  <c r="J124" i="3"/>
  <c r="L124" i="3" s="1"/>
  <c r="DS124" i="3"/>
  <c r="DU124" i="3" s="1"/>
  <c r="J161" i="3"/>
  <c r="L161" i="3" s="1"/>
  <c r="DS161" i="3"/>
  <c r="DU161" i="3" s="1"/>
  <c r="J167" i="3"/>
  <c r="L167" i="3" s="1"/>
  <c r="DS167" i="3"/>
  <c r="DU167" i="3" s="1"/>
  <c r="DE180" i="3"/>
  <c r="DG180" i="3" s="1"/>
  <c r="CQ198" i="3"/>
  <c r="CS198" i="3" s="1"/>
  <c r="BN205" i="3"/>
  <c r="BP205" i="3" s="1"/>
  <c r="DE205" i="3"/>
  <c r="DG205" i="3" s="1"/>
  <c r="AZ210" i="3"/>
  <c r="BB210" i="3" s="1"/>
  <c r="EG210" i="3"/>
  <c r="EI210" i="3" s="1"/>
  <c r="X215" i="3"/>
  <c r="Z215" i="3" s="1"/>
  <c r="DE215" i="3"/>
  <c r="DG215" i="3" s="1"/>
  <c r="DE228" i="3"/>
  <c r="DS233" i="3"/>
  <c r="DU233" i="3" s="1"/>
  <c r="J238" i="3"/>
  <c r="L238" i="3" s="1"/>
  <c r="CQ243" i="3"/>
  <c r="CS243" i="3" s="1"/>
  <c r="AZ248" i="3"/>
  <c r="BB248" i="3" s="1"/>
  <c r="HM248" i="3"/>
  <c r="HO248" i="3" s="1"/>
  <c r="J253" i="3"/>
  <c r="L253" i="3" s="1"/>
  <c r="EU253" i="3"/>
  <c r="EW253" i="3" s="1"/>
  <c r="BN258" i="3"/>
  <c r="BP258" i="3" s="1"/>
  <c r="DS258" i="3"/>
  <c r="DU258" i="3" s="1"/>
  <c r="CQ263" i="3"/>
  <c r="CS263" i="3" s="1"/>
  <c r="BN273" i="3"/>
  <c r="BP273" i="3" s="1"/>
  <c r="CB273" i="3"/>
  <c r="EU273" i="3"/>
  <c r="EW273" i="3" s="1"/>
  <c r="AL278" i="3"/>
  <c r="AN278" i="3" s="1"/>
  <c r="AV278" i="3" s="1"/>
  <c r="AZ286" i="3"/>
  <c r="BB286" i="3" s="1"/>
  <c r="BN298" i="3"/>
  <c r="CB298" i="3"/>
  <c r="EU298" i="3"/>
  <c r="CQ316" i="3"/>
  <c r="CS316" i="3" s="1"/>
  <c r="AZ322" i="3"/>
  <c r="BB322" i="3" s="1"/>
  <c r="IA322" i="3"/>
  <c r="IC322" i="3" s="1"/>
  <c r="IK322" i="3" s="1"/>
  <c r="AZ332" i="3"/>
  <c r="BB332" i="3" s="1"/>
  <c r="BJ332" i="3" s="1"/>
  <c r="BN351" i="3"/>
  <c r="BP351" i="3" s="1"/>
  <c r="CB351" i="3"/>
  <c r="EU351" i="3"/>
  <c r="EW351" i="3" s="1"/>
  <c r="CQ372" i="3"/>
  <c r="CS372" i="3" s="1"/>
  <c r="CQ107" i="3"/>
  <c r="CS107" i="3" s="1"/>
  <c r="AL113" i="3"/>
  <c r="AN113" i="3" s="1"/>
  <c r="FI113" i="3"/>
  <c r="FK113" i="3" s="1"/>
  <c r="AZ124" i="3"/>
  <c r="BB124" i="3" s="1"/>
  <c r="EG124" i="3"/>
  <c r="EI124" i="3" s="1"/>
  <c r="AZ161" i="3"/>
  <c r="BB161" i="3" s="1"/>
  <c r="EG161" i="3"/>
  <c r="EI161" i="3" s="1"/>
  <c r="AZ167" i="3"/>
  <c r="BB167" i="3" s="1"/>
  <c r="EG167" i="3"/>
  <c r="EI167" i="3" s="1"/>
  <c r="EU180" i="3"/>
  <c r="EW180" i="3" s="1"/>
  <c r="FI198" i="3"/>
  <c r="FK198" i="3" s="1"/>
  <c r="X205" i="3"/>
  <c r="Z205" i="3" s="1"/>
  <c r="DS205" i="3"/>
  <c r="DU205" i="3" s="1"/>
  <c r="J215" i="3"/>
  <c r="L215" i="3" s="1"/>
  <c r="EG215" i="3"/>
  <c r="EI215" i="3" s="1"/>
  <c r="DS228" i="3"/>
  <c r="AZ238" i="3"/>
  <c r="BB238" i="3" s="1"/>
  <c r="CQ248" i="3"/>
  <c r="CS248" i="3" s="1"/>
  <c r="HM253" i="3"/>
  <c r="HO253" i="3" s="1"/>
  <c r="EU258" i="3"/>
  <c r="EW258" i="3" s="1"/>
  <c r="CQ286" i="3"/>
  <c r="CS286" i="3" s="1"/>
  <c r="CQ322" i="3"/>
  <c r="CS322" i="3" s="1"/>
  <c r="CQ332" i="3"/>
  <c r="CS332" i="3" s="1"/>
  <c r="DA332" i="3" s="1"/>
  <c r="X351" i="3"/>
  <c r="Z351" i="3" s="1"/>
  <c r="CQ351" i="3"/>
  <c r="CS351" i="3" s="1"/>
  <c r="EU124" i="3"/>
  <c r="EW124" i="3" s="1"/>
  <c r="AL215" i="3"/>
  <c r="AN215" i="3" s="1"/>
  <c r="FI215" i="3"/>
  <c r="FK215" i="3" s="1"/>
  <c r="X228" i="3"/>
  <c r="BN248" i="3"/>
  <c r="BP248" i="3" s="1"/>
  <c r="DS248" i="3"/>
  <c r="DU248" i="3" s="1"/>
  <c r="CQ253" i="3"/>
  <c r="CS253" i="3" s="1"/>
  <c r="AZ258" i="3"/>
  <c r="BB258" i="3" s="1"/>
  <c r="HM258" i="3"/>
  <c r="HO258" i="3" s="1"/>
  <c r="J273" i="3"/>
  <c r="L273" i="3" s="1"/>
  <c r="DS273" i="3"/>
  <c r="DU273" i="3" s="1"/>
  <c r="EG278" i="3"/>
  <c r="EI278" i="3" s="1"/>
  <c r="EQ278" i="3" s="1"/>
  <c r="BN286" i="3"/>
  <c r="BP286" i="3" s="1"/>
  <c r="DS286" i="3"/>
  <c r="DU286" i="3" s="1"/>
  <c r="J298" i="3"/>
  <c r="DS298" i="3"/>
  <c r="BN322" i="3"/>
  <c r="BP322" i="3" s="1"/>
  <c r="DS322" i="3"/>
  <c r="DU322" i="3" s="1"/>
  <c r="DS332" i="3"/>
  <c r="DU332" i="3" s="1"/>
  <c r="EC332" i="3" s="1"/>
  <c r="J351" i="3"/>
  <c r="L351" i="3" s="1"/>
  <c r="DS351" i="3"/>
  <c r="DU351" i="3" s="1"/>
  <c r="CQ124" i="3"/>
  <c r="CS124" i="3" s="1"/>
  <c r="X161" i="3"/>
  <c r="Z161" i="3" s="1"/>
  <c r="GK161" i="3"/>
  <c r="GM161" i="3" s="1"/>
  <c r="X167" i="3"/>
  <c r="Z167" i="3" s="1"/>
  <c r="CQ167" i="3"/>
  <c r="CS167" i="3" s="1"/>
  <c r="CQ180" i="3"/>
  <c r="CS180" i="3" s="1"/>
  <c r="J248" i="3"/>
  <c r="L248" i="3" s="1"/>
  <c r="EU248" i="3"/>
  <c r="EW248" i="3" s="1"/>
  <c r="CQ258" i="3"/>
  <c r="CS258" i="3" s="1"/>
  <c r="AZ273" i="3"/>
  <c r="BB273" i="3" s="1"/>
  <c r="EG273" i="3"/>
  <c r="EI273" i="3" s="1"/>
  <c r="X278" i="3"/>
  <c r="Z278" i="3" s="1"/>
  <c r="AH278" i="3" s="1"/>
  <c r="J286" i="3"/>
  <c r="L286" i="3" s="1"/>
  <c r="EU286" i="3"/>
  <c r="EW286" i="3" s="1"/>
  <c r="AZ298" i="3"/>
  <c r="EG298" i="3"/>
  <c r="J322" i="3"/>
  <c r="L322" i="3" s="1"/>
  <c r="EU322" i="3"/>
  <c r="EW322" i="3" s="1"/>
  <c r="J332" i="3"/>
  <c r="L332" i="3" s="1"/>
  <c r="T332" i="3" s="1"/>
  <c r="EU332" i="3"/>
  <c r="EW332" i="3" s="1"/>
  <c r="FE332" i="3" s="1"/>
  <c r="AZ351" i="3"/>
  <c r="BB351" i="3" s="1"/>
  <c r="EG351" i="3"/>
  <c r="EI351" i="3" s="1"/>
  <c r="DS43" i="3"/>
  <c r="DU43" i="3" s="1"/>
  <c r="AZ43" i="3"/>
  <c r="BB43" i="3" s="1"/>
  <c r="BN43" i="3"/>
  <c r="BP43" i="3" s="1"/>
  <c r="EG52" i="3"/>
  <c r="EI52" i="3" s="1"/>
  <c r="CB52" i="3"/>
  <c r="X52" i="3"/>
  <c r="Z52" i="3" s="1"/>
  <c r="EU52" i="3"/>
  <c r="EW52" i="3" s="1"/>
  <c r="FI58" i="3"/>
  <c r="FK58" i="3" s="1"/>
  <c r="CQ87" i="3"/>
  <c r="CS87" i="3" s="1"/>
  <c r="DE37" i="3"/>
  <c r="DG37" i="3" s="1"/>
  <c r="FI37" i="3"/>
  <c r="FK37" i="3" s="1"/>
  <c r="X43" i="3"/>
  <c r="Z43" i="3" s="1"/>
  <c r="FI43" i="3"/>
  <c r="FK43" i="3" s="1"/>
  <c r="BN52" i="3"/>
  <c r="BP52" i="3" s="1"/>
  <c r="CQ52" i="3"/>
  <c r="CS52" i="3" s="1"/>
  <c r="FI52" i="3"/>
  <c r="FK52" i="3" s="1"/>
  <c r="X58" i="3"/>
  <c r="Z58" i="3" s="1"/>
  <c r="DE58" i="3"/>
  <c r="DG58" i="3" s="1"/>
  <c r="EU118" i="3"/>
  <c r="EW118" i="3" s="1"/>
  <c r="CQ118" i="3"/>
  <c r="CS118" i="3" s="1"/>
  <c r="J118" i="3"/>
  <c r="L118" i="3" s="1"/>
  <c r="AZ118" i="3"/>
  <c r="BB118" i="3" s="1"/>
  <c r="EG118" i="3"/>
  <c r="EI118" i="3" s="1"/>
  <c r="DE172" i="3"/>
  <c r="DG172" i="3" s="1"/>
  <c r="J180" i="3"/>
  <c r="L180" i="3" s="1"/>
  <c r="EU228" i="3"/>
  <c r="CQ228" i="3"/>
  <c r="J228" i="3"/>
  <c r="AZ228" i="3"/>
  <c r="EG228" i="3"/>
  <c r="AZ233" i="3"/>
  <c r="BB233" i="3" s="1"/>
  <c r="EG238" i="3"/>
  <c r="EI238" i="3" s="1"/>
  <c r="CB238" i="3"/>
  <c r="X238" i="3"/>
  <c r="Z238" i="3" s="1"/>
  <c r="FI238" i="3"/>
  <c r="FK238" i="3" s="1"/>
  <c r="DE238" i="3"/>
  <c r="DG238" i="3" s="1"/>
  <c r="EU238" i="3"/>
  <c r="EW238" i="3" s="1"/>
  <c r="AL238" i="3"/>
  <c r="AN238" i="3" s="1"/>
  <c r="CQ238" i="3"/>
  <c r="CS238" i="3" s="1"/>
  <c r="AL10" i="3"/>
  <c r="DE10" i="3"/>
  <c r="AL22" i="3"/>
  <c r="AN22" i="3" s="1"/>
  <c r="DE22" i="3"/>
  <c r="DG22" i="3" s="1"/>
  <c r="AL27" i="3"/>
  <c r="AN27" i="3" s="1"/>
  <c r="DE27" i="3"/>
  <c r="DG27" i="3" s="1"/>
  <c r="AL31" i="3"/>
  <c r="AN31" i="3" s="1"/>
  <c r="DE31" i="3"/>
  <c r="DG31" i="3" s="1"/>
  <c r="BN37" i="3"/>
  <c r="BP37" i="3" s="1"/>
  <c r="AZ37" i="3"/>
  <c r="BB37" i="3" s="1"/>
  <c r="DS37" i="3"/>
  <c r="DU37" i="3" s="1"/>
  <c r="J43" i="3"/>
  <c r="L43" i="3" s="1"/>
  <c r="DE43" i="3"/>
  <c r="DG43" i="3" s="1"/>
  <c r="J52" i="3"/>
  <c r="L52" i="3" s="1"/>
  <c r="DE52" i="3"/>
  <c r="DG52" i="3" s="1"/>
  <c r="AL58" i="3"/>
  <c r="AN58" i="3" s="1"/>
  <c r="AL87" i="3"/>
  <c r="AN87" i="3" s="1"/>
  <c r="AL92" i="3"/>
  <c r="AN92" i="3" s="1"/>
  <c r="EU97" i="3"/>
  <c r="EW97" i="3" s="1"/>
  <c r="CQ97" i="3"/>
  <c r="CS97" i="3" s="1"/>
  <c r="J97" i="3"/>
  <c r="L97" i="3" s="1"/>
  <c r="AZ97" i="3"/>
  <c r="BB97" i="3" s="1"/>
  <c r="EG97" i="3"/>
  <c r="EI97" i="3" s="1"/>
  <c r="DS107" i="3"/>
  <c r="DU107" i="3" s="1"/>
  <c r="AZ107" i="3"/>
  <c r="BB107" i="3" s="1"/>
  <c r="BN107" i="3"/>
  <c r="BP107" i="3" s="1"/>
  <c r="CB107" i="3"/>
  <c r="EU107" i="3"/>
  <c r="EW107" i="3" s="1"/>
  <c r="EG113" i="3"/>
  <c r="EI113" i="3" s="1"/>
  <c r="CB113" i="3"/>
  <c r="X113" i="3"/>
  <c r="Z113" i="3" s="1"/>
  <c r="AZ113" i="3"/>
  <c r="BB113" i="3" s="1"/>
  <c r="EU113" i="3"/>
  <c r="EW113" i="3" s="1"/>
  <c r="BN118" i="3"/>
  <c r="BP118" i="3" s="1"/>
  <c r="CB118" i="3"/>
  <c r="FI118" i="3"/>
  <c r="FK118" i="3" s="1"/>
  <c r="AL172" i="3"/>
  <c r="AN172" i="3" s="1"/>
  <c r="AL198" i="3"/>
  <c r="AN198" i="3" s="1"/>
  <c r="EU205" i="3"/>
  <c r="EW205" i="3" s="1"/>
  <c r="CQ205" i="3"/>
  <c r="CS205" i="3" s="1"/>
  <c r="J205" i="3"/>
  <c r="L205" i="3" s="1"/>
  <c r="AZ205" i="3"/>
  <c r="BB205" i="3" s="1"/>
  <c r="EG205" i="3"/>
  <c r="EI205" i="3" s="1"/>
  <c r="DS215" i="3"/>
  <c r="DU215" i="3" s="1"/>
  <c r="AZ215" i="3"/>
  <c r="BB215" i="3" s="1"/>
  <c r="BN215" i="3"/>
  <c r="BP215" i="3" s="1"/>
  <c r="CB215" i="3"/>
  <c r="EU215" i="3"/>
  <c r="EW215" i="3" s="1"/>
  <c r="EG221" i="3"/>
  <c r="EI221" i="3" s="1"/>
  <c r="CB221" i="3"/>
  <c r="X221" i="3"/>
  <c r="Z221" i="3" s="1"/>
  <c r="AZ221" i="3"/>
  <c r="BB221" i="3" s="1"/>
  <c r="EU221" i="3"/>
  <c r="EW221" i="3" s="1"/>
  <c r="BN228" i="3"/>
  <c r="CB228" i="3"/>
  <c r="FI228" i="3"/>
  <c r="BN233" i="3"/>
  <c r="BP233" i="3" s="1"/>
  <c r="CB233" i="3"/>
  <c r="BN238" i="3"/>
  <c r="BP238" i="3" s="1"/>
  <c r="DS238" i="3"/>
  <c r="DU238" i="3" s="1"/>
  <c r="EU58" i="3"/>
  <c r="EW58" i="3" s="1"/>
  <c r="CQ58" i="3"/>
  <c r="CS58" i="3" s="1"/>
  <c r="J58" i="3"/>
  <c r="L58" i="3" s="1"/>
  <c r="AZ58" i="3"/>
  <c r="BB58" i="3" s="1"/>
  <c r="EG58" i="3"/>
  <c r="EI58" i="3" s="1"/>
  <c r="DS87" i="3"/>
  <c r="DU87" i="3" s="1"/>
  <c r="AZ87" i="3"/>
  <c r="BB87" i="3" s="1"/>
  <c r="BN87" i="3"/>
  <c r="BP87" i="3" s="1"/>
  <c r="CB87" i="3"/>
  <c r="EU87" i="3"/>
  <c r="EW87" i="3" s="1"/>
  <c r="EG92" i="3"/>
  <c r="EI92" i="3" s="1"/>
  <c r="CB92" i="3"/>
  <c r="X92" i="3"/>
  <c r="Z92" i="3" s="1"/>
  <c r="AZ92" i="3"/>
  <c r="BB92" i="3" s="1"/>
  <c r="EU92" i="3"/>
  <c r="EW92" i="3" s="1"/>
  <c r="DS172" i="3"/>
  <c r="DU172" i="3" s="1"/>
  <c r="AZ172" i="3"/>
  <c r="BB172" i="3" s="1"/>
  <c r="BN172" i="3"/>
  <c r="BP172" i="3" s="1"/>
  <c r="CB172" i="3"/>
  <c r="EU172" i="3"/>
  <c r="EW172" i="3" s="1"/>
  <c r="DS180" i="3"/>
  <c r="DU180" i="3" s="1"/>
  <c r="CB180" i="3"/>
  <c r="X180" i="3"/>
  <c r="Z180" i="3" s="1"/>
  <c r="AZ180" i="3"/>
  <c r="BB180" i="3" s="1"/>
  <c r="EG180" i="3"/>
  <c r="EI180" i="3" s="1"/>
  <c r="EG198" i="3"/>
  <c r="EI198" i="3" s="1"/>
  <c r="CB198" i="3"/>
  <c r="X198" i="3"/>
  <c r="Z198" i="3" s="1"/>
  <c r="AZ198" i="3"/>
  <c r="BB198" i="3" s="1"/>
  <c r="EU198" i="3"/>
  <c r="EW198" i="3" s="1"/>
  <c r="EU43" i="3"/>
  <c r="EW43" i="3" s="1"/>
  <c r="BN58" i="3"/>
  <c r="BP58" i="3" s="1"/>
  <c r="FI87" i="3"/>
  <c r="FK87" i="3" s="1"/>
  <c r="CQ92" i="3"/>
  <c r="CS92" i="3" s="1"/>
  <c r="CB43" i="3"/>
  <c r="AZ52" i="3"/>
  <c r="BB52" i="3" s="1"/>
  <c r="CB58" i="3"/>
  <c r="X87" i="3"/>
  <c r="Z87" i="3" s="1"/>
  <c r="CQ43" i="3"/>
  <c r="CS43" i="3" s="1"/>
  <c r="J87" i="3"/>
  <c r="L87" i="3" s="1"/>
  <c r="DE87" i="3"/>
  <c r="DG87" i="3" s="1"/>
  <c r="J92" i="3"/>
  <c r="L92" i="3" s="1"/>
  <c r="DE92" i="3"/>
  <c r="DG92" i="3" s="1"/>
  <c r="J172" i="3"/>
  <c r="L172" i="3" s="1"/>
  <c r="FI180" i="3"/>
  <c r="FK180" i="3" s="1"/>
  <c r="J198" i="3"/>
  <c r="L198" i="3" s="1"/>
  <c r="DE198" i="3"/>
  <c r="DG198" i="3" s="1"/>
  <c r="EU233" i="3"/>
  <c r="EW233" i="3" s="1"/>
  <c r="CQ233" i="3"/>
  <c r="CS233" i="3" s="1"/>
  <c r="J233" i="3"/>
  <c r="L233" i="3" s="1"/>
  <c r="EG233" i="3"/>
  <c r="EI233" i="3" s="1"/>
  <c r="DE67" i="3"/>
  <c r="AL102" i="3"/>
  <c r="AN102" i="3" s="1"/>
  <c r="DE102" i="3"/>
  <c r="DG102" i="3" s="1"/>
  <c r="DE124" i="3"/>
  <c r="DG124" i="3" s="1"/>
  <c r="AL161" i="3"/>
  <c r="AN161" i="3" s="1"/>
  <c r="DE161" i="3"/>
  <c r="DG161" i="3" s="1"/>
  <c r="DE167" i="3"/>
  <c r="DG167" i="3" s="1"/>
  <c r="AL210" i="3"/>
  <c r="AN210" i="3" s="1"/>
  <c r="DE210" i="3"/>
  <c r="DG210" i="3" s="1"/>
  <c r="EU268" i="3"/>
  <c r="EW268" i="3" s="1"/>
  <c r="CQ268" i="3"/>
  <c r="CS268" i="3" s="1"/>
  <c r="J268" i="3"/>
  <c r="L268" i="3" s="1"/>
  <c r="DS268" i="3"/>
  <c r="DU268" i="3" s="1"/>
  <c r="AZ268" i="3"/>
  <c r="BB268" i="3" s="1"/>
  <c r="BN268" i="3"/>
  <c r="BP268" i="3" s="1"/>
  <c r="DE268" i="3"/>
  <c r="DG268" i="3" s="1"/>
  <c r="DS278" i="3"/>
  <c r="DU278" i="3" s="1"/>
  <c r="EC278" i="3" s="1"/>
  <c r="AZ278" i="3"/>
  <c r="BB278" i="3" s="1"/>
  <c r="BJ278" i="3" s="1"/>
  <c r="BN278" i="3"/>
  <c r="BP278" i="3" s="1"/>
  <c r="BX278" i="3" s="1"/>
  <c r="EU278" i="3"/>
  <c r="EW278" i="3" s="1"/>
  <c r="FE278" i="3" s="1"/>
  <c r="CQ278" i="3"/>
  <c r="CS278" i="3" s="1"/>
  <c r="DA278" i="3" s="1"/>
  <c r="J278" i="3"/>
  <c r="L278" i="3" s="1"/>
  <c r="T278" i="3" s="1"/>
  <c r="DE278" i="3"/>
  <c r="DG278" i="3" s="1"/>
  <c r="DO278" i="3" s="1"/>
  <c r="AL291" i="3"/>
  <c r="AN291" i="3" s="1"/>
  <c r="DE291" i="3"/>
  <c r="DG291" i="3" s="1"/>
  <c r="FI291" i="3"/>
  <c r="FK291" i="3" s="1"/>
  <c r="X309" i="3"/>
  <c r="Z309" i="3" s="1"/>
  <c r="CB309" i="3"/>
  <c r="EG309" i="3"/>
  <c r="EI309" i="3" s="1"/>
  <c r="X327" i="3"/>
  <c r="Z327" i="3" s="1"/>
  <c r="CB327" i="3"/>
  <c r="EG327" i="3"/>
  <c r="EI327" i="3" s="1"/>
  <c r="AL337" i="3"/>
  <c r="AN337" i="3" s="1"/>
  <c r="DE337" i="3"/>
  <c r="DG337" i="3" s="1"/>
  <c r="FI337" i="3"/>
  <c r="FK337" i="3" s="1"/>
  <c r="X358" i="3"/>
  <c r="Z358" i="3" s="1"/>
  <c r="CB358" i="3"/>
  <c r="EG358" i="3"/>
  <c r="EI358" i="3" s="1"/>
  <c r="AL243" i="3"/>
  <c r="AN243" i="3" s="1"/>
  <c r="DE243" i="3"/>
  <c r="DG243" i="3" s="1"/>
  <c r="FI243" i="3"/>
  <c r="FK243" i="3" s="1"/>
  <c r="AL248" i="3"/>
  <c r="AN248" i="3" s="1"/>
  <c r="DE248" i="3"/>
  <c r="DG248" i="3" s="1"/>
  <c r="FI248" i="3"/>
  <c r="FK248" i="3" s="1"/>
  <c r="AL253" i="3"/>
  <c r="AN253" i="3" s="1"/>
  <c r="DE253" i="3"/>
  <c r="DG253" i="3" s="1"/>
  <c r="FI253" i="3"/>
  <c r="FK253" i="3" s="1"/>
  <c r="AL258" i="3"/>
  <c r="AN258" i="3" s="1"/>
  <c r="DE258" i="3"/>
  <c r="DG258" i="3" s="1"/>
  <c r="FI258" i="3"/>
  <c r="FK258" i="3" s="1"/>
  <c r="AL263" i="3"/>
  <c r="AN263" i="3" s="1"/>
  <c r="DE263" i="3"/>
  <c r="DG263" i="3" s="1"/>
  <c r="FI263" i="3"/>
  <c r="FK263" i="3" s="1"/>
  <c r="AL286" i="3"/>
  <c r="AN286" i="3" s="1"/>
  <c r="DE286" i="3"/>
  <c r="DG286" i="3" s="1"/>
  <c r="FI286" i="3"/>
  <c r="FK286" i="3" s="1"/>
  <c r="BN291" i="3"/>
  <c r="BP291" i="3" s="1"/>
  <c r="AZ291" i="3"/>
  <c r="BB291" i="3" s="1"/>
  <c r="DS291" i="3"/>
  <c r="DU291" i="3" s="1"/>
  <c r="J309" i="3"/>
  <c r="L309" i="3" s="1"/>
  <c r="CQ309" i="3"/>
  <c r="CS309" i="3" s="1"/>
  <c r="EU309" i="3"/>
  <c r="EW309" i="3" s="1"/>
  <c r="AL316" i="3"/>
  <c r="AN316" i="3" s="1"/>
  <c r="DE316" i="3"/>
  <c r="DG316" i="3" s="1"/>
  <c r="FI316" i="3"/>
  <c r="FK316" i="3" s="1"/>
  <c r="AL322" i="3"/>
  <c r="AN322" i="3" s="1"/>
  <c r="DE322" i="3"/>
  <c r="DG322" i="3" s="1"/>
  <c r="FI322" i="3"/>
  <c r="FK322" i="3" s="1"/>
  <c r="J327" i="3"/>
  <c r="L327" i="3" s="1"/>
  <c r="CQ327" i="3"/>
  <c r="CS327" i="3" s="1"/>
  <c r="EU327" i="3"/>
  <c r="EW327" i="3" s="1"/>
  <c r="AL332" i="3"/>
  <c r="AN332" i="3" s="1"/>
  <c r="AV332" i="3" s="1"/>
  <c r="DE332" i="3"/>
  <c r="DG332" i="3" s="1"/>
  <c r="DO332" i="3" s="1"/>
  <c r="FI332" i="3"/>
  <c r="FK332" i="3" s="1"/>
  <c r="FS332" i="3" s="1"/>
  <c r="BN337" i="3"/>
  <c r="BP337" i="3" s="1"/>
  <c r="AZ337" i="3"/>
  <c r="BB337" i="3" s="1"/>
  <c r="DS337" i="3"/>
  <c r="DU337" i="3" s="1"/>
  <c r="J358" i="3"/>
  <c r="L358" i="3" s="1"/>
  <c r="CQ358" i="3"/>
  <c r="CS358" i="3" s="1"/>
  <c r="EU358" i="3"/>
  <c r="EW358" i="3" s="1"/>
  <c r="AL372" i="3"/>
  <c r="AN372" i="3" s="1"/>
  <c r="DE372" i="3"/>
  <c r="DG372" i="3" s="1"/>
  <c r="FI372" i="3"/>
  <c r="FK372" i="3" s="1"/>
  <c r="X291" i="3"/>
  <c r="Z291" i="3" s="1"/>
  <c r="CB291" i="3"/>
  <c r="EG291" i="3"/>
  <c r="EI291" i="3" s="1"/>
  <c r="AL309" i="3"/>
  <c r="AN309" i="3" s="1"/>
  <c r="DE309" i="3"/>
  <c r="DG309" i="3" s="1"/>
  <c r="FI309" i="3"/>
  <c r="FK309" i="3" s="1"/>
  <c r="AL327" i="3"/>
  <c r="AN327" i="3" s="1"/>
  <c r="DE327" i="3"/>
  <c r="DG327" i="3" s="1"/>
  <c r="FI327" i="3"/>
  <c r="FK327" i="3" s="1"/>
  <c r="X337" i="3"/>
  <c r="Z337" i="3" s="1"/>
  <c r="CB337" i="3"/>
  <c r="EG337" i="3"/>
  <c r="EI337" i="3" s="1"/>
  <c r="AL358" i="3"/>
  <c r="AN358" i="3" s="1"/>
  <c r="DE358" i="3"/>
  <c r="DG358" i="3" s="1"/>
  <c r="FI358" i="3"/>
  <c r="FK358" i="3" s="1"/>
  <c r="X243" i="3"/>
  <c r="Z243" i="3" s="1"/>
  <c r="CB243" i="3"/>
  <c r="X248" i="3"/>
  <c r="CB248" i="3"/>
  <c r="X253" i="3"/>
  <c r="Z253" i="3" s="1"/>
  <c r="CB253" i="3"/>
  <c r="X258" i="3"/>
  <c r="Z258" i="3" s="1"/>
  <c r="CB258" i="3"/>
  <c r="X263" i="3"/>
  <c r="Z263" i="3" s="1"/>
  <c r="CB263" i="3"/>
  <c r="AL273" i="3"/>
  <c r="AN273" i="3" s="1"/>
  <c r="DE273" i="3"/>
  <c r="DG273" i="3" s="1"/>
  <c r="X286" i="3"/>
  <c r="Z286" i="3" s="1"/>
  <c r="CB286" i="3"/>
  <c r="J291" i="3"/>
  <c r="L291" i="3" s="1"/>
  <c r="CQ291" i="3"/>
  <c r="CS291" i="3" s="1"/>
  <c r="AL298" i="3"/>
  <c r="DE298" i="3"/>
  <c r="BN309" i="3"/>
  <c r="BP309" i="3" s="1"/>
  <c r="AZ309" i="3"/>
  <c r="BB309" i="3" s="1"/>
  <c r="X316" i="3"/>
  <c r="Z316" i="3" s="1"/>
  <c r="CB316" i="3"/>
  <c r="X322" i="3"/>
  <c r="Z322" i="3" s="1"/>
  <c r="CB322" i="3"/>
  <c r="BN327" i="3"/>
  <c r="BP327" i="3" s="1"/>
  <c r="AZ327" i="3"/>
  <c r="BB327" i="3" s="1"/>
  <c r="X332" i="3"/>
  <c r="Z332" i="3" s="1"/>
  <c r="AH332" i="3" s="1"/>
  <c r="CB332" i="3"/>
  <c r="J337" i="3"/>
  <c r="L337" i="3" s="1"/>
  <c r="CQ337" i="3"/>
  <c r="CS337" i="3" s="1"/>
  <c r="AL351" i="3"/>
  <c r="AN351" i="3" s="1"/>
  <c r="DE351" i="3"/>
  <c r="DG351" i="3" s="1"/>
  <c r="BN358" i="3"/>
  <c r="BP358" i="3" s="1"/>
  <c r="AZ358" i="3"/>
  <c r="BB358" i="3" s="1"/>
  <c r="X372" i="3"/>
  <c r="Z372" i="3" s="1"/>
  <c r="CB372" i="3"/>
  <c r="AD309" i="3"/>
  <c r="AC309" i="3"/>
  <c r="AB309" i="3"/>
  <c r="AA309" i="3"/>
  <c r="AD263" i="3"/>
  <c r="AC263" i="3"/>
  <c r="AB263" i="3"/>
  <c r="AA263" i="3"/>
  <c r="AD215" i="3"/>
  <c r="AC215" i="3"/>
  <c r="AB215" i="3"/>
  <c r="AA215" i="3"/>
  <c r="AD118" i="3"/>
  <c r="AC118" i="3"/>
  <c r="AB118" i="3"/>
  <c r="AA118" i="3"/>
  <c r="AD87" i="3"/>
  <c r="AC87" i="3"/>
  <c r="AB87" i="3"/>
  <c r="AA87" i="3"/>
  <c r="AD52" i="3"/>
  <c r="AD51" i="3" s="1"/>
  <c r="AC52" i="3"/>
  <c r="AC51" i="3" s="1"/>
  <c r="AB52" i="3"/>
  <c r="AA52" i="3"/>
  <c r="Z248" i="3" l="1"/>
  <c r="AI249" i="3"/>
  <c r="T21" i="7"/>
  <c r="IX278" i="3"/>
  <c r="N66" i="6" s="1"/>
  <c r="CS297" i="3"/>
  <c r="IX332" i="3"/>
  <c r="N76" i="6" s="1"/>
  <c r="EW66" i="3"/>
  <c r="Z297" i="3"/>
  <c r="AL167" i="3"/>
  <c r="AN167" i="3" s="1"/>
  <c r="AL124" i="3"/>
  <c r="AN124" i="3" s="1"/>
  <c r="AL67" i="3"/>
  <c r="IO67" i="3" s="1"/>
  <c r="IQ67" i="3" s="1"/>
  <c r="FK228" i="3"/>
  <c r="FI227" i="3"/>
  <c r="FK227" i="3" s="1"/>
  <c r="CS228" i="3"/>
  <c r="CQ227" i="3"/>
  <c r="CS227" i="3" s="1"/>
  <c r="EI67" i="3"/>
  <c r="EI66" i="3" s="1"/>
  <c r="EG66" i="3"/>
  <c r="IC10" i="3"/>
  <c r="IA9" i="3"/>
  <c r="BP10" i="3"/>
  <c r="BP9" i="3" s="1"/>
  <c r="BN9" i="3"/>
  <c r="BP67" i="3"/>
  <c r="BP66" i="3" s="1"/>
  <c r="BN66" i="3"/>
  <c r="IO268" i="3"/>
  <c r="IQ268" i="3" s="1"/>
  <c r="EU66" i="3"/>
  <c r="IA297" i="3"/>
  <c r="DG298" i="3"/>
  <c r="DG297" i="3" s="1"/>
  <c r="DE297" i="3"/>
  <c r="EI228" i="3"/>
  <c r="EG227" i="3"/>
  <c r="EI227" i="3" s="1"/>
  <c r="EW228" i="3"/>
  <c r="EU227" i="3"/>
  <c r="EW227" i="3" s="1"/>
  <c r="EI298" i="3"/>
  <c r="EI297" i="3" s="1"/>
  <c r="EG297" i="3"/>
  <c r="BP298" i="3"/>
  <c r="BP297" i="3" s="1"/>
  <c r="BN297" i="3"/>
  <c r="DG228" i="3"/>
  <c r="DE227" i="3"/>
  <c r="DG227" i="3" s="1"/>
  <c r="BB67" i="3"/>
  <c r="BB66" i="3" s="1"/>
  <c r="AZ66" i="3"/>
  <c r="BB10" i="3"/>
  <c r="BB9" i="3" s="1"/>
  <c r="AZ9" i="3"/>
  <c r="CS67" i="3"/>
  <c r="CS66" i="3" s="1"/>
  <c r="CQ66" i="3"/>
  <c r="HO228" i="3"/>
  <c r="HM227" i="3"/>
  <c r="HO227" i="3" s="1"/>
  <c r="J66" i="3"/>
  <c r="L67" i="3"/>
  <c r="L66" i="3" s="1"/>
  <c r="EI10" i="3"/>
  <c r="EI9" i="3" s="1"/>
  <c r="EG9" i="3"/>
  <c r="CQ297" i="3"/>
  <c r="BP228" i="3"/>
  <c r="BN227" i="3"/>
  <c r="BP227" i="3" s="1"/>
  <c r="DG10" i="3"/>
  <c r="DG9" i="3" s="1"/>
  <c r="DE9" i="3"/>
  <c r="BB228" i="3"/>
  <c r="AZ227" i="3"/>
  <c r="BB227" i="3" s="1"/>
  <c r="BB298" i="3"/>
  <c r="BB297" i="3" s="1"/>
  <c r="AZ297" i="3"/>
  <c r="DU298" i="3"/>
  <c r="DU297" i="3" s="1"/>
  <c r="DS297" i="3"/>
  <c r="Z228" i="3"/>
  <c r="X227" i="3"/>
  <c r="Z227" i="3" s="1"/>
  <c r="AN228" i="3"/>
  <c r="AL227" i="3"/>
  <c r="AN227" i="3" s="1"/>
  <c r="EU9" i="3"/>
  <c r="EW10" i="3"/>
  <c r="EW9" i="3" s="1"/>
  <c r="FK298" i="3"/>
  <c r="FK297" i="3" s="1"/>
  <c r="FI297" i="3"/>
  <c r="DU67" i="3"/>
  <c r="DU66" i="3" s="1"/>
  <c r="DS66" i="3"/>
  <c r="DS9" i="3"/>
  <c r="DU10" i="3"/>
  <c r="DU9" i="3" s="1"/>
  <c r="L10" i="3"/>
  <c r="L9" i="3" s="1"/>
  <c r="J9" i="3"/>
  <c r="IC297" i="3"/>
  <c r="X297" i="3"/>
  <c r="AN298" i="3"/>
  <c r="AN297" i="3" s="1"/>
  <c r="AL297" i="3"/>
  <c r="DG67" i="3"/>
  <c r="DG66" i="3" s="1"/>
  <c r="DE66" i="3"/>
  <c r="AL9" i="3"/>
  <c r="AN10" i="3"/>
  <c r="AN9" i="3" s="1"/>
  <c r="L228" i="3"/>
  <c r="J227" i="3"/>
  <c r="L227" i="3" s="1"/>
  <c r="L298" i="3"/>
  <c r="L297" i="3" s="1"/>
  <c r="J297" i="3"/>
  <c r="DU228" i="3"/>
  <c r="DS227" i="3"/>
  <c r="DU227" i="3" s="1"/>
  <c r="EW298" i="3"/>
  <c r="EW297" i="3" s="1"/>
  <c r="EU297" i="3"/>
  <c r="CQ9" i="3"/>
  <c r="CS10" i="3"/>
  <c r="CS9" i="3" s="1"/>
  <c r="FK10" i="3"/>
  <c r="FK9" i="3" s="1"/>
  <c r="FI9" i="3"/>
  <c r="FK67" i="3"/>
  <c r="FK66" i="3" s="1"/>
  <c r="FI66" i="3"/>
  <c r="Z10" i="3"/>
  <c r="Z9" i="3" s="1"/>
  <c r="X9" i="3"/>
  <c r="Z67" i="3"/>
  <c r="Z66" i="3" s="1"/>
  <c r="X66" i="3"/>
  <c r="IK297" i="3"/>
  <c r="IO210" i="3"/>
  <c r="IQ210" i="3" s="1"/>
  <c r="IP297" i="3"/>
  <c r="FY322" i="3"/>
  <c r="FY297" i="3" s="1"/>
  <c r="FW297" i="3"/>
  <c r="FW378" i="3"/>
  <c r="CD372" i="3"/>
  <c r="IO372" i="3"/>
  <c r="IQ372" i="3" s="1"/>
  <c r="CD337" i="3"/>
  <c r="IO337" i="3"/>
  <c r="IQ337" i="3" s="1"/>
  <c r="CD291" i="3"/>
  <c r="IO291" i="3"/>
  <c r="IQ291" i="3" s="1"/>
  <c r="CD228" i="3"/>
  <c r="IO228" i="3"/>
  <c r="IQ228" i="3" s="1"/>
  <c r="CB227" i="3"/>
  <c r="CD316" i="3"/>
  <c r="IO316" i="3"/>
  <c r="IQ316" i="3" s="1"/>
  <c r="CD286" i="3"/>
  <c r="IO286" i="3"/>
  <c r="IQ286" i="3" s="1"/>
  <c r="CD253" i="3"/>
  <c r="IO253" i="3"/>
  <c r="IQ253" i="3" s="1"/>
  <c r="CD243" i="3"/>
  <c r="IO243" i="3"/>
  <c r="IQ243" i="3" s="1"/>
  <c r="CD309" i="3"/>
  <c r="IO309" i="3"/>
  <c r="IQ309" i="3" s="1"/>
  <c r="CD58" i="3"/>
  <c r="IO58" i="3"/>
  <c r="IQ58" i="3" s="1"/>
  <c r="CD233" i="3"/>
  <c r="IO233" i="3"/>
  <c r="IQ233" i="3" s="1"/>
  <c r="CD221" i="3"/>
  <c r="IO221" i="3"/>
  <c r="IQ221" i="3" s="1"/>
  <c r="CD113" i="3"/>
  <c r="IO113" i="3"/>
  <c r="IQ113" i="3" s="1"/>
  <c r="CD52" i="3"/>
  <c r="IO52" i="3"/>
  <c r="IQ52" i="3" s="1"/>
  <c r="CD22" i="3"/>
  <c r="IO22" i="3"/>
  <c r="IQ22" i="3" s="1"/>
  <c r="CB66" i="3"/>
  <c r="CD67" i="3"/>
  <c r="CD37" i="3"/>
  <c r="IO37" i="3"/>
  <c r="IQ37" i="3" s="1"/>
  <c r="CD327" i="3"/>
  <c r="IO327" i="3"/>
  <c r="IQ327" i="3" s="1"/>
  <c r="CD87" i="3"/>
  <c r="IO87" i="3"/>
  <c r="IQ87" i="3" s="1"/>
  <c r="CD102" i="3"/>
  <c r="IO102" i="3"/>
  <c r="IQ102" i="3" s="1"/>
  <c r="CD167" i="3"/>
  <c r="CD161" i="3"/>
  <c r="IO161" i="3"/>
  <c r="IQ161" i="3" s="1"/>
  <c r="CD43" i="3"/>
  <c r="IO43" i="3"/>
  <c r="IQ43" i="3" s="1"/>
  <c r="CD198" i="3"/>
  <c r="IO198" i="3"/>
  <c r="IQ198" i="3" s="1"/>
  <c r="CD172" i="3"/>
  <c r="IO172" i="3"/>
  <c r="IQ172" i="3" s="1"/>
  <c r="CD92" i="3"/>
  <c r="IO92" i="3"/>
  <c r="IQ92" i="3" s="1"/>
  <c r="CD298" i="3"/>
  <c r="IO298" i="3"/>
  <c r="IQ298" i="3" s="1"/>
  <c r="CB297" i="3"/>
  <c r="CD97" i="3"/>
  <c r="IO97" i="3"/>
  <c r="IQ97" i="3" s="1"/>
  <c r="CD31" i="3"/>
  <c r="IO31" i="3"/>
  <c r="IQ31" i="3" s="1"/>
  <c r="CD278" i="3"/>
  <c r="CL278" i="3" s="1"/>
  <c r="IO278" i="3"/>
  <c r="CD205" i="3"/>
  <c r="IO205" i="3"/>
  <c r="IQ205" i="3" s="1"/>
  <c r="CD322" i="3"/>
  <c r="IO322" i="3"/>
  <c r="IQ322" i="3" s="1"/>
  <c r="CD248" i="3"/>
  <c r="IO248" i="3"/>
  <c r="IQ248" i="3" s="1"/>
  <c r="CD180" i="3"/>
  <c r="IO180" i="3"/>
  <c r="IQ180" i="3" s="1"/>
  <c r="CD118" i="3"/>
  <c r="IO118" i="3"/>
  <c r="IQ118" i="3" s="1"/>
  <c r="CD107" i="3"/>
  <c r="IO107" i="3"/>
  <c r="IQ107" i="3" s="1"/>
  <c r="CD351" i="3"/>
  <c r="IO351" i="3"/>
  <c r="IQ351" i="3" s="1"/>
  <c r="CD273" i="3"/>
  <c r="IO273" i="3"/>
  <c r="IQ273" i="3" s="1"/>
  <c r="CD27" i="3"/>
  <c r="IO27" i="3"/>
  <c r="IQ27" i="3" s="1"/>
  <c r="CD10" i="3"/>
  <c r="CB9" i="3"/>
  <c r="IO10" i="3"/>
  <c r="IQ10" i="3" s="1"/>
  <c r="CD332" i="3"/>
  <c r="CL332" i="3" s="1"/>
  <c r="IO332" i="3"/>
  <c r="CD258" i="3"/>
  <c r="IO258" i="3"/>
  <c r="IQ258" i="3" s="1"/>
  <c r="CD358" i="3"/>
  <c r="IO358" i="3"/>
  <c r="IQ358" i="3" s="1"/>
  <c r="CD215" i="3"/>
  <c r="IO215" i="3"/>
  <c r="IQ215" i="3" s="1"/>
  <c r="CD263" i="3"/>
  <c r="IO263" i="3"/>
  <c r="IQ263" i="3" s="1"/>
  <c r="CD238" i="3"/>
  <c r="IO238" i="3"/>
  <c r="IQ238" i="3" s="1"/>
  <c r="IB377" i="3"/>
  <c r="AA51" i="3"/>
  <c r="AE118" i="3"/>
  <c r="AE215" i="3"/>
  <c r="AE263" i="3"/>
  <c r="AE309" i="3"/>
  <c r="AF52" i="3"/>
  <c r="AF87" i="3"/>
  <c r="AF215" i="3"/>
  <c r="AF263" i="3"/>
  <c r="AB51" i="3"/>
  <c r="AF309" i="3"/>
  <c r="AF118" i="3"/>
  <c r="AE87" i="3"/>
  <c r="AE52" i="3"/>
  <c r="CD9" i="3" l="1"/>
  <c r="IA377" i="3"/>
  <c r="F21" i="7" s="1"/>
  <c r="IO167" i="3"/>
  <c r="IQ167" i="3" s="1"/>
  <c r="IO9" i="3"/>
  <c r="IQ9" i="3" s="1"/>
  <c r="IO124" i="3"/>
  <c r="IQ124" i="3" s="1"/>
  <c r="IA378" i="3"/>
  <c r="AL66" i="3"/>
  <c r="IO66" i="3" s="1"/>
  <c r="IQ66" i="3" s="1"/>
  <c r="AN67" i="3"/>
  <c r="AN66" i="3" s="1"/>
  <c r="IC9" i="3"/>
  <c r="IC377" i="3" s="1"/>
  <c r="H21" i="7" s="1"/>
  <c r="AD21" i="7" s="1"/>
  <c r="IK10" i="3"/>
  <c r="IK9" i="3" s="1"/>
  <c r="IO297" i="3"/>
  <c r="IJ377" i="3"/>
  <c r="G21" i="7"/>
  <c r="AC21" i="7" s="1"/>
  <c r="E66" i="6"/>
  <c r="IQ278" i="3"/>
  <c r="CD297" i="3"/>
  <c r="IQ332" i="3"/>
  <c r="IQ297" i="3" s="1"/>
  <c r="E76" i="6"/>
  <c r="CD66" i="3"/>
  <c r="CD227" i="3"/>
  <c r="IO227" i="3"/>
  <c r="IQ227" i="3" s="1"/>
  <c r="AE51" i="3"/>
  <c r="AF51" i="3"/>
  <c r="FL22" i="3"/>
  <c r="FM22" i="3"/>
  <c r="FN22" i="3"/>
  <c r="FO22" i="3"/>
  <c r="FL31" i="3"/>
  <c r="FM31" i="3"/>
  <c r="FN31" i="3"/>
  <c r="FO31" i="3"/>
  <c r="FL37" i="3"/>
  <c r="FM37" i="3"/>
  <c r="FN37" i="3"/>
  <c r="FN36" i="3" s="1"/>
  <c r="FO37" i="3"/>
  <c r="FO36" i="3" s="1"/>
  <c r="FL52" i="3"/>
  <c r="FM52" i="3"/>
  <c r="FN52" i="3"/>
  <c r="FN51" i="3" s="1"/>
  <c r="FO52" i="3"/>
  <c r="FO51" i="3" s="1"/>
  <c r="FL87" i="3"/>
  <c r="FM87" i="3"/>
  <c r="FN87" i="3"/>
  <c r="FO87" i="3"/>
  <c r="FL92" i="3"/>
  <c r="FM92" i="3"/>
  <c r="FN92" i="3"/>
  <c r="FO92" i="3"/>
  <c r="FL97" i="3"/>
  <c r="FM97" i="3"/>
  <c r="FN97" i="3"/>
  <c r="FO97" i="3"/>
  <c r="FL102" i="3"/>
  <c r="FM102" i="3"/>
  <c r="FN102" i="3"/>
  <c r="FO102" i="3"/>
  <c r="FL107" i="3"/>
  <c r="FM107" i="3"/>
  <c r="FN107" i="3"/>
  <c r="FO107" i="3"/>
  <c r="FL113" i="3"/>
  <c r="FM113" i="3"/>
  <c r="FN113" i="3"/>
  <c r="FO113" i="3"/>
  <c r="FL118" i="3"/>
  <c r="FM118" i="3"/>
  <c r="FN118" i="3"/>
  <c r="FO118" i="3"/>
  <c r="FL161" i="3"/>
  <c r="FM161" i="3"/>
  <c r="FN161" i="3"/>
  <c r="FO161" i="3"/>
  <c r="FL205" i="3"/>
  <c r="FM205" i="3"/>
  <c r="FN205" i="3"/>
  <c r="FO205" i="3"/>
  <c r="FL210" i="3"/>
  <c r="FM210" i="3"/>
  <c r="FN210" i="3"/>
  <c r="FO210" i="3"/>
  <c r="FL215" i="3"/>
  <c r="FM215" i="3"/>
  <c r="FN215" i="3"/>
  <c r="FO215" i="3"/>
  <c r="FL221" i="3"/>
  <c r="FM221" i="3"/>
  <c r="FN221" i="3"/>
  <c r="FN220" i="3" s="1"/>
  <c r="FO221" i="3"/>
  <c r="FO220" i="3" s="1"/>
  <c r="FL228" i="3"/>
  <c r="FM228" i="3"/>
  <c r="FN228" i="3"/>
  <c r="FO228" i="3"/>
  <c r="FL233" i="3"/>
  <c r="FM233" i="3"/>
  <c r="FN233" i="3"/>
  <c r="FO233" i="3"/>
  <c r="FL238" i="3"/>
  <c r="FM238" i="3"/>
  <c r="FN238" i="3"/>
  <c r="FO238" i="3"/>
  <c r="FL243" i="3"/>
  <c r="FM243" i="3"/>
  <c r="FN243" i="3"/>
  <c r="FO243" i="3"/>
  <c r="FL248" i="3"/>
  <c r="FM248" i="3"/>
  <c r="FN248" i="3"/>
  <c r="FO248" i="3"/>
  <c r="FL253" i="3"/>
  <c r="FM253" i="3"/>
  <c r="FN253" i="3"/>
  <c r="FO253" i="3"/>
  <c r="FL258" i="3"/>
  <c r="FM258" i="3"/>
  <c r="FN258" i="3"/>
  <c r="FO258" i="3"/>
  <c r="FL263" i="3"/>
  <c r="FM263" i="3"/>
  <c r="FN263" i="3"/>
  <c r="FO263" i="3"/>
  <c r="FL268" i="3"/>
  <c r="FM268" i="3"/>
  <c r="FN268" i="3"/>
  <c r="FO268" i="3"/>
  <c r="FL273" i="3"/>
  <c r="FM273" i="3"/>
  <c r="FN273" i="3"/>
  <c r="FO273" i="3"/>
  <c r="FL286" i="3"/>
  <c r="FM286" i="3"/>
  <c r="FN286" i="3"/>
  <c r="FO286" i="3"/>
  <c r="FL291" i="3"/>
  <c r="FM291" i="3"/>
  <c r="FN291" i="3"/>
  <c r="FN285" i="3" s="1"/>
  <c r="FO291" i="3"/>
  <c r="FL309" i="3"/>
  <c r="FM309" i="3"/>
  <c r="FN309" i="3"/>
  <c r="FO309" i="3"/>
  <c r="FL316" i="3"/>
  <c r="FM316" i="3"/>
  <c r="FN316" i="3"/>
  <c r="FO316" i="3"/>
  <c r="FL327" i="3"/>
  <c r="FM327" i="3"/>
  <c r="FN327" i="3"/>
  <c r="FO327" i="3"/>
  <c r="FL351" i="3"/>
  <c r="FM351" i="3"/>
  <c r="FN351" i="3"/>
  <c r="FO351" i="3"/>
  <c r="FL372" i="3"/>
  <c r="FM372" i="3"/>
  <c r="FN372" i="3"/>
  <c r="FN371" i="3" s="1"/>
  <c r="FO372" i="3"/>
  <c r="FO371" i="3" s="1"/>
  <c r="AD372" i="3"/>
  <c r="AD371" i="3" s="1"/>
  <c r="AC372" i="3"/>
  <c r="AC371" i="3" s="1"/>
  <c r="AA372" i="3"/>
  <c r="AD358" i="3"/>
  <c r="AD357" i="3" s="1"/>
  <c r="AC358" i="3"/>
  <c r="AC357" i="3" s="1"/>
  <c r="AB358" i="3"/>
  <c r="AA358" i="3"/>
  <c r="AD337" i="3"/>
  <c r="AD336" i="3" s="1"/>
  <c r="AC337" i="3"/>
  <c r="AC336" i="3" s="1"/>
  <c r="AB337" i="3"/>
  <c r="AA337" i="3"/>
  <c r="AD327" i="3"/>
  <c r="AC327" i="3"/>
  <c r="AB327" i="3"/>
  <c r="AA327" i="3"/>
  <c r="AC322" i="3"/>
  <c r="AD316" i="3"/>
  <c r="AC316" i="3"/>
  <c r="AA316" i="3"/>
  <c r="AC298" i="3"/>
  <c r="AB298" i="3"/>
  <c r="AA298" i="3"/>
  <c r="AD291" i="3"/>
  <c r="AC291" i="3"/>
  <c r="AB291" i="3"/>
  <c r="AA291" i="3"/>
  <c r="AD286" i="3"/>
  <c r="AC286" i="3"/>
  <c r="AB286" i="3"/>
  <c r="AA286" i="3"/>
  <c r="AD273" i="3"/>
  <c r="AC273" i="3"/>
  <c r="AB273" i="3"/>
  <c r="AA273" i="3"/>
  <c r="AD268" i="3"/>
  <c r="AC268" i="3"/>
  <c r="AB268" i="3"/>
  <c r="AA268" i="3"/>
  <c r="AD258" i="3"/>
  <c r="AC258" i="3"/>
  <c r="AB258" i="3"/>
  <c r="AA258" i="3"/>
  <c r="AD253" i="3"/>
  <c r="AC253" i="3"/>
  <c r="AB253" i="3"/>
  <c r="AA253" i="3"/>
  <c r="AD248" i="3"/>
  <c r="AC248" i="3"/>
  <c r="AA248" i="3"/>
  <c r="AD243" i="3"/>
  <c r="AC243" i="3"/>
  <c r="AB243" i="3"/>
  <c r="AA243" i="3"/>
  <c r="AD238" i="3"/>
  <c r="AC238" i="3"/>
  <c r="AB238" i="3"/>
  <c r="AA238" i="3"/>
  <c r="AD233" i="3"/>
  <c r="AC233" i="3"/>
  <c r="AB233" i="3"/>
  <c r="AA233" i="3"/>
  <c r="AD228" i="3"/>
  <c r="AC228" i="3"/>
  <c r="AB228" i="3"/>
  <c r="AA228" i="3"/>
  <c r="AD221" i="3"/>
  <c r="AD220" i="3" s="1"/>
  <c r="AC221" i="3"/>
  <c r="AC220" i="3" s="1"/>
  <c r="AB221" i="3"/>
  <c r="AA221" i="3"/>
  <c r="AD210" i="3"/>
  <c r="AC210" i="3"/>
  <c r="AB210" i="3"/>
  <c r="AA210" i="3"/>
  <c r="AD205" i="3"/>
  <c r="AD204" i="3" s="1"/>
  <c r="AC205" i="3"/>
  <c r="AB205" i="3"/>
  <c r="AA205" i="3"/>
  <c r="AD198" i="3"/>
  <c r="AC198" i="3"/>
  <c r="AD180" i="3"/>
  <c r="AC180" i="3"/>
  <c r="AA180" i="3"/>
  <c r="AD167" i="3"/>
  <c r="AD166" i="3" s="1"/>
  <c r="AC167" i="3"/>
  <c r="AC166" i="3" s="1"/>
  <c r="AA167" i="3"/>
  <c r="AD161" i="3"/>
  <c r="AC161" i="3"/>
  <c r="AA161" i="3"/>
  <c r="AC124" i="3"/>
  <c r="AA124" i="3"/>
  <c r="AD113" i="3"/>
  <c r="AD112" i="3" s="1"/>
  <c r="AC113" i="3"/>
  <c r="AC112" i="3" s="1"/>
  <c r="AA113" i="3"/>
  <c r="AD107" i="3"/>
  <c r="AC107" i="3"/>
  <c r="AA107" i="3"/>
  <c r="AD102" i="3"/>
  <c r="AC102" i="3"/>
  <c r="AA102" i="3"/>
  <c r="AD97" i="3"/>
  <c r="AC97" i="3"/>
  <c r="AA97" i="3"/>
  <c r="AD92" i="3"/>
  <c r="AC92" i="3"/>
  <c r="AA92" i="3"/>
  <c r="AB67" i="3"/>
  <c r="AA67" i="3"/>
  <c r="AD58" i="3"/>
  <c r="AD57" i="3" s="1"/>
  <c r="AC58" i="3"/>
  <c r="AC57" i="3" s="1"/>
  <c r="AB58" i="3"/>
  <c r="AA58" i="3"/>
  <c r="AD43" i="3"/>
  <c r="AD42" i="3" s="1"/>
  <c r="AC43" i="3"/>
  <c r="AC42" i="3" s="1"/>
  <c r="AB43" i="3"/>
  <c r="AA43" i="3"/>
  <c r="AD37" i="3"/>
  <c r="AD36" i="3" s="1"/>
  <c r="AC37" i="3"/>
  <c r="AC36" i="3" s="1"/>
  <c r="AB37" i="3"/>
  <c r="AA37" i="3"/>
  <c r="AD31" i="3"/>
  <c r="AC31" i="3"/>
  <c r="AB31" i="3"/>
  <c r="AA31" i="3"/>
  <c r="AD27" i="3"/>
  <c r="AD26" i="3" s="1"/>
  <c r="AC27" i="3"/>
  <c r="AB27" i="3"/>
  <c r="AA27" i="3"/>
  <c r="AD22" i="3"/>
  <c r="AC22" i="3"/>
  <c r="AA22" i="3"/>
  <c r="AC227" i="3" l="1"/>
  <c r="FU291" i="3"/>
  <c r="FU351" i="3"/>
  <c r="FU263" i="3"/>
  <c r="FU253" i="3"/>
  <c r="FU248" i="3"/>
  <c r="FU243" i="3"/>
  <c r="FU233" i="3"/>
  <c r="FU228" i="3"/>
  <c r="AJ327" i="3"/>
  <c r="AJ228" i="3"/>
  <c r="AJ233" i="3"/>
  <c r="AJ238" i="3"/>
  <c r="AJ243" i="3"/>
  <c r="AJ248" i="3"/>
  <c r="AJ253" i="3"/>
  <c r="AJ298" i="3"/>
  <c r="AJ67" i="3"/>
  <c r="FO285" i="3"/>
  <c r="IK377" i="3"/>
  <c r="AC204" i="3"/>
  <c r="AD227" i="3"/>
  <c r="W21" i="7"/>
  <c r="U21" i="7"/>
  <c r="IY332" i="3"/>
  <c r="O76" i="6" s="1"/>
  <c r="G76" i="6"/>
  <c r="IY278" i="3"/>
  <c r="O66" i="6" s="1"/>
  <c r="G66" i="6"/>
  <c r="X21" i="7"/>
  <c r="V21" i="7"/>
  <c r="AC297" i="3"/>
  <c r="AA66" i="3"/>
  <c r="FM371" i="3"/>
  <c r="FM285" i="3"/>
  <c r="FM51" i="3"/>
  <c r="AA227" i="3"/>
  <c r="FL371" i="3"/>
  <c r="FL285" i="3"/>
  <c r="FL51" i="3"/>
  <c r="AB227" i="3"/>
  <c r="AA322" i="3"/>
  <c r="AA297" i="3" s="1"/>
  <c r="FM227" i="3"/>
  <c r="FL227" i="3"/>
  <c r="FO227" i="3"/>
  <c r="FN227" i="3"/>
  <c r="AD322" i="3"/>
  <c r="AD298" i="3"/>
  <c r="AD124" i="3"/>
  <c r="AD123" i="3" s="1"/>
  <c r="AE92" i="3"/>
  <c r="AE97" i="3"/>
  <c r="AE233" i="3"/>
  <c r="AE238" i="3"/>
  <c r="AE243" i="3"/>
  <c r="AE248" i="3"/>
  <c r="AE253" i="3"/>
  <c r="AE258" i="3"/>
  <c r="AE268" i="3"/>
  <c r="AE273" i="3"/>
  <c r="AE316" i="3"/>
  <c r="AF27" i="3"/>
  <c r="AF205" i="3"/>
  <c r="AF228" i="3"/>
  <c r="AF238" i="3"/>
  <c r="AF243" i="3"/>
  <c r="AF248" i="3"/>
  <c r="AF253" i="3"/>
  <c r="AF258" i="3"/>
  <c r="AF268" i="3"/>
  <c r="AE327" i="3"/>
  <c r="AF327" i="3"/>
  <c r="AE31" i="3"/>
  <c r="AE22" i="3"/>
  <c r="AA26" i="3"/>
  <c r="AE27" i="3"/>
  <c r="AA36" i="3"/>
  <c r="AE37" i="3"/>
  <c r="AA42" i="3"/>
  <c r="AE43" i="3"/>
  <c r="AA57" i="3"/>
  <c r="AE58" i="3"/>
  <c r="AC67" i="3"/>
  <c r="AC66" i="3" s="1"/>
  <c r="AC123" i="3"/>
  <c r="AC179" i="3"/>
  <c r="AC285" i="3"/>
  <c r="AB22" i="3"/>
  <c r="AB26" i="3"/>
  <c r="AF31" i="3"/>
  <c r="AF37" i="3"/>
  <c r="AB36" i="3"/>
  <c r="AF43" i="3"/>
  <c r="AB42" i="3"/>
  <c r="AF58" i="3"/>
  <c r="AB57" i="3"/>
  <c r="AD67" i="3"/>
  <c r="AD66" i="3" s="1"/>
  <c r="AD179" i="3"/>
  <c r="AD285" i="3"/>
  <c r="AC26" i="3"/>
  <c r="AE102" i="3"/>
  <c r="AE107" i="3"/>
  <c r="AA112" i="3"/>
  <c r="AE113" i="3"/>
  <c r="AE124" i="3"/>
  <c r="AA123" i="3"/>
  <c r="AE161" i="3"/>
  <c r="AA166" i="3"/>
  <c r="AE167" i="3"/>
  <c r="AE180" i="3"/>
  <c r="AA198" i="3"/>
  <c r="AA204" i="3"/>
  <c r="AE205" i="3"/>
  <c r="AE210" i="3"/>
  <c r="AE221" i="3"/>
  <c r="AA220" i="3"/>
  <c r="AE228" i="3"/>
  <c r="AE286" i="3"/>
  <c r="AE291" i="3"/>
  <c r="AA285" i="3"/>
  <c r="AE298" i="3"/>
  <c r="AE337" i="3"/>
  <c r="AA336" i="3"/>
  <c r="AA357" i="3"/>
  <c r="AE358" i="3"/>
  <c r="AA371" i="3"/>
  <c r="AE372" i="3"/>
  <c r="AB92" i="3"/>
  <c r="AJ92" i="3" s="1"/>
  <c r="AB97" i="3"/>
  <c r="AJ97" i="3" s="1"/>
  <c r="AB102" i="3"/>
  <c r="AJ102" i="3" s="1"/>
  <c r="AB107" i="3"/>
  <c r="AJ107" i="3" s="1"/>
  <c r="AB113" i="3"/>
  <c r="AB124" i="3"/>
  <c r="AB161" i="3"/>
  <c r="AB167" i="3"/>
  <c r="AB180" i="3"/>
  <c r="AB198" i="3"/>
  <c r="AB204" i="3"/>
  <c r="AF210" i="3"/>
  <c r="AF221" i="3"/>
  <c r="AB220" i="3"/>
  <c r="AF233" i="3"/>
  <c r="AF273" i="3"/>
  <c r="AF286" i="3"/>
  <c r="AF291" i="3"/>
  <c r="AB285" i="3"/>
  <c r="AB316" i="3"/>
  <c r="AJ316" i="3" s="1"/>
  <c r="AB322" i="3"/>
  <c r="AJ322" i="3" s="1"/>
  <c r="AF337" i="3"/>
  <c r="AB336" i="3"/>
  <c r="AF358" i="3"/>
  <c r="AB357" i="3"/>
  <c r="AB372" i="3"/>
  <c r="FO112" i="3"/>
  <c r="FN112" i="3"/>
  <c r="FO358" i="3"/>
  <c r="FO357" i="3" s="1"/>
  <c r="FO337" i="3"/>
  <c r="FO336" i="3" s="1"/>
  <c r="FO322" i="3"/>
  <c r="FO298" i="3"/>
  <c r="FO198" i="3"/>
  <c r="FO180" i="3"/>
  <c r="FO172" i="3"/>
  <c r="FO167" i="3"/>
  <c r="FO124" i="3"/>
  <c r="FO123" i="3" s="1"/>
  <c r="FO67" i="3"/>
  <c r="FO66" i="3" s="1"/>
  <c r="FO58" i="3"/>
  <c r="FO57" i="3" s="1"/>
  <c r="FO43" i="3"/>
  <c r="FO42" i="3" s="1"/>
  <c r="FO27" i="3"/>
  <c r="FO26" i="3" s="1"/>
  <c r="FO10" i="3"/>
  <c r="FO9" i="3" s="1"/>
  <c r="FN358" i="3"/>
  <c r="FN357" i="3" s="1"/>
  <c r="FN337" i="3"/>
  <c r="FN336" i="3" s="1"/>
  <c r="FN322" i="3"/>
  <c r="FN298" i="3"/>
  <c r="FN204" i="3"/>
  <c r="FN198" i="3"/>
  <c r="FN180" i="3"/>
  <c r="FN172" i="3"/>
  <c r="FN167" i="3"/>
  <c r="FN124" i="3"/>
  <c r="FN123" i="3" s="1"/>
  <c r="FN67" i="3"/>
  <c r="FN66" i="3" s="1"/>
  <c r="FN58" i="3"/>
  <c r="FN57" i="3" s="1"/>
  <c r="FN43" i="3"/>
  <c r="FN42" i="3" s="1"/>
  <c r="FN27" i="3"/>
  <c r="FN26" i="3" s="1"/>
  <c r="FN10" i="3"/>
  <c r="FN9" i="3" s="1"/>
  <c r="FM358" i="3"/>
  <c r="FM337" i="3"/>
  <c r="FM322" i="3"/>
  <c r="FM298" i="3"/>
  <c r="FM198" i="3"/>
  <c r="FM180" i="3"/>
  <c r="FM172" i="3"/>
  <c r="FM167" i="3"/>
  <c r="FM124" i="3"/>
  <c r="FM67" i="3"/>
  <c r="FM58" i="3"/>
  <c r="FM43" i="3"/>
  <c r="FM27" i="3"/>
  <c r="FM10" i="3"/>
  <c r="FL358" i="3"/>
  <c r="FL337" i="3"/>
  <c r="FL322" i="3"/>
  <c r="FL298" i="3"/>
  <c r="FL198" i="3"/>
  <c r="FL180" i="3"/>
  <c r="FL172" i="3"/>
  <c r="FL167" i="3"/>
  <c r="FL124" i="3"/>
  <c r="FL67" i="3"/>
  <c r="FL66" i="3" s="1"/>
  <c r="FL58" i="3"/>
  <c r="FL43" i="3"/>
  <c r="FL27" i="3"/>
  <c r="FL10" i="3"/>
  <c r="FL9" i="3" s="1"/>
  <c r="FO204" i="3"/>
  <c r="FM220" i="3"/>
  <c r="FM204" i="3"/>
  <c r="FM112" i="3"/>
  <c r="FM36" i="3"/>
  <c r="FL220" i="3"/>
  <c r="FL204" i="3"/>
  <c r="FL112" i="3"/>
  <c r="FL36" i="3"/>
  <c r="FU337" i="3" l="1"/>
  <c r="FU298" i="3"/>
  <c r="FM66" i="3"/>
  <c r="FU322" i="3"/>
  <c r="FM9" i="3"/>
  <c r="FN297" i="3"/>
  <c r="AE322" i="3"/>
  <c r="AE297" i="3" s="1"/>
  <c r="FM297" i="3"/>
  <c r="AD297" i="3"/>
  <c r="AB297" i="3"/>
  <c r="FO297" i="3"/>
  <c r="FL297" i="3"/>
  <c r="AB66" i="3"/>
  <c r="FM123" i="3"/>
  <c r="FL336" i="3"/>
  <c r="FM42" i="3"/>
  <c r="FL26" i="3"/>
  <c r="FL123" i="3"/>
  <c r="FM57" i="3"/>
  <c r="FL42" i="3"/>
  <c r="FM336" i="3"/>
  <c r="FL57" i="3"/>
  <c r="FM26" i="3"/>
  <c r="AF227" i="3"/>
  <c r="AE227" i="3"/>
  <c r="AF298" i="3"/>
  <c r="FL179" i="3"/>
  <c r="FM179" i="3"/>
  <c r="AF357" i="3"/>
  <c r="AF322" i="3"/>
  <c r="AE371" i="3"/>
  <c r="AE220" i="3"/>
  <c r="AE204" i="3"/>
  <c r="AE42" i="3"/>
  <c r="AF285" i="3"/>
  <c r="AF180" i="3"/>
  <c r="AF102" i="3"/>
  <c r="AF92" i="3"/>
  <c r="AE198" i="3"/>
  <c r="AE166" i="3"/>
  <c r="AF42" i="3"/>
  <c r="AF336" i="3"/>
  <c r="AF316" i="3"/>
  <c r="AF204" i="3"/>
  <c r="AE357" i="3"/>
  <c r="AE112" i="3"/>
  <c r="AF26" i="3"/>
  <c r="AE57" i="3"/>
  <c r="AE36" i="3"/>
  <c r="AF220" i="3"/>
  <c r="AF107" i="3"/>
  <c r="AF97" i="3"/>
  <c r="AE336" i="3"/>
  <c r="AF57" i="3"/>
  <c r="AF36" i="3"/>
  <c r="AF22" i="3"/>
  <c r="AE285" i="3"/>
  <c r="AF67" i="3"/>
  <c r="AE67" i="3"/>
  <c r="AE66" i="3" s="1"/>
  <c r="AB179" i="3"/>
  <c r="AF198" i="3"/>
  <c r="AF167" i="3"/>
  <c r="AB166" i="3"/>
  <c r="AF124" i="3"/>
  <c r="AA179" i="3"/>
  <c r="AE123" i="3"/>
  <c r="FL166" i="3"/>
  <c r="FO166" i="3"/>
  <c r="AE26" i="3"/>
  <c r="AF372" i="3"/>
  <c r="AB371" i="3"/>
  <c r="AF161" i="3"/>
  <c r="AB123" i="3"/>
  <c r="AF113" i="3"/>
  <c r="AB112" i="3"/>
  <c r="FN179" i="3"/>
  <c r="FO179" i="3"/>
  <c r="FM166" i="3"/>
  <c r="FL357" i="3"/>
  <c r="FN166" i="3"/>
  <c r="FM357" i="3"/>
  <c r="AF297" i="3" l="1"/>
  <c r="AF66" i="3"/>
  <c r="AF112" i="3"/>
  <c r="AF371" i="3"/>
  <c r="AF179" i="3"/>
  <c r="AF166" i="3"/>
  <c r="AE179" i="3"/>
  <c r="AF123" i="3"/>
  <c r="AH107" i="3" l="1"/>
  <c r="AH97" i="3"/>
  <c r="AH87" i="3"/>
  <c r="AH102" i="3"/>
  <c r="AH92" i="3"/>
  <c r="AH67" i="3" l="1"/>
  <c r="AH66" i="3" s="1"/>
  <c r="AL149" i="2" l="1"/>
  <c r="AM149" i="2"/>
  <c r="F149" i="2" l="1"/>
  <c r="DW378" i="3" l="1"/>
  <c r="DX378" i="3"/>
  <c r="DY378" i="3"/>
  <c r="HB378" i="3"/>
  <c r="HC378" i="3"/>
  <c r="GO378" i="3"/>
  <c r="BF27" i="3"/>
  <c r="BE27" i="3"/>
  <c r="AR27" i="3"/>
  <c r="AQ27" i="3"/>
  <c r="CH27" i="3"/>
  <c r="CG27" i="3"/>
  <c r="BT27" i="3"/>
  <c r="BS27" i="3"/>
  <c r="CX27" i="3" l="1"/>
  <c r="AP27" i="3"/>
  <c r="BR27" i="3"/>
  <c r="BC27" i="3"/>
  <c r="CE27" i="3"/>
  <c r="CY27" i="3"/>
  <c r="BD27" i="3"/>
  <c r="CF27" i="3"/>
  <c r="AO27" i="3"/>
  <c r="BQ27" i="3"/>
  <c r="AX27" i="3" l="1"/>
  <c r="BH27" i="3"/>
  <c r="BV27" i="3"/>
  <c r="CJ27" i="3"/>
  <c r="AT27" i="3"/>
  <c r="BG27" i="3"/>
  <c r="BU27" i="3"/>
  <c r="AS27" i="3"/>
  <c r="CI27" i="3"/>
  <c r="HQ378" i="3" l="1"/>
  <c r="HP378" i="3"/>
  <c r="JD297" i="3" l="1"/>
  <c r="JD285" i="3"/>
  <c r="JD227" i="3"/>
  <c r="JD220" i="3"/>
  <c r="JD123" i="3"/>
  <c r="JD118" i="3"/>
  <c r="JD87" i="3"/>
  <c r="JD57" i="3"/>
  <c r="JD42" i="3"/>
  <c r="JD36" i="3"/>
  <c r="H149" i="2"/>
  <c r="I149" i="2"/>
  <c r="J149" i="2"/>
  <c r="K149" i="2"/>
  <c r="L149" i="2"/>
  <c r="M149" i="2"/>
  <c r="N149" i="2"/>
  <c r="O149" i="2"/>
  <c r="P149" i="2"/>
  <c r="Q149" i="2"/>
  <c r="R149" i="2"/>
  <c r="S149" i="2"/>
  <c r="U149" i="2"/>
  <c r="V149" i="2"/>
  <c r="W149" i="2"/>
  <c r="X149" i="2"/>
  <c r="Y149" i="2"/>
  <c r="Z149" i="2"/>
  <c r="AA149" i="2"/>
  <c r="AB149" i="2"/>
  <c r="AC149" i="2"/>
  <c r="AD149" i="2"/>
  <c r="AE149" i="2"/>
  <c r="AF149" i="2"/>
  <c r="AG149" i="2"/>
  <c r="AH149" i="2"/>
  <c r="AI149" i="2"/>
  <c r="AJ149" i="2"/>
  <c r="AK149" i="2"/>
  <c r="AP149" i="2"/>
  <c r="AQ149" i="2"/>
  <c r="AR149" i="2"/>
  <c r="AS149" i="2"/>
  <c r="AV149" i="2"/>
  <c r="AW149" i="2"/>
  <c r="AX149" i="2"/>
  <c r="AY149" i="2"/>
  <c r="BV321" i="3" l="1"/>
  <c r="BU321" i="3"/>
  <c r="BV320" i="3"/>
  <c r="BU320" i="3"/>
  <c r="BV319" i="3"/>
  <c r="BV314" i="3"/>
  <c r="BV310" i="3"/>
  <c r="BV296" i="3"/>
  <c r="BU289" i="3"/>
  <c r="BU288" i="3"/>
  <c r="BU277" i="3"/>
  <c r="BU276" i="3"/>
  <c r="BU275" i="3"/>
  <c r="BU272" i="3"/>
  <c r="BV256" i="3"/>
  <c r="BV255" i="3"/>
  <c r="BV252" i="3"/>
  <c r="BV251" i="3"/>
  <c r="BV236" i="3"/>
  <c r="BV235" i="3"/>
  <c r="BV232" i="3"/>
  <c r="BU232" i="3"/>
  <c r="BV231" i="3"/>
  <c r="BV225" i="3"/>
  <c r="BU225" i="3"/>
  <c r="BU224" i="3"/>
  <c r="BU223" i="3"/>
  <c r="BU219" i="3"/>
  <c r="BU218" i="3"/>
  <c r="BV213" i="3"/>
  <c r="BV212" i="3"/>
  <c r="BV209" i="3"/>
  <c r="BV207" i="3"/>
  <c r="BV203" i="3"/>
  <c r="BV202" i="3"/>
  <c r="BV201" i="3"/>
  <c r="BV196" i="3"/>
  <c r="BV178" i="3"/>
  <c r="BV177" i="3"/>
  <c r="BV171" i="3"/>
  <c r="BV164" i="3"/>
  <c r="BV122" i="3"/>
  <c r="BV121" i="3"/>
  <c r="BV120" i="3"/>
  <c r="BV119" i="3"/>
  <c r="BV116" i="3"/>
  <c r="BV111" i="3"/>
  <c r="BV110" i="3"/>
  <c r="BV109" i="3"/>
  <c r="BV105" i="3"/>
  <c r="BU105" i="3"/>
  <c r="BU104" i="3"/>
  <c r="BV101" i="3"/>
  <c r="BU101" i="3"/>
  <c r="BV100" i="3"/>
  <c r="BV99" i="3"/>
  <c r="BU96" i="3"/>
  <c r="BU88" i="3"/>
  <c r="BU86" i="3"/>
  <c r="BV85" i="3"/>
  <c r="BV65" i="3"/>
  <c r="BU56" i="3"/>
  <c r="BU55" i="3"/>
  <c r="BU53" i="3"/>
  <c r="BU50" i="3"/>
  <c r="BU49" i="3"/>
  <c r="BU48" i="3"/>
  <c r="BU25" i="3"/>
  <c r="IY376" i="3" l="1"/>
  <c r="IY374" i="3"/>
  <c r="IY369" i="3"/>
  <c r="IY367" i="3"/>
  <c r="IY365" i="3"/>
  <c r="IY355" i="3"/>
  <c r="IY353" i="3"/>
  <c r="IY331" i="3"/>
  <c r="IY325" i="3"/>
  <c r="IY320" i="3"/>
  <c r="IY318" i="3"/>
  <c r="IY314" i="3"/>
  <c r="IY312" i="3"/>
  <c r="IY310" i="3"/>
  <c r="IY307" i="3"/>
  <c r="IY295" i="3"/>
  <c r="IY289" i="3"/>
  <c r="IY277" i="3"/>
  <c r="IY275" i="3"/>
  <c r="IY271" i="3"/>
  <c r="IY267" i="3"/>
  <c r="IY265" i="3"/>
  <c r="IY256" i="3"/>
  <c r="IY252" i="3"/>
  <c r="IY250" i="3"/>
  <c r="IY246" i="3"/>
  <c r="IY242" i="3"/>
  <c r="IY240" i="3"/>
  <c r="IY236" i="3"/>
  <c r="IY232" i="3"/>
  <c r="IY230" i="3"/>
  <c r="IY225" i="3"/>
  <c r="IY223" i="3"/>
  <c r="IY218" i="3"/>
  <c r="IY214" i="3"/>
  <c r="IY208" i="3"/>
  <c r="IY201" i="3"/>
  <c r="IY178" i="3"/>
  <c r="IY164" i="3"/>
  <c r="IY120" i="3"/>
  <c r="IY115" i="3"/>
  <c r="IY106" i="3"/>
  <c r="IX104" i="3"/>
  <c r="IX100" i="3"/>
  <c r="IX95" i="3"/>
  <c r="IX89" i="3"/>
  <c r="IX85" i="3"/>
  <c r="IY55" i="3"/>
  <c r="IY53" i="3"/>
  <c r="IY49" i="3"/>
  <c r="IY41" i="3"/>
  <c r="IY35" i="3"/>
  <c r="IY33" i="3"/>
  <c r="IY88" i="3"/>
  <c r="IY96" i="3"/>
  <c r="IX109" i="3"/>
  <c r="IX197" i="3"/>
  <c r="IX207" i="3"/>
  <c r="IX376" i="3"/>
  <c r="IX374" i="3"/>
  <c r="IX369" i="3"/>
  <c r="IX367" i="3"/>
  <c r="IX365" i="3"/>
  <c r="IX355" i="3"/>
  <c r="IX353" i="3"/>
  <c r="IX331" i="3"/>
  <c r="IX325" i="3"/>
  <c r="IX320" i="3"/>
  <c r="IX318" i="3"/>
  <c r="IX314" i="3"/>
  <c r="IX312" i="3"/>
  <c r="IX310" i="3"/>
  <c r="IX307" i="3"/>
  <c r="IX295" i="3"/>
  <c r="IX289" i="3"/>
  <c r="IX277" i="3"/>
  <c r="IX275" i="3"/>
  <c r="IX271" i="3"/>
  <c r="IX267" i="3"/>
  <c r="IX265" i="3"/>
  <c r="IX256" i="3"/>
  <c r="IX252" i="3"/>
  <c r="IX250" i="3"/>
  <c r="IX246" i="3"/>
  <c r="IX242" i="3"/>
  <c r="IX240" i="3"/>
  <c r="IX236" i="3"/>
  <c r="IX232" i="3"/>
  <c r="IX230" i="3"/>
  <c r="IX225" i="3"/>
  <c r="IX223" i="3"/>
  <c r="IX218" i="3"/>
  <c r="IY213" i="3"/>
  <c r="IY207" i="3"/>
  <c r="IY197" i="3"/>
  <c r="IY177" i="3"/>
  <c r="IY163" i="3"/>
  <c r="IY119" i="3"/>
  <c r="IY111" i="3"/>
  <c r="IY105" i="3"/>
  <c r="IY101" i="3"/>
  <c r="IY99" i="3"/>
  <c r="IX94" i="3"/>
  <c r="IX88" i="3"/>
  <c r="IY65" i="3"/>
  <c r="IX55" i="3"/>
  <c r="IX53" i="3"/>
  <c r="IX49" i="3"/>
  <c r="IX41" i="3"/>
  <c r="IX35" i="3"/>
  <c r="IX33" i="3"/>
  <c r="IY89" i="3"/>
  <c r="IX115" i="3"/>
  <c r="IX212" i="3"/>
  <c r="IX214" i="3"/>
  <c r="IY375" i="3"/>
  <c r="IY370" i="3"/>
  <c r="IY368" i="3"/>
  <c r="IY366" i="3"/>
  <c r="IY356" i="3"/>
  <c r="IY354" i="3"/>
  <c r="IY350" i="3"/>
  <c r="IY330" i="3"/>
  <c r="IY326" i="3"/>
  <c r="IY321" i="3"/>
  <c r="IY319" i="3"/>
  <c r="IY315" i="3"/>
  <c r="IY313" i="3"/>
  <c r="IY311" i="3"/>
  <c r="IY308" i="3"/>
  <c r="IY296" i="3"/>
  <c r="IY294" i="3"/>
  <c r="IY290" i="3"/>
  <c r="IY288" i="3"/>
  <c r="IY276" i="3"/>
  <c r="IY272" i="3"/>
  <c r="IY270" i="3"/>
  <c r="IY266" i="3"/>
  <c r="IY257" i="3"/>
  <c r="IY255" i="3"/>
  <c r="IY251" i="3"/>
  <c r="IY247" i="3"/>
  <c r="IY241" i="3"/>
  <c r="IY237" i="3"/>
  <c r="IY235" i="3"/>
  <c r="IY231" i="3"/>
  <c r="IY226" i="3"/>
  <c r="IY224" i="3"/>
  <c r="IY219" i="3"/>
  <c r="IY217" i="3"/>
  <c r="IY212" i="3"/>
  <c r="IY203" i="3"/>
  <c r="IY196" i="3"/>
  <c r="IY171" i="3"/>
  <c r="IY122" i="3"/>
  <c r="IY117" i="3"/>
  <c r="IY110" i="3"/>
  <c r="IX105" i="3"/>
  <c r="IX101" i="3"/>
  <c r="IX99" i="3"/>
  <c r="IX91" i="3"/>
  <c r="IX86" i="3"/>
  <c r="IX65" i="3"/>
  <c r="IY54" i="3"/>
  <c r="IY50" i="3"/>
  <c r="IY48" i="3"/>
  <c r="IY40" i="3"/>
  <c r="IY34" i="3"/>
  <c r="IY25" i="3"/>
  <c r="IY86" i="3"/>
  <c r="IY94" i="3"/>
  <c r="IX110" i="3"/>
  <c r="IX116" i="3"/>
  <c r="IX121" i="3"/>
  <c r="IX196" i="3"/>
  <c r="IX208" i="3"/>
  <c r="IX375" i="3"/>
  <c r="IX370" i="3"/>
  <c r="IX368" i="3"/>
  <c r="IX366" i="3"/>
  <c r="IX356" i="3"/>
  <c r="IX354" i="3"/>
  <c r="IX350" i="3"/>
  <c r="IX330" i="3"/>
  <c r="IX326" i="3"/>
  <c r="IX321" i="3"/>
  <c r="IX319" i="3"/>
  <c r="IX315" i="3"/>
  <c r="IX313" i="3"/>
  <c r="IX311" i="3"/>
  <c r="IX308" i="3"/>
  <c r="IX296" i="3"/>
  <c r="IX294" i="3"/>
  <c r="IX290" i="3"/>
  <c r="IX288" i="3"/>
  <c r="IX276" i="3"/>
  <c r="IX272" i="3"/>
  <c r="IX270" i="3"/>
  <c r="IX266" i="3"/>
  <c r="IX257" i="3"/>
  <c r="IX255" i="3"/>
  <c r="IX251" i="3"/>
  <c r="IX247" i="3"/>
  <c r="IX241" i="3"/>
  <c r="IX237" i="3"/>
  <c r="IX235" i="3"/>
  <c r="IX231" i="3"/>
  <c r="IX226" i="3"/>
  <c r="IX224" i="3"/>
  <c r="IX219" i="3"/>
  <c r="IY216" i="3"/>
  <c r="IY209" i="3"/>
  <c r="IY202" i="3"/>
  <c r="IY195" i="3"/>
  <c r="IY165" i="3"/>
  <c r="IY121" i="3"/>
  <c r="IY116" i="3"/>
  <c r="IY109" i="3"/>
  <c r="IY104" i="3"/>
  <c r="IY100" i="3"/>
  <c r="IX96" i="3"/>
  <c r="IX90" i="3"/>
  <c r="IY85" i="3"/>
  <c r="IX56" i="3"/>
  <c r="IX54" i="3"/>
  <c r="IX50" i="3"/>
  <c r="IX48" i="3"/>
  <c r="IX39" i="3"/>
  <c r="IX34" i="3"/>
  <c r="IX25" i="3"/>
  <c r="IX177" i="3"/>
  <c r="IX209" i="3"/>
  <c r="IX213" i="3"/>
  <c r="BV214" i="3"/>
  <c r="BV217" i="3"/>
  <c r="BU325" i="3"/>
  <c r="BU326" i="3"/>
  <c r="BU350" i="3"/>
  <c r="BU366" i="3"/>
  <c r="BU367" i="3"/>
  <c r="BU368" i="3"/>
  <c r="BU369" i="3"/>
  <c r="BU370" i="3"/>
  <c r="BU374" i="3"/>
  <c r="BU375" i="3"/>
  <c r="BU237" i="3"/>
  <c r="BU240" i="3"/>
  <c r="BU241" i="3"/>
  <c r="BU242" i="3"/>
  <c r="BU246" i="3"/>
  <c r="BU252" i="3"/>
  <c r="BU255" i="3"/>
  <c r="BU257" i="3"/>
  <c r="BV289" i="3"/>
  <c r="BV375" i="3"/>
  <c r="BV90" i="3"/>
  <c r="BV91" i="3"/>
  <c r="BV95" i="3"/>
  <c r="BV35" i="3"/>
  <c r="BU106" i="3"/>
  <c r="BU111" i="3"/>
  <c r="BU117" i="3"/>
  <c r="BU119" i="3"/>
  <c r="BU120" i="3"/>
  <c r="BU122" i="3"/>
  <c r="BU163" i="3"/>
  <c r="BU164" i="3"/>
  <c r="BU165" i="3"/>
  <c r="BU171" i="3"/>
  <c r="BU178" i="3"/>
  <c r="BU195" i="3"/>
  <c r="BU201" i="3"/>
  <c r="BU202" i="3"/>
  <c r="BU203" i="3"/>
  <c r="BU216" i="3"/>
  <c r="BU217" i="3"/>
  <c r="BV219" i="3"/>
  <c r="BV241" i="3"/>
  <c r="BV246" i="3"/>
  <c r="BV356" i="3"/>
  <c r="BV365" i="3"/>
  <c r="BV366" i="3"/>
  <c r="BV367" i="3"/>
  <c r="BV368" i="3"/>
  <c r="BV369" i="3"/>
  <c r="BV39" i="3"/>
  <c r="BV40" i="3"/>
  <c r="BV41" i="3"/>
  <c r="BV48" i="3"/>
  <c r="BV50" i="3"/>
  <c r="BV53" i="3"/>
  <c r="BV54" i="3"/>
  <c r="BV55" i="3"/>
  <c r="BV56" i="3"/>
  <c r="BU65" i="3"/>
  <c r="BU85" i="3"/>
  <c r="BV266" i="3"/>
  <c r="BV271" i="3"/>
  <c r="BV272" i="3"/>
  <c r="BV275" i="3"/>
  <c r="BV276" i="3"/>
  <c r="BU307" i="3"/>
  <c r="BU308" i="3"/>
  <c r="BU310" i="3"/>
  <c r="BV294" i="3"/>
  <c r="BV33" i="3"/>
  <c r="BV34" i="3"/>
  <c r="BU39" i="3"/>
  <c r="BU40" i="3"/>
  <c r="BU41" i="3"/>
  <c r="BV25" i="3"/>
  <c r="BU34" i="3"/>
  <c r="BU35" i="3"/>
  <c r="BU89" i="3"/>
  <c r="BU90" i="3"/>
  <c r="BU109" i="3"/>
  <c r="BU110" i="3"/>
  <c r="BU265" i="3"/>
  <c r="BU266" i="3"/>
  <c r="BU290" i="3"/>
  <c r="BU294" i="3"/>
  <c r="BV307" i="3"/>
  <c r="BU311" i="3"/>
  <c r="BU312" i="3"/>
  <c r="BU313" i="3"/>
  <c r="BU314" i="3"/>
  <c r="BV326" i="3"/>
  <c r="BU330" i="3"/>
  <c r="BU331" i="3"/>
  <c r="BU353" i="3"/>
  <c r="BU354" i="3"/>
  <c r="BU355" i="3"/>
  <c r="BU356" i="3"/>
  <c r="BU376" i="3"/>
  <c r="BV88" i="3"/>
  <c r="BV89" i="3"/>
  <c r="BU91" i="3"/>
  <c r="BU94" i="3"/>
  <c r="BU95" i="3"/>
  <c r="BU115" i="3"/>
  <c r="BU116" i="3"/>
  <c r="BU207" i="3"/>
  <c r="BU208" i="3"/>
  <c r="BU209" i="3"/>
  <c r="BV223" i="3"/>
  <c r="BV224" i="3"/>
  <c r="BU226" i="3"/>
  <c r="BU230" i="3"/>
  <c r="BU231" i="3"/>
  <c r="BV242" i="3"/>
  <c r="BU247" i="3"/>
  <c r="BU250" i="3"/>
  <c r="BU251" i="3"/>
  <c r="BV265" i="3"/>
  <c r="BU267" i="3"/>
  <c r="BU270" i="3"/>
  <c r="BU271" i="3"/>
  <c r="BV290" i="3"/>
  <c r="BU295" i="3"/>
  <c r="BU296" i="3"/>
  <c r="BV311" i="3"/>
  <c r="BV312" i="3"/>
  <c r="BV313" i="3"/>
  <c r="BU315" i="3"/>
  <c r="BU318" i="3"/>
  <c r="BU319" i="3"/>
  <c r="BV330" i="3"/>
  <c r="BV331" i="3"/>
  <c r="BV353" i="3"/>
  <c r="BV354" i="3"/>
  <c r="BV355" i="3"/>
  <c r="BU365" i="3"/>
  <c r="BV376" i="3"/>
  <c r="BU54" i="3"/>
  <c r="BU99" i="3"/>
  <c r="BU100" i="3"/>
  <c r="BU121" i="3"/>
  <c r="BU212" i="3"/>
  <c r="BU213" i="3"/>
  <c r="BU214" i="3"/>
  <c r="BU235" i="3"/>
  <c r="BU236" i="3"/>
  <c r="BU256" i="3"/>
  <c r="BU177" i="3"/>
  <c r="BU196" i="3"/>
  <c r="BU197" i="3"/>
  <c r="BU33" i="3"/>
  <c r="BV94" i="3"/>
  <c r="BV104" i="3"/>
  <c r="BV115" i="3"/>
  <c r="BV49" i="3"/>
  <c r="BV86" i="3"/>
  <c r="BV96" i="3"/>
  <c r="BV106" i="3"/>
  <c r="BV117" i="3"/>
  <c r="BV165" i="3"/>
  <c r="BV197" i="3"/>
  <c r="BV208" i="3"/>
  <c r="BV218" i="3"/>
  <c r="BV230" i="3"/>
  <c r="BV240" i="3"/>
  <c r="BV250" i="3"/>
  <c r="BV270" i="3"/>
  <c r="BV288" i="3"/>
  <c r="BV308" i="3"/>
  <c r="BV318" i="3"/>
  <c r="BV350" i="3"/>
  <c r="BV374" i="3"/>
  <c r="BV163" i="3"/>
  <c r="BV195" i="3"/>
  <c r="BV216" i="3"/>
  <c r="BV226" i="3"/>
  <c r="BV237" i="3"/>
  <c r="BV247" i="3"/>
  <c r="BV257" i="3"/>
  <c r="BV267" i="3"/>
  <c r="BV277" i="3"/>
  <c r="BV295" i="3"/>
  <c r="BV315" i="3"/>
  <c r="BV325" i="3"/>
  <c r="BV370" i="3"/>
  <c r="M23" i="7"/>
  <c r="N23" i="7"/>
  <c r="J23" i="7"/>
  <c r="I23" i="7"/>
  <c r="IY39" i="3" l="1"/>
  <c r="IX217" i="3"/>
  <c r="IX203" i="3"/>
  <c r="IX201" i="3"/>
  <c r="IX178" i="3"/>
  <c r="IX165" i="3"/>
  <c r="IX163" i="3"/>
  <c r="IX120" i="3"/>
  <c r="IX117" i="3"/>
  <c r="IX106" i="3"/>
  <c r="IY56" i="3"/>
  <c r="IY91" i="3"/>
  <c r="IX216" i="3"/>
  <c r="IX202" i="3"/>
  <c r="IX195" i="3"/>
  <c r="IX171" i="3"/>
  <c r="IX164" i="3"/>
  <c r="IX122" i="3"/>
  <c r="IX119" i="3"/>
  <c r="IX111" i="3"/>
  <c r="IX40" i="3"/>
  <c r="IY95" i="3"/>
  <c r="IY90" i="3"/>
  <c r="K23" i="7"/>
  <c r="L23" i="7"/>
  <c r="IS378" i="3"/>
  <c r="IT378" i="3"/>
  <c r="IU378" i="3"/>
  <c r="IR378" i="3"/>
  <c r="GN378" i="3"/>
  <c r="FM378" i="3"/>
  <c r="FN378" i="3"/>
  <c r="FO378" i="3"/>
  <c r="FL378" i="3"/>
  <c r="EZ378" i="3"/>
  <c r="FA378" i="3"/>
  <c r="EY378" i="3"/>
  <c r="EX378" i="3"/>
  <c r="EK378" i="3"/>
  <c r="EJ378" i="3"/>
  <c r="DV378" i="3"/>
  <c r="DI378" i="3"/>
  <c r="DJ378" i="3"/>
  <c r="DK378" i="3"/>
  <c r="DH378" i="3"/>
  <c r="CU378" i="3"/>
  <c r="CV378" i="3"/>
  <c r="CW378" i="3"/>
  <c r="CT378" i="3"/>
  <c r="CF378" i="3"/>
  <c r="CG378" i="3"/>
  <c r="CH378" i="3"/>
  <c r="CE378" i="3"/>
  <c r="BR378" i="3"/>
  <c r="BS378" i="3"/>
  <c r="BT378" i="3"/>
  <c r="BD378" i="3" l="1"/>
  <c r="BC378" i="3"/>
  <c r="AP378" i="3"/>
  <c r="AO378" i="3"/>
  <c r="AB378" i="3"/>
  <c r="AC378" i="3"/>
  <c r="AD378" i="3"/>
  <c r="AA378" i="3"/>
  <c r="N378" i="3"/>
  <c r="O378" i="3"/>
  <c r="P378" i="3"/>
  <c r="M378" i="3"/>
  <c r="G149" i="2"/>
  <c r="Q25" i="3"/>
  <c r="R25" i="3"/>
  <c r="Q33" i="3"/>
  <c r="R33" i="3"/>
  <c r="Q34" i="3"/>
  <c r="R34" i="3"/>
  <c r="Q35" i="3"/>
  <c r="R35" i="3"/>
  <c r="Q39" i="3"/>
  <c r="R39" i="3"/>
  <c r="Q40" i="3"/>
  <c r="R40" i="3"/>
  <c r="Q41" i="3"/>
  <c r="R41" i="3"/>
  <c r="Q48" i="3"/>
  <c r="R48" i="3"/>
  <c r="Q49" i="3"/>
  <c r="R49" i="3"/>
  <c r="Q50" i="3"/>
  <c r="R50" i="3"/>
  <c r="Q53" i="3"/>
  <c r="R53" i="3"/>
  <c r="Q54" i="3"/>
  <c r="R54" i="3"/>
  <c r="Q55" i="3"/>
  <c r="R55" i="3"/>
  <c r="Q56" i="3"/>
  <c r="R56" i="3"/>
  <c r="Q65" i="3"/>
  <c r="R65" i="3"/>
  <c r="Q85" i="3"/>
  <c r="R85" i="3"/>
  <c r="Q86" i="3"/>
  <c r="R86" i="3"/>
  <c r="Q88" i="3"/>
  <c r="R88" i="3"/>
  <c r="Q89" i="3"/>
  <c r="R89" i="3"/>
  <c r="Q90" i="3"/>
  <c r="R90" i="3"/>
  <c r="Q91" i="3"/>
  <c r="R91" i="3"/>
  <c r="Q94" i="3"/>
  <c r="R94" i="3"/>
  <c r="Q95" i="3"/>
  <c r="R95" i="3"/>
  <c r="Q96" i="3"/>
  <c r="R96" i="3"/>
  <c r="Q99" i="3"/>
  <c r="R99" i="3"/>
  <c r="Q100" i="3"/>
  <c r="R100" i="3"/>
  <c r="Q101" i="3"/>
  <c r="R101" i="3"/>
  <c r="Q104" i="3"/>
  <c r="R104" i="3"/>
  <c r="Q105" i="3"/>
  <c r="R105" i="3"/>
  <c r="Q106" i="3"/>
  <c r="R106" i="3"/>
  <c r="Q109" i="3"/>
  <c r="R109" i="3"/>
  <c r="Q110" i="3"/>
  <c r="R110" i="3"/>
  <c r="Q111" i="3"/>
  <c r="R111" i="3"/>
  <c r="Q115" i="3"/>
  <c r="R115" i="3"/>
  <c r="Q116" i="3"/>
  <c r="R116" i="3"/>
  <c r="Q117" i="3"/>
  <c r="R117" i="3"/>
  <c r="Q119" i="3"/>
  <c r="R119" i="3"/>
  <c r="Q120" i="3"/>
  <c r="R120" i="3"/>
  <c r="Q121" i="3"/>
  <c r="R121" i="3"/>
  <c r="Q122" i="3"/>
  <c r="R122" i="3"/>
  <c r="Q163" i="3"/>
  <c r="R163" i="3"/>
  <c r="Q164" i="3"/>
  <c r="R164" i="3"/>
  <c r="Q165" i="3"/>
  <c r="R165" i="3"/>
  <c r="Q171" i="3"/>
  <c r="R171" i="3"/>
  <c r="Q177" i="3"/>
  <c r="R177" i="3"/>
  <c r="Q178" i="3"/>
  <c r="R178" i="3"/>
  <c r="Q195" i="3"/>
  <c r="R195" i="3"/>
  <c r="Q196" i="3"/>
  <c r="R196" i="3"/>
  <c r="Q197" i="3"/>
  <c r="R197" i="3"/>
  <c r="Q201" i="3"/>
  <c r="R201" i="3"/>
  <c r="Q202" i="3"/>
  <c r="R202" i="3"/>
  <c r="Q203" i="3"/>
  <c r="R203" i="3"/>
  <c r="Q207" i="3"/>
  <c r="R207" i="3"/>
  <c r="Q208" i="3"/>
  <c r="R208" i="3"/>
  <c r="Q209" i="3"/>
  <c r="R209" i="3"/>
  <c r="Q212" i="3"/>
  <c r="R212" i="3"/>
  <c r="Q213" i="3"/>
  <c r="R213" i="3"/>
  <c r="Q214" i="3"/>
  <c r="R214" i="3"/>
  <c r="Q216" i="3"/>
  <c r="R216" i="3"/>
  <c r="Q217" i="3"/>
  <c r="R217" i="3"/>
  <c r="Q218" i="3"/>
  <c r="R218" i="3"/>
  <c r="Q219" i="3"/>
  <c r="R219" i="3"/>
  <c r="Q223" i="3"/>
  <c r="R223" i="3"/>
  <c r="Q224" i="3"/>
  <c r="R224" i="3"/>
  <c r="Q225" i="3"/>
  <c r="R225" i="3"/>
  <c r="Q226" i="3"/>
  <c r="R226" i="3"/>
  <c r="Q230" i="3"/>
  <c r="R230" i="3"/>
  <c r="Q231" i="3"/>
  <c r="R231" i="3"/>
  <c r="Q232" i="3"/>
  <c r="R232" i="3"/>
  <c r="Q235" i="3"/>
  <c r="R235" i="3"/>
  <c r="Q236" i="3"/>
  <c r="R236" i="3"/>
  <c r="Q237" i="3"/>
  <c r="R237" i="3"/>
  <c r="Q240" i="3"/>
  <c r="R240" i="3"/>
  <c r="Q241" i="3"/>
  <c r="R241" i="3"/>
  <c r="Q242" i="3"/>
  <c r="R242" i="3"/>
  <c r="Q246" i="3"/>
  <c r="R246" i="3"/>
  <c r="Q247" i="3"/>
  <c r="R247" i="3"/>
  <c r="Q250" i="3"/>
  <c r="R250" i="3"/>
  <c r="Q251" i="3"/>
  <c r="R251" i="3"/>
  <c r="Q252" i="3"/>
  <c r="R252" i="3"/>
  <c r="Q255" i="3"/>
  <c r="R255" i="3"/>
  <c r="Q256" i="3"/>
  <c r="R256" i="3"/>
  <c r="Q257" i="3"/>
  <c r="R257" i="3"/>
  <c r="Q265" i="3"/>
  <c r="R265" i="3"/>
  <c r="Q266" i="3"/>
  <c r="R266" i="3"/>
  <c r="Q267" i="3"/>
  <c r="R267" i="3"/>
  <c r="Q270" i="3"/>
  <c r="R270" i="3"/>
  <c r="Q271" i="3"/>
  <c r="R271" i="3"/>
  <c r="Q272" i="3"/>
  <c r="R272" i="3"/>
  <c r="Q275" i="3"/>
  <c r="R275" i="3"/>
  <c r="Q276" i="3"/>
  <c r="R276" i="3"/>
  <c r="Q277" i="3"/>
  <c r="R277" i="3"/>
  <c r="Q288" i="3"/>
  <c r="R288" i="3"/>
  <c r="Q289" i="3"/>
  <c r="R289" i="3"/>
  <c r="Q290" i="3"/>
  <c r="R290" i="3"/>
  <c r="Q294" i="3"/>
  <c r="R294" i="3"/>
  <c r="Q295" i="3"/>
  <c r="R295" i="3"/>
  <c r="Q296" i="3"/>
  <c r="R296" i="3"/>
  <c r="Q307" i="3"/>
  <c r="R307" i="3"/>
  <c r="Q308" i="3"/>
  <c r="R308" i="3"/>
  <c r="Q310" i="3"/>
  <c r="R310" i="3"/>
  <c r="Q311" i="3"/>
  <c r="R311" i="3"/>
  <c r="Q312" i="3"/>
  <c r="R312" i="3"/>
  <c r="Q313" i="3"/>
  <c r="R313" i="3"/>
  <c r="Q314" i="3"/>
  <c r="R314" i="3"/>
  <c r="Q315" i="3"/>
  <c r="R315" i="3"/>
  <c r="Q318" i="3"/>
  <c r="R318" i="3"/>
  <c r="Q319" i="3"/>
  <c r="R319" i="3"/>
  <c r="Q320" i="3"/>
  <c r="R320" i="3"/>
  <c r="Q321" i="3"/>
  <c r="R321" i="3"/>
  <c r="Q325" i="3"/>
  <c r="R325" i="3"/>
  <c r="Q326" i="3"/>
  <c r="R326" i="3"/>
  <c r="Q330" i="3"/>
  <c r="R330" i="3"/>
  <c r="Q331" i="3"/>
  <c r="R331" i="3"/>
  <c r="Q350" i="3"/>
  <c r="R350" i="3"/>
  <c r="Q353" i="3"/>
  <c r="R353" i="3"/>
  <c r="Q354" i="3"/>
  <c r="R354" i="3"/>
  <c r="Q355" i="3"/>
  <c r="R355" i="3"/>
  <c r="Q356" i="3"/>
  <c r="R356" i="3"/>
  <c r="HS172" i="3" l="1"/>
  <c r="HR172" i="3"/>
  <c r="HQ172" i="3"/>
  <c r="HP172" i="3"/>
  <c r="HE172" i="3"/>
  <c r="HD172" i="3"/>
  <c r="HC172" i="3"/>
  <c r="HB172" i="3"/>
  <c r="GC172" i="3"/>
  <c r="GB172" i="3"/>
  <c r="GA172" i="3"/>
  <c r="FZ172" i="3"/>
  <c r="EM172" i="3"/>
  <c r="EL172" i="3"/>
  <c r="DY172" i="3"/>
  <c r="DX172" i="3"/>
  <c r="BF172" i="3"/>
  <c r="BE172" i="3"/>
  <c r="AR172" i="3"/>
  <c r="AQ172" i="3"/>
  <c r="HU376" i="3"/>
  <c r="HT376" i="3"/>
  <c r="HU375" i="3"/>
  <c r="HT375" i="3"/>
  <c r="HU374" i="3"/>
  <c r="HT374" i="3"/>
  <c r="HU370" i="3"/>
  <c r="HT370" i="3"/>
  <c r="HU369" i="3"/>
  <c r="HT369" i="3"/>
  <c r="HU368" i="3"/>
  <c r="HT368" i="3"/>
  <c r="HU367" i="3"/>
  <c r="HT367" i="3"/>
  <c r="HU366" i="3"/>
  <c r="HT366" i="3"/>
  <c r="HU365" i="3"/>
  <c r="HT365" i="3"/>
  <c r="HU356" i="3"/>
  <c r="HT356" i="3"/>
  <c r="HU355" i="3"/>
  <c r="HT355" i="3"/>
  <c r="HU354" i="3"/>
  <c r="HT354" i="3"/>
  <c r="HU353" i="3"/>
  <c r="HT353" i="3"/>
  <c r="HU350" i="3"/>
  <c r="HT350" i="3"/>
  <c r="HU331" i="3"/>
  <c r="HT331" i="3"/>
  <c r="HU330" i="3"/>
  <c r="HT330" i="3"/>
  <c r="HU326" i="3"/>
  <c r="HT326" i="3"/>
  <c r="HU325" i="3"/>
  <c r="HT325" i="3"/>
  <c r="HU321" i="3"/>
  <c r="HT321" i="3"/>
  <c r="HU320" i="3"/>
  <c r="HT320" i="3"/>
  <c r="HU319" i="3"/>
  <c r="HT319" i="3"/>
  <c r="HU318" i="3"/>
  <c r="HT318" i="3"/>
  <c r="HU315" i="3"/>
  <c r="HT315" i="3"/>
  <c r="HU314" i="3"/>
  <c r="HT314" i="3"/>
  <c r="HU313" i="3"/>
  <c r="HT313" i="3"/>
  <c r="HU312" i="3"/>
  <c r="HT312" i="3"/>
  <c r="HU311" i="3"/>
  <c r="HT311" i="3"/>
  <c r="HU310" i="3"/>
  <c r="HT310" i="3"/>
  <c r="HU308" i="3"/>
  <c r="HT308" i="3"/>
  <c r="HU307" i="3"/>
  <c r="HT307" i="3"/>
  <c r="HU296" i="3"/>
  <c r="HT296" i="3"/>
  <c r="HU295" i="3"/>
  <c r="HT295" i="3"/>
  <c r="HU294" i="3"/>
  <c r="HT294" i="3"/>
  <c r="HU290" i="3"/>
  <c r="HT290" i="3"/>
  <c r="HU289" i="3"/>
  <c r="HT289" i="3"/>
  <c r="HU288" i="3"/>
  <c r="HT288" i="3"/>
  <c r="HU277" i="3"/>
  <c r="HT277" i="3"/>
  <c r="HU276" i="3"/>
  <c r="HT276" i="3"/>
  <c r="HU275" i="3"/>
  <c r="HT275" i="3"/>
  <c r="HU272" i="3"/>
  <c r="HT272" i="3"/>
  <c r="HU271" i="3"/>
  <c r="HT271" i="3"/>
  <c r="HU270" i="3"/>
  <c r="HT270" i="3"/>
  <c r="HU267" i="3"/>
  <c r="HT267" i="3"/>
  <c r="HU266" i="3"/>
  <c r="HT266" i="3"/>
  <c r="HU265" i="3"/>
  <c r="HT265" i="3"/>
  <c r="HU257" i="3"/>
  <c r="HT257" i="3"/>
  <c r="HU256" i="3"/>
  <c r="HT256" i="3"/>
  <c r="HU255" i="3"/>
  <c r="HT255" i="3"/>
  <c r="HU252" i="3"/>
  <c r="HT252" i="3"/>
  <c r="HU251" i="3"/>
  <c r="HT251" i="3"/>
  <c r="HU250" i="3"/>
  <c r="HT250" i="3"/>
  <c r="HU247" i="3"/>
  <c r="HT247" i="3"/>
  <c r="HU246" i="3"/>
  <c r="HT246" i="3"/>
  <c r="HU242" i="3"/>
  <c r="HT242" i="3"/>
  <c r="HU241" i="3"/>
  <c r="HT241" i="3"/>
  <c r="HU240" i="3"/>
  <c r="HT240" i="3"/>
  <c r="HU237" i="3"/>
  <c r="HT237" i="3"/>
  <c r="HU236" i="3"/>
  <c r="HT236" i="3"/>
  <c r="HU235" i="3"/>
  <c r="HT235" i="3"/>
  <c r="HU232" i="3"/>
  <c r="HT232" i="3"/>
  <c r="HU231" i="3"/>
  <c r="HT231" i="3"/>
  <c r="HU230" i="3"/>
  <c r="HT230" i="3"/>
  <c r="HU226" i="3"/>
  <c r="HT226" i="3"/>
  <c r="HU225" i="3"/>
  <c r="HT225" i="3"/>
  <c r="HU224" i="3"/>
  <c r="HT224" i="3"/>
  <c r="HU223" i="3"/>
  <c r="HT223" i="3"/>
  <c r="HU219" i="3"/>
  <c r="HT219" i="3"/>
  <c r="HU218" i="3"/>
  <c r="HT218" i="3"/>
  <c r="HU217" i="3"/>
  <c r="HT217" i="3"/>
  <c r="HU216" i="3"/>
  <c r="HT216" i="3"/>
  <c r="HU214" i="3"/>
  <c r="HT214" i="3"/>
  <c r="HU213" i="3"/>
  <c r="HT213" i="3"/>
  <c r="HU212" i="3"/>
  <c r="HT212" i="3"/>
  <c r="HU209" i="3"/>
  <c r="HT209" i="3"/>
  <c r="HU208" i="3"/>
  <c r="HT208" i="3"/>
  <c r="HU207" i="3"/>
  <c r="HT207" i="3"/>
  <c r="HU203" i="3"/>
  <c r="HT203" i="3"/>
  <c r="HU202" i="3"/>
  <c r="HT202" i="3"/>
  <c r="HU201" i="3"/>
  <c r="HT201" i="3"/>
  <c r="HU197" i="3"/>
  <c r="HT197" i="3"/>
  <c r="HU196" i="3"/>
  <c r="HT196" i="3"/>
  <c r="HU195" i="3"/>
  <c r="HT195" i="3"/>
  <c r="HU178" i="3"/>
  <c r="HT178" i="3"/>
  <c r="HU177" i="3"/>
  <c r="HT177" i="3"/>
  <c r="HU171" i="3"/>
  <c r="HT171" i="3"/>
  <c r="HU165" i="3"/>
  <c r="HT165" i="3"/>
  <c r="HU164" i="3"/>
  <c r="HT164" i="3"/>
  <c r="HU163" i="3"/>
  <c r="HT163" i="3"/>
  <c r="HU122" i="3"/>
  <c r="HT122" i="3"/>
  <c r="HU121" i="3"/>
  <c r="HT121" i="3"/>
  <c r="HU120" i="3"/>
  <c r="HT120" i="3"/>
  <c r="HU119" i="3"/>
  <c r="HT119" i="3"/>
  <c r="HU117" i="3"/>
  <c r="HT117" i="3"/>
  <c r="HU116" i="3"/>
  <c r="HT116" i="3"/>
  <c r="HU115" i="3"/>
  <c r="HT115" i="3"/>
  <c r="HU111" i="3"/>
  <c r="HT111" i="3"/>
  <c r="HU110" i="3"/>
  <c r="HT110" i="3"/>
  <c r="HU109" i="3"/>
  <c r="HT109" i="3"/>
  <c r="HU106" i="3"/>
  <c r="HT106" i="3"/>
  <c r="HU105" i="3"/>
  <c r="HT105" i="3"/>
  <c r="HU104" i="3"/>
  <c r="HT104" i="3"/>
  <c r="HU101" i="3"/>
  <c r="HT101" i="3"/>
  <c r="HU100" i="3"/>
  <c r="HT100" i="3"/>
  <c r="HU99" i="3"/>
  <c r="HT99" i="3"/>
  <c r="HU96" i="3"/>
  <c r="HT96" i="3"/>
  <c r="HU95" i="3"/>
  <c r="HT95" i="3"/>
  <c r="HU94" i="3"/>
  <c r="HT94" i="3"/>
  <c r="HU91" i="3"/>
  <c r="HT91" i="3"/>
  <c r="HU90" i="3"/>
  <c r="HT90" i="3"/>
  <c r="HU89" i="3"/>
  <c r="HT89" i="3"/>
  <c r="HU88" i="3"/>
  <c r="HT88" i="3"/>
  <c r="HU86" i="3"/>
  <c r="HT86" i="3"/>
  <c r="HU85" i="3"/>
  <c r="HT85" i="3"/>
  <c r="HU65" i="3"/>
  <c r="HT65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1" i="3"/>
  <c r="HT41" i="3"/>
  <c r="HU40" i="3"/>
  <c r="HT40" i="3"/>
  <c r="HU39" i="3"/>
  <c r="HT39" i="3"/>
  <c r="HU35" i="3"/>
  <c r="HT35" i="3"/>
  <c r="HU34" i="3"/>
  <c r="HT34" i="3"/>
  <c r="HU33" i="3"/>
  <c r="HT33" i="3"/>
  <c r="HU25" i="3"/>
  <c r="HT25" i="3"/>
  <c r="HG376" i="3"/>
  <c r="HF376" i="3"/>
  <c r="HG375" i="3"/>
  <c r="HF375" i="3"/>
  <c r="HG374" i="3"/>
  <c r="HF374" i="3"/>
  <c r="HG370" i="3"/>
  <c r="HF370" i="3"/>
  <c r="HG369" i="3"/>
  <c r="HF369" i="3"/>
  <c r="HG368" i="3"/>
  <c r="HF368" i="3"/>
  <c r="HG367" i="3"/>
  <c r="HF367" i="3"/>
  <c r="HG366" i="3"/>
  <c r="HF366" i="3"/>
  <c r="HG365" i="3"/>
  <c r="HF365" i="3"/>
  <c r="HG356" i="3"/>
  <c r="HF356" i="3"/>
  <c r="HG355" i="3"/>
  <c r="HF355" i="3"/>
  <c r="HG354" i="3"/>
  <c r="HF354" i="3"/>
  <c r="HG353" i="3"/>
  <c r="HF353" i="3"/>
  <c r="HG350" i="3"/>
  <c r="HF350" i="3"/>
  <c r="HG331" i="3"/>
  <c r="HF331" i="3"/>
  <c r="HG330" i="3"/>
  <c r="HF330" i="3"/>
  <c r="HG326" i="3"/>
  <c r="HF326" i="3"/>
  <c r="HG325" i="3"/>
  <c r="HF325" i="3"/>
  <c r="HG321" i="3"/>
  <c r="HF321" i="3"/>
  <c r="HG320" i="3"/>
  <c r="HF320" i="3"/>
  <c r="HG319" i="3"/>
  <c r="HF319" i="3"/>
  <c r="HG318" i="3"/>
  <c r="HF318" i="3"/>
  <c r="HG315" i="3"/>
  <c r="HF315" i="3"/>
  <c r="HG314" i="3"/>
  <c r="HF314" i="3"/>
  <c r="HG313" i="3"/>
  <c r="HF313" i="3"/>
  <c r="HG312" i="3"/>
  <c r="HF312" i="3"/>
  <c r="HG311" i="3"/>
  <c r="HF311" i="3"/>
  <c r="HG310" i="3"/>
  <c r="HF310" i="3"/>
  <c r="HG308" i="3"/>
  <c r="HF308" i="3"/>
  <c r="HG307" i="3"/>
  <c r="HF307" i="3"/>
  <c r="HG296" i="3"/>
  <c r="HF296" i="3"/>
  <c r="HG295" i="3"/>
  <c r="HF295" i="3"/>
  <c r="HG294" i="3"/>
  <c r="HF294" i="3"/>
  <c r="HG290" i="3"/>
  <c r="HF290" i="3"/>
  <c r="HG289" i="3"/>
  <c r="HF289" i="3"/>
  <c r="HG288" i="3"/>
  <c r="HF288" i="3"/>
  <c r="HG277" i="3"/>
  <c r="HF277" i="3"/>
  <c r="HG276" i="3"/>
  <c r="HF276" i="3"/>
  <c r="HG275" i="3"/>
  <c r="HF275" i="3"/>
  <c r="HG272" i="3"/>
  <c r="HF272" i="3"/>
  <c r="HG271" i="3"/>
  <c r="HF271" i="3"/>
  <c r="HG270" i="3"/>
  <c r="HF270" i="3"/>
  <c r="HG267" i="3"/>
  <c r="HF267" i="3"/>
  <c r="HG266" i="3"/>
  <c r="HF266" i="3"/>
  <c r="HG265" i="3"/>
  <c r="HF265" i="3"/>
  <c r="HG257" i="3"/>
  <c r="HF257" i="3"/>
  <c r="HG256" i="3"/>
  <c r="HF256" i="3"/>
  <c r="HG255" i="3"/>
  <c r="HF255" i="3"/>
  <c r="HG252" i="3"/>
  <c r="HF252" i="3"/>
  <c r="HG251" i="3"/>
  <c r="HF251" i="3"/>
  <c r="HG250" i="3"/>
  <c r="HF250" i="3"/>
  <c r="HG247" i="3"/>
  <c r="HF247" i="3"/>
  <c r="HG246" i="3"/>
  <c r="HF246" i="3"/>
  <c r="HG242" i="3"/>
  <c r="HF242" i="3"/>
  <c r="HG241" i="3"/>
  <c r="HF241" i="3"/>
  <c r="HG240" i="3"/>
  <c r="HF240" i="3"/>
  <c r="HG237" i="3"/>
  <c r="HF237" i="3"/>
  <c r="HG236" i="3"/>
  <c r="HF236" i="3"/>
  <c r="HG235" i="3"/>
  <c r="HF235" i="3"/>
  <c r="HG232" i="3"/>
  <c r="HF232" i="3"/>
  <c r="HG231" i="3"/>
  <c r="HF231" i="3"/>
  <c r="HG230" i="3"/>
  <c r="HF230" i="3"/>
  <c r="HG226" i="3"/>
  <c r="HF226" i="3"/>
  <c r="HG225" i="3"/>
  <c r="HF225" i="3"/>
  <c r="HG224" i="3"/>
  <c r="HF224" i="3"/>
  <c r="HG223" i="3"/>
  <c r="HF223" i="3"/>
  <c r="HG219" i="3"/>
  <c r="HF219" i="3"/>
  <c r="HG218" i="3"/>
  <c r="HF218" i="3"/>
  <c r="HG217" i="3"/>
  <c r="HF217" i="3"/>
  <c r="HG216" i="3"/>
  <c r="HF216" i="3"/>
  <c r="HG214" i="3"/>
  <c r="HF214" i="3"/>
  <c r="HG213" i="3"/>
  <c r="HF213" i="3"/>
  <c r="HG212" i="3"/>
  <c r="HF212" i="3"/>
  <c r="HG209" i="3"/>
  <c r="HF209" i="3"/>
  <c r="HG208" i="3"/>
  <c r="HF208" i="3"/>
  <c r="HG207" i="3"/>
  <c r="HF207" i="3"/>
  <c r="HG203" i="3"/>
  <c r="HF203" i="3"/>
  <c r="HG202" i="3"/>
  <c r="HF202" i="3"/>
  <c r="HG201" i="3"/>
  <c r="HF201" i="3"/>
  <c r="HG197" i="3"/>
  <c r="HF197" i="3"/>
  <c r="HG196" i="3"/>
  <c r="HF196" i="3"/>
  <c r="HG195" i="3"/>
  <c r="HF195" i="3"/>
  <c r="HG178" i="3"/>
  <c r="HF178" i="3"/>
  <c r="HG177" i="3"/>
  <c r="HF177" i="3"/>
  <c r="HG171" i="3"/>
  <c r="HF171" i="3"/>
  <c r="HG165" i="3"/>
  <c r="HF165" i="3"/>
  <c r="HG164" i="3"/>
  <c r="HF164" i="3"/>
  <c r="HG163" i="3"/>
  <c r="HF163" i="3"/>
  <c r="HG122" i="3"/>
  <c r="HF122" i="3"/>
  <c r="HG121" i="3"/>
  <c r="HF121" i="3"/>
  <c r="HG120" i="3"/>
  <c r="HF120" i="3"/>
  <c r="HG119" i="3"/>
  <c r="HF119" i="3"/>
  <c r="HG117" i="3"/>
  <c r="HF117" i="3"/>
  <c r="HG116" i="3"/>
  <c r="HF116" i="3"/>
  <c r="HG115" i="3"/>
  <c r="HF115" i="3"/>
  <c r="HG111" i="3"/>
  <c r="HF111" i="3"/>
  <c r="HG110" i="3"/>
  <c r="HF110" i="3"/>
  <c r="HG109" i="3"/>
  <c r="HF109" i="3"/>
  <c r="HG106" i="3"/>
  <c r="HF106" i="3"/>
  <c r="HG105" i="3"/>
  <c r="HF105" i="3"/>
  <c r="HG104" i="3"/>
  <c r="HF104" i="3"/>
  <c r="HG101" i="3"/>
  <c r="HF101" i="3"/>
  <c r="HG100" i="3"/>
  <c r="HF100" i="3"/>
  <c r="HG99" i="3"/>
  <c r="HF99" i="3"/>
  <c r="HG96" i="3"/>
  <c r="HF96" i="3"/>
  <c r="HG95" i="3"/>
  <c r="HF95" i="3"/>
  <c r="HG94" i="3"/>
  <c r="HF94" i="3"/>
  <c r="HG91" i="3"/>
  <c r="HF91" i="3"/>
  <c r="HG90" i="3"/>
  <c r="HF90" i="3"/>
  <c r="HG89" i="3"/>
  <c r="HF89" i="3"/>
  <c r="HG88" i="3"/>
  <c r="HF88" i="3"/>
  <c r="HG86" i="3"/>
  <c r="HF86" i="3"/>
  <c r="HG85" i="3"/>
  <c r="HF85" i="3"/>
  <c r="HG65" i="3"/>
  <c r="HF65" i="3"/>
  <c r="HG56" i="3"/>
  <c r="HF56" i="3"/>
  <c r="HG55" i="3"/>
  <c r="HF55" i="3"/>
  <c r="HG54" i="3"/>
  <c r="HF54" i="3"/>
  <c r="HG53" i="3"/>
  <c r="HF53" i="3"/>
  <c r="HG50" i="3"/>
  <c r="HF50" i="3"/>
  <c r="HG49" i="3"/>
  <c r="HF49" i="3"/>
  <c r="HG48" i="3"/>
  <c r="HF48" i="3"/>
  <c r="HG41" i="3"/>
  <c r="HF41" i="3"/>
  <c r="HG40" i="3"/>
  <c r="HF40" i="3"/>
  <c r="HG39" i="3"/>
  <c r="HF39" i="3"/>
  <c r="HG35" i="3"/>
  <c r="HF35" i="3"/>
  <c r="HG34" i="3"/>
  <c r="HF34" i="3"/>
  <c r="HG33" i="3"/>
  <c r="HF33" i="3"/>
  <c r="HG25" i="3"/>
  <c r="HF25" i="3"/>
  <c r="GS376" i="3"/>
  <c r="GR376" i="3"/>
  <c r="GS375" i="3"/>
  <c r="GR375" i="3"/>
  <c r="GS374" i="3"/>
  <c r="GR374" i="3"/>
  <c r="GS370" i="3"/>
  <c r="GR370" i="3"/>
  <c r="GS369" i="3"/>
  <c r="GR369" i="3"/>
  <c r="GS368" i="3"/>
  <c r="GR368" i="3"/>
  <c r="GS367" i="3"/>
  <c r="GR367" i="3"/>
  <c r="GS366" i="3"/>
  <c r="GR366" i="3"/>
  <c r="GS365" i="3"/>
  <c r="GR365" i="3"/>
  <c r="GS356" i="3"/>
  <c r="GR356" i="3"/>
  <c r="GS355" i="3"/>
  <c r="GR355" i="3"/>
  <c r="GS354" i="3"/>
  <c r="GR354" i="3"/>
  <c r="GS353" i="3"/>
  <c r="GR353" i="3"/>
  <c r="GS350" i="3"/>
  <c r="GR350" i="3"/>
  <c r="GS331" i="3"/>
  <c r="GR331" i="3"/>
  <c r="GS330" i="3"/>
  <c r="GR330" i="3"/>
  <c r="GS326" i="3"/>
  <c r="GR326" i="3"/>
  <c r="GS325" i="3"/>
  <c r="GR325" i="3"/>
  <c r="GS321" i="3"/>
  <c r="GR321" i="3"/>
  <c r="GS320" i="3"/>
  <c r="GR320" i="3"/>
  <c r="GS319" i="3"/>
  <c r="GR319" i="3"/>
  <c r="GS318" i="3"/>
  <c r="GR318" i="3"/>
  <c r="GS315" i="3"/>
  <c r="GR315" i="3"/>
  <c r="GS314" i="3"/>
  <c r="GR314" i="3"/>
  <c r="GS313" i="3"/>
  <c r="GR313" i="3"/>
  <c r="GS312" i="3"/>
  <c r="GR312" i="3"/>
  <c r="GS311" i="3"/>
  <c r="GR311" i="3"/>
  <c r="GS310" i="3"/>
  <c r="GR310" i="3"/>
  <c r="GS308" i="3"/>
  <c r="GR308" i="3"/>
  <c r="GS307" i="3"/>
  <c r="GR307" i="3"/>
  <c r="GS296" i="3"/>
  <c r="GR296" i="3"/>
  <c r="GS295" i="3"/>
  <c r="GR295" i="3"/>
  <c r="GS294" i="3"/>
  <c r="GR294" i="3"/>
  <c r="GS290" i="3"/>
  <c r="GR290" i="3"/>
  <c r="GS289" i="3"/>
  <c r="GR289" i="3"/>
  <c r="GS288" i="3"/>
  <c r="GR288" i="3"/>
  <c r="GS277" i="3"/>
  <c r="GR277" i="3"/>
  <c r="GS276" i="3"/>
  <c r="GR276" i="3"/>
  <c r="GS275" i="3"/>
  <c r="GR275" i="3"/>
  <c r="GS272" i="3"/>
  <c r="GR272" i="3"/>
  <c r="GS271" i="3"/>
  <c r="GR271" i="3"/>
  <c r="GS270" i="3"/>
  <c r="GR270" i="3"/>
  <c r="GS267" i="3"/>
  <c r="GR267" i="3"/>
  <c r="GS266" i="3"/>
  <c r="GR266" i="3"/>
  <c r="GS265" i="3"/>
  <c r="GR265" i="3"/>
  <c r="GS257" i="3"/>
  <c r="GR257" i="3"/>
  <c r="GS256" i="3"/>
  <c r="GR256" i="3"/>
  <c r="GS255" i="3"/>
  <c r="GR255" i="3"/>
  <c r="GS252" i="3"/>
  <c r="GR252" i="3"/>
  <c r="GS251" i="3"/>
  <c r="GR251" i="3"/>
  <c r="GS250" i="3"/>
  <c r="GR250" i="3"/>
  <c r="GS247" i="3"/>
  <c r="GR247" i="3"/>
  <c r="GS246" i="3"/>
  <c r="GR246" i="3"/>
  <c r="GS242" i="3"/>
  <c r="GR242" i="3"/>
  <c r="GS241" i="3"/>
  <c r="GR241" i="3"/>
  <c r="GS240" i="3"/>
  <c r="GR240" i="3"/>
  <c r="GS237" i="3"/>
  <c r="GR237" i="3"/>
  <c r="GS236" i="3"/>
  <c r="GR236" i="3"/>
  <c r="GS235" i="3"/>
  <c r="GR235" i="3"/>
  <c r="GS232" i="3"/>
  <c r="GR232" i="3"/>
  <c r="GS231" i="3"/>
  <c r="GR231" i="3"/>
  <c r="GS230" i="3"/>
  <c r="GR230" i="3"/>
  <c r="GS226" i="3"/>
  <c r="GR226" i="3"/>
  <c r="GS225" i="3"/>
  <c r="GR225" i="3"/>
  <c r="GS224" i="3"/>
  <c r="GR224" i="3"/>
  <c r="GS223" i="3"/>
  <c r="GR223" i="3"/>
  <c r="GS219" i="3"/>
  <c r="GR219" i="3"/>
  <c r="GS218" i="3"/>
  <c r="GR218" i="3"/>
  <c r="GS217" i="3"/>
  <c r="GR217" i="3"/>
  <c r="GS216" i="3"/>
  <c r="GR216" i="3"/>
  <c r="GS214" i="3"/>
  <c r="GR214" i="3"/>
  <c r="GS213" i="3"/>
  <c r="GR213" i="3"/>
  <c r="GS212" i="3"/>
  <c r="GR212" i="3"/>
  <c r="GS209" i="3"/>
  <c r="GR209" i="3"/>
  <c r="GS208" i="3"/>
  <c r="GR208" i="3"/>
  <c r="GS207" i="3"/>
  <c r="GR207" i="3"/>
  <c r="GS203" i="3"/>
  <c r="GR203" i="3"/>
  <c r="GS202" i="3"/>
  <c r="GR202" i="3"/>
  <c r="GS201" i="3"/>
  <c r="GR201" i="3"/>
  <c r="GS197" i="3"/>
  <c r="GR197" i="3"/>
  <c r="GS196" i="3"/>
  <c r="GR196" i="3"/>
  <c r="GS195" i="3"/>
  <c r="GR195" i="3"/>
  <c r="GS178" i="3"/>
  <c r="GR178" i="3"/>
  <c r="GS177" i="3"/>
  <c r="GR177" i="3"/>
  <c r="GS171" i="3"/>
  <c r="GR171" i="3"/>
  <c r="GS165" i="3"/>
  <c r="GR165" i="3"/>
  <c r="GS164" i="3"/>
  <c r="GR164" i="3"/>
  <c r="GS163" i="3"/>
  <c r="GR163" i="3"/>
  <c r="GS122" i="3"/>
  <c r="GR122" i="3"/>
  <c r="GS121" i="3"/>
  <c r="GR121" i="3"/>
  <c r="GS120" i="3"/>
  <c r="GR120" i="3"/>
  <c r="GS119" i="3"/>
  <c r="GR119" i="3"/>
  <c r="GS117" i="3"/>
  <c r="GR117" i="3"/>
  <c r="GS116" i="3"/>
  <c r="GR116" i="3"/>
  <c r="GS115" i="3"/>
  <c r="GR115" i="3"/>
  <c r="GS111" i="3"/>
  <c r="GR111" i="3"/>
  <c r="GS110" i="3"/>
  <c r="GR110" i="3"/>
  <c r="GS109" i="3"/>
  <c r="GR109" i="3"/>
  <c r="GS106" i="3"/>
  <c r="GR106" i="3"/>
  <c r="GS105" i="3"/>
  <c r="GR105" i="3"/>
  <c r="GS104" i="3"/>
  <c r="GR104" i="3"/>
  <c r="GS101" i="3"/>
  <c r="GR101" i="3"/>
  <c r="GS100" i="3"/>
  <c r="GR100" i="3"/>
  <c r="GS99" i="3"/>
  <c r="GR99" i="3"/>
  <c r="GS96" i="3"/>
  <c r="GR96" i="3"/>
  <c r="GS95" i="3"/>
  <c r="GR95" i="3"/>
  <c r="GS94" i="3"/>
  <c r="GR94" i="3"/>
  <c r="GS91" i="3"/>
  <c r="GR91" i="3"/>
  <c r="GS90" i="3"/>
  <c r="GR90" i="3"/>
  <c r="GS89" i="3"/>
  <c r="GR89" i="3"/>
  <c r="GS88" i="3"/>
  <c r="GR88" i="3"/>
  <c r="GS86" i="3"/>
  <c r="GR86" i="3"/>
  <c r="GS85" i="3"/>
  <c r="GR85" i="3"/>
  <c r="GS65" i="3"/>
  <c r="GR65" i="3"/>
  <c r="GS56" i="3"/>
  <c r="GR56" i="3"/>
  <c r="GS55" i="3"/>
  <c r="GR55" i="3"/>
  <c r="GS54" i="3"/>
  <c r="GR54" i="3"/>
  <c r="GS53" i="3"/>
  <c r="GR53" i="3"/>
  <c r="GS50" i="3"/>
  <c r="GR50" i="3"/>
  <c r="GS49" i="3"/>
  <c r="GR49" i="3"/>
  <c r="GS48" i="3"/>
  <c r="GR48" i="3"/>
  <c r="GS41" i="3"/>
  <c r="GR41" i="3"/>
  <c r="GS40" i="3"/>
  <c r="GR40" i="3"/>
  <c r="GS39" i="3"/>
  <c r="GR39" i="3"/>
  <c r="GS35" i="3"/>
  <c r="GR35" i="3"/>
  <c r="GS34" i="3"/>
  <c r="GR34" i="3"/>
  <c r="GS33" i="3"/>
  <c r="GR33" i="3"/>
  <c r="GS25" i="3"/>
  <c r="GR25" i="3"/>
  <c r="GE376" i="3"/>
  <c r="GD376" i="3"/>
  <c r="GE375" i="3"/>
  <c r="GD375" i="3"/>
  <c r="GE374" i="3"/>
  <c r="GD374" i="3"/>
  <c r="GE370" i="3"/>
  <c r="GD370" i="3"/>
  <c r="GE369" i="3"/>
  <c r="GD369" i="3"/>
  <c r="GE368" i="3"/>
  <c r="GD368" i="3"/>
  <c r="GE367" i="3"/>
  <c r="GD367" i="3"/>
  <c r="GE366" i="3"/>
  <c r="GD366" i="3"/>
  <c r="GE365" i="3"/>
  <c r="GD365" i="3"/>
  <c r="GE356" i="3"/>
  <c r="GD356" i="3"/>
  <c r="GE355" i="3"/>
  <c r="GD355" i="3"/>
  <c r="GE354" i="3"/>
  <c r="GD354" i="3"/>
  <c r="GE353" i="3"/>
  <c r="GD353" i="3"/>
  <c r="GE350" i="3"/>
  <c r="GD350" i="3"/>
  <c r="GE331" i="3"/>
  <c r="GD331" i="3"/>
  <c r="GE330" i="3"/>
  <c r="GD330" i="3"/>
  <c r="GE329" i="3"/>
  <c r="GD329" i="3"/>
  <c r="GE326" i="3"/>
  <c r="GD326" i="3"/>
  <c r="GE325" i="3"/>
  <c r="GD325" i="3"/>
  <c r="GE324" i="3"/>
  <c r="GD324" i="3"/>
  <c r="GE323" i="3"/>
  <c r="GD323" i="3"/>
  <c r="GE321" i="3"/>
  <c r="GD321" i="3"/>
  <c r="GE320" i="3"/>
  <c r="GD320" i="3"/>
  <c r="GE319" i="3"/>
  <c r="GD319" i="3"/>
  <c r="GE318" i="3"/>
  <c r="GD318" i="3"/>
  <c r="GE315" i="3"/>
  <c r="GD315" i="3"/>
  <c r="GE314" i="3"/>
  <c r="GD314" i="3"/>
  <c r="GE313" i="3"/>
  <c r="GD313" i="3"/>
  <c r="GE312" i="3"/>
  <c r="GD312" i="3"/>
  <c r="GE311" i="3"/>
  <c r="GD311" i="3"/>
  <c r="GE310" i="3"/>
  <c r="GD310" i="3"/>
  <c r="GE308" i="3"/>
  <c r="GD308" i="3"/>
  <c r="GE307" i="3"/>
  <c r="GD307" i="3"/>
  <c r="GE296" i="3"/>
  <c r="GD296" i="3"/>
  <c r="GE295" i="3"/>
  <c r="GD295" i="3"/>
  <c r="GE294" i="3"/>
  <c r="GD294" i="3"/>
  <c r="GE293" i="3"/>
  <c r="GD293" i="3"/>
  <c r="GE290" i="3"/>
  <c r="GD290" i="3"/>
  <c r="GE289" i="3"/>
  <c r="GD289" i="3"/>
  <c r="GE288" i="3"/>
  <c r="GD288" i="3"/>
  <c r="GE277" i="3"/>
  <c r="GD277" i="3"/>
  <c r="GE276" i="3"/>
  <c r="GD276" i="3"/>
  <c r="GE275" i="3"/>
  <c r="GD275" i="3"/>
  <c r="GE272" i="3"/>
  <c r="GD272" i="3"/>
  <c r="GE271" i="3"/>
  <c r="GD271" i="3"/>
  <c r="GE270" i="3"/>
  <c r="GD270" i="3"/>
  <c r="GE267" i="3"/>
  <c r="GD267" i="3"/>
  <c r="GE266" i="3"/>
  <c r="GD266" i="3"/>
  <c r="GE265" i="3"/>
  <c r="GD265" i="3"/>
  <c r="GE264" i="3"/>
  <c r="GD264" i="3"/>
  <c r="GE260" i="3"/>
  <c r="GD260" i="3"/>
  <c r="GE257" i="3"/>
  <c r="GD257" i="3"/>
  <c r="GE256" i="3"/>
  <c r="GD256" i="3"/>
  <c r="GE255" i="3"/>
  <c r="GD255" i="3"/>
  <c r="GE252" i="3"/>
  <c r="GD252" i="3"/>
  <c r="GE251" i="3"/>
  <c r="GD251" i="3"/>
  <c r="GE250" i="3"/>
  <c r="GD250" i="3"/>
  <c r="GE247" i="3"/>
  <c r="GD247" i="3"/>
  <c r="GE246" i="3"/>
  <c r="GD246" i="3"/>
  <c r="GE245" i="3"/>
  <c r="GD245" i="3"/>
  <c r="GE242" i="3"/>
  <c r="GD242" i="3"/>
  <c r="GE241" i="3"/>
  <c r="GD241" i="3"/>
  <c r="GE240" i="3"/>
  <c r="GD240" i="3"/>
  <c r="GE237" i="3"/>
  <c r="GD237" i="3"/>
  <c r="GE236" i="3"/>
  <c r="GD236" i="3"/>
  <c r="GE235" i="3"/>
  <c r="GD235" i="3"/>
  <c r="GE232" i="3"/>
  <c r="GD232" i="3"/>
  <c r="GE231" i="3"/>
  <c r="GD231" i="3"/>
  <c r="GE230" i="3"/>
  <c r="GD230" i="3"/>
  <c r="GE226" i="3"/>
  <c r="GD226" i="3"/>
  <c r="GE225" i="3"/>
  <c r="GD225" i="3"/>
  <c r="GE224" i="3"/>
  <c r="GD224" i="3"/>
  <c r="GE223" i="3"/>
  <c r="GD223" i="3"/>
  <c r="GE219" i="3"/>
  <c r="GD219" i="3"/>
  <c r="GE218" i="3"/>
  <c r="GD218" i="3"/>
  <c r="GE217" i="3"/>
  <c r="GD217" i="3"/>
  <c r="GE216" i="3"/>
  <c r="GD216" i="3"/>
  <c r="GE214" i="3"/>
  <c r="GD214" i="3"/>
  <c r="GE213" i="3"/>
  <c r="GD213" i="3"/>
  <c r="GE212" i="3"/>
  <c r="GD212" i="3"/>
  <c r="GE209" i="3"/>
  <c r="GD209" i="3"/>
  <c r="GE208" i="3"/>
  <c r="GD208" i="3"/>
  <c r="GE207" i="3"/>
  <c r="GD207" i="3"/>
  <c r="GE203" i="3"/>
  <c r="GD203" i="3"/>
  <c r="GE202" i="3"/>
  <c r="GD202" i="3"/>
  <c r="GE201" i="3"/>
  <c r="GD201" i="3"/>
  <c r="GE197" i="3"/>
  <c r="GD197" i="3"/>
  <c r="GE196" i="3"/>
  <c r="GD196" i="3"/>
  <c r="GE195" i="3"/>
  <c r="GD195" i="3"/>
  <c r="GE178" i="3"/>
  <c r="GD178" i="3"/>
  <c r="GE177" i="3"/>
  <c r="GD177" i="3"/>
  <c r="GE171" i="3"/>
  <c r="GD171" i="3"/>
  <c r="GE165" i="3"/>
  <c r="GD165" i="3"/>
  <c r="GE164" i="3"/>
  <c r="GD164" i="3"/>
  <c r="GE163" i="3"/>
  <c r="GD163" i="3"/>
  <c r="GE122" i="3"/>
  <c r="GD122" i="3"/>
  <c r="GE121" i="3"/>
  <c r="GD121" i="3"/>
  <c r="GE120" i="3"/>
  <c r="GD120" i="3"/>
  <c r="GE119" i="3"/>
  <c r="GD119" i="3"/>
  <c r="GE117" i="3"/>
  <c r="GD117" i="3"/>
  <c r="GE116" i="3"/>
  <c r="GD116" i="3"/>
  <c r="GE115" i="3"/>
  <c r="GD115" i="3"/>
  <c r="GE111" i="3"/>
  <c r="GD111" i="3"/>
  <c r="GE110" i="3"/>
  <c r="GD110" i="3"/>
  <c r="GE109" i="3"/>
  <c r="GD109" i="3"/>
  <c r="GE106" i="3"/>
  <c r="GD106" i="3"/>
  <c r="GE105" i="3"/>
  <c r="GD105" i="3"/>
  <c r="GE104" i="3"/>
  <c r="GD104" i="3"/>
  <c r="GE101" i="3"/>
  <c r="GD101" i="3"/>
  <c r="GE100" i="3"/>
  <c r="GD100" i="3"/>
  <c r="GE99" i="3"/>
  <c r="GD99" i="3"/>
  <c r="GE96" i="3"/>
  <c r="GD96" i="3"/>
  <c r="GE95" i="3"/>
  <c r="GD95" i="3"/>
  <c r="GE94" i="3"/>
  <c r="GD94" i="3"/>
  <c r="GE91" i="3"/>
  <c r="GD91" i="3"/>
  <c r="GE90" i="3"/>
  <c r="GD90" i="3"/>
  <c r="GE89" i="3"/>
  <c r="GD89" i="3"/>
  <c r="GE88" i="3"/>
  <c r="GD88" i="3"/>
  <c r="GE86" i="3"/>
  <c r="GD86" i="3"/>
  <c r="GE85" i="3"/>
  <c r="GD85" i="3"/>
  <c r="GE65" i="3"/>
  <c r="GD65" i="3"/>
  <c r="GE56" i="3"/>
  <c r="GD56" i="3"/>
  <c r="GE55" i="3"/>
  <c r="GD55" i="3"/>
  <c r="GE54" i="3"/>
  <c r="GD54" i="3"/>
  <c r="GE53" i="3"/>
  <c r="GD53" i="3"/>
  <c r="GE50" i="3"/>
  <c r="GD50" i="3"/>
  <c r="GE49" i="3"/>
  <c r="GD49" i="3"/>
  <c r="GE48" i="3"/>
  <c r="GD48" i="3"/>
  <c r="GE41" i="3"/>
  <c r="GD41" i="3"/>
  <c r="GE40" i="3"/>
  <c r="GD40" i="3"/>
  <c r="GE39" i="3"/>
  <c r="GD39" i="3"/>
  <c r="GE35" i="3"/>
  <c r="GD35" i="3"/>
  <c r="GE34" i="3"/>
  <c r="GD34" i="3"/>
  <c r="GE33" i="3"/>
  <c r="GD33" i="3"/>
  <c r="GE25" i="3"/>
  <c r="GD25" i="3"/>
  <c r="FQ376" i="3"/>
  <c r="FP376" i="3"/>
  <c r="FQ375" i="3"/>
  <c r="FP375" i="3"/>
  <c r="FQ374" i="3"/>
  <c r="FP374" i="3"/>
  <c r="FQ370" i="3"/>
  <c r="FP370" i="3"/>
  <c r="FQ369" i="3"/>
  <c r="FP369" i="3"/>
  <c r="FQ368" i="3"/>
  <c r="FP368" i="3"/>
  <c r="FQ367" i="3"/>
  <c r="FP367" i="3"/>
  <c r="FQ366" i="3"/>
  <c r="FP366" i="3"/>
  <c r="FQ365" i="3"/>
  <c r="FP365" i="3"/>
  <c r="FQ356" i="3"/>
  <c r="FP356" i="3"/>
  <c r="FQ355" i="3"/>
  <c r="FP355" i="3"/>
  <c r="FQ354" i="3"/>
  <c r="FP354" i="3"/>
  <c r="FQ353" i="3"/>
  <c r="FP353" i="3"/>
  <c r="FQ350" i="3"/>
  <c r="FP350" i="3"/>
  <c r="FQ331" i="3"/>
  <c r="FP331" i="3"/>
  <c r="FQ330" i="3"/>
  <c r="FP330" i="3"/>
  <c r="FQ326" i="3"/>
  <c r="FP326" i="3"/>
  <c r="FQ325" i="3"/>
  <c r="FP325" i="3"/>
  <c r="FQ321" i="3"/>
  <c r="FP321" i="3"/>
  <c r="FQ320" i="3"/>
  <c r="FP320" i="3"/>
  <c r="FQ319" i="3"/>
  <c r="FP319" i="3"/>
  <c r="FQ318" i="3"/>
  <c r="FP318" i="3"/>
  <c r="FQ315" i="3"/>
  <c r="FP315" i="3"/>
  <c r="FQ314" i="3"/>
  <c r="FP314" i="3"/>
  <c r="FQ313" i="3"/>
  <c r="FP313" i="3"/>
  <c r="FQ312" i="3"/>
  <c r="FP312" i="3"/>
  <c r="FQ311" i="3"/>
  <c r="FP311" i="3"/>
  <c r="FQ310" i="3"/>
  <c r="FP310" i="3"/>
  <c r="FQ308" i="3"/>
  <c r="FP308" i="3"/>
  <c r="FQ307" i="3"/>
  <c r="FP307" i="3"/>
  <c r="FQ296" i="3"/>
  <c r="FP296" i="3"/>
  <c r="FQ295" i="3"/>
  <c r="FP295" i="3"/>
  <c r="FQ294" i="3"/>
  <c r="FP294" i="3"/>
  <c r="FQ290" i="3"/>
  <c r="FP290" i="3"/>
  <c r="FQ289" i="3"/>
  <c r="FP289" i="3"/>
  <c r="FQ288" i="3"/>
  <c r="FP288" i="3"/>
  <c r="FQ277" i="3"/>
  <c r="FP277" i="3"/>
  <c r="FQ276" i="3"/>
  <c r="FP276" i="3"/>
  <c r="FQ275" i="3"/>
  <c r="FP275" i="3"/>
  <c r="FQ272" i="3"/>
  <c r="FP272" i="3"/>
  <c r="FQ271" i="3"/>
  <c r="FP271" i="3"/>
  <c r="FQ270" i="3"/>
  <c r="FP270" i="3"/>
  <c r="FQ267" i="3"/>
  <c r="FP267" i="3"/>
  <c r="FQ266" i="3"/>
  <c r="FP266" i="3"/>
  <c r="FQ265" i="3"/>
  <c r="FP265" i="3"/>
  <c r="FQ257" i="3"/>
  <c r="FP257" i="3"/>
  <c r="FQ256" i="3"/>
  <c r="FP256" i="3"/>
  <c r="FQ255" i="3"/>
  <c r="FP255" i="3"/>
  <c r="FQ252" i="3"/>
  <c r="FP252" i="3"/>
  <c r="FQ251" i="3"/>
  <c r="FP251" i="3"/>
  <c r="FQ250" i="3"/>
  <c r="FP250" i="3"/>
  <c r="FQ247" i="3"/>
  <c r="FP247" i="3"/>
  <c r="FQ246" i="3"/>
  <c r="FP246" i="3"/>
  <c r="FQ242" i="3"/>
  <c r="FP242" i="3"/>
  <c r="FQ241" i="3"/>
  <c r="FP241" i="3"/>
  <c r="FQ240" i="3"/>
  <c r="FP240" i="3"/>
  <c r="FQ237" i="3"/>
  <c r="FP237" i="3"/>
  <c r="FQ236" i="3"/>
  <c r="FP236" i="3"/>
  <c r="FQ235" i="3"/>
  <c r="FP235" i="3"/>
  <c r="FQ232" i="3"/>
  <c r="FP232" i="3"/>
  <c r="FQ231" i="3"/>
  <c r="FP231" i="3"/>
  <c r="FQ230" i="3"/>
  <c r="FP230" i="3"/>
  <c r="FQ226" i="3"/>
  <c r="FP226" i="3"/>
  <c r="FQ225" i="3"/>
  <c r="FP225" i="3"/>
  <c r="FQ224" i="3"/>
  <c r="FP224" i="3"/>
  <c r="FQ223" i="3"/>
  <c r="FP223" i="3"/>
  <c r="FQ219" i="3"/>
  <c r="FP219" i="3"/>
  <c r="FQ218" i="3"/>
  <c r="FP218" i="3"/>
  <c r="FQ217" i="3"/>
  <c r="FP217" i="3"/>
  <c r="FQ216" i="3"/>
  <c r="FP216" i="3"/>
  <c r="FQ214" i="3"/>
  <c r="FP214" i="3"/>
  <c r="FQ213" i="3"/>
  <c r="FP213" i="3"/>
  <c r="FQ212" i="3"/>
  <c r="FP212" i="3"/>
  <c r="FQ209" i="3"/>
  <c r="FP209" i="3"/>
  <c r="FQ208" i="3"/>
  <c r="FP208" i="3"/>
  <c r="FQ207" i="3"/>
  <c r="FP207" i="3"/>
  <c r="FQ203" i="3"/>
  <c r="FP203" i="3"/>
  <c r="FQ202" i="3"/>
  <c r="FP202" i="3"/>
  <c r="FQ201" i="3"/>
  <c r="FP201" i="3"/>
  <c r="FQ197" i="3"/>
  <c r="FP197" i="3"/>
  <c r="FQ196" i="3"/>
  <c r="FP196" i="3"/>
  <c r="FQ195" i="3"/>
  <c r="FP195" i="3"/>
  <c r="FQ178" i="3"/>
  <c r="FP178" i="3"/>
  <c r="FQ177" i="3"/>
  <c r="FP177" i="3"/>
  <c r="FQ171" i="3"/>
  <c r="FP171" i="3"/>
  <c r="FQ165" i="3"/>
  <c r="FP165" i="3"/>
  <c r="FQ164" i="3"/>
  <c r="FP164" i="3"/>
  <c r="FQ163" i="3"/>
  <c r="FP163" i="3"/>
  <c r="FQ122" i="3"/>
  <c r="FP122" i="3"/>
  <c r="FQ121" i="3"/>
  <c r="FP121" i="3"/>
  <c r="FQ120" i="3"/>
  <c r="FP120" i="3"/>
  <c r="FQ119" i="3"/>
  <c r="FP119" i="3"/>
  <c r="FQ117" i="3"/>
  <c r="FP117" i="3"/>
  <c r="FQ116" i="3"/>
  <c r="FP116" i="3"/>
  <c r="FQ115" i="3"/>
  <c r="FP115" i="3"/>
  <c r="FQ111" i="3"/>
  <c r="FP111" i="3"/>
  <c r="FQ110" i="3"/>
  <c r="FP110" i="3"/>
  <c r="FQ109" i="3"/>
  <c r="FP109" i="3"/>
  <c r="FQ106" i="3"/>
  <c r="FP106" i="3"/>
  <c r="FQ105" i="3"/>
  <c r="FP105" i="3"/>
  <c r="FQ104" i="3"/>
  <c r="FP104" i="3"/>
  <c r="FQ101" i="3"/>
  <c r="FP101" i="3"/>
  <c r="FQ100" i="3"/>
  <c r="FP100" i="3"/>
  <c r="FQ99" i="3"/>
  <c r="FP99" i="3"/>
  <c r="FQ96" i="3"/>
  <c r="FP96" i="3"/>
  <c r="FQ95" i="3"/>
  <c r="FP95" i="3"/>
  <c r="FQ94" i="3"/>
  <c r="FP94" i="3"/>
  <c r="FQ91" i="3"/>
  <c r="FP91" i="3"/>
  <c r="FQ90" i="3"/>
  <c r="FP90" i="3"/>
  <c r="FQ89" i="3"/>
  <c r="FP89" i="3"/>
  <c r="FQ88" i="3"/>
  <c r="FP88" i="3"/>
  <c r="FQ86" i="3"/>
  <c r="FP86" i="3"/>
  <c r="FQ85" i="3"/>
  <c r="FP85" i="3"/>
  <c r="FQ65" i="3"/>
  <c r="FP65" i="3"/>
  <c r="FQ56" i="3"/>
  <c r="FP56" i="3"/>
  <c r="FQ55" i="3"/>
  <c r="FP55" i="3"/>
  <c r="FQ54" i="3"/>
  <c r="FP54" i="3"/>
  <c r="FQ53" i="3"/>
  <c r="FP53" i="3"/>
  <c r="FQ50" i="3"/>
  <c r="FP50" i="3"/>
  <c r="FQ49" i="3"/>
  <c r="FP49" i="3"/>
  <c r="FQ48" i="3"/>
  <c r="FP48" i="3"/>
  <c r="FQ41" i="3"/>
  <c r="FP41" i="3"/>
  <c r="FQ40" i="3"/>
  <c r="FP40" i="3"/>
  <c r="FQ39" i="3"/>
  <c r="FP39" i="3"/>
  <c r="FQ35" i="3"/>
  <c r="FP35" i="3"/>
  <c r="FQ34" i="3"/>
  <c r="FP34" i="3"/>
  <c r="FQ33" i="3"/>
  <c r="FP33" i="3"/>
  <c r="FQ25" i="3"/>
  <c r="FP25" i="3"/>
  <c r="FC376" i="3"/>
  <c r="FB376" i="3"/>
  <c r="FC375" i="3"/>
  <c r="FB375" i="3"/>
  <c r="FC374" i="3"/>
  <c r="FB374" i="3"/>
  <c r="FC370" i="3"/>
  <c r="FB370" i="3"/>
  <c r="FC369" i="3"/>
  <c r="FB369" i="3"/>
  <c r="FC368" i="3"/>
  <c r="FB368" i="3"/>
  <c r="FC367" i="3"/>
  <c r="FB367" i="3"/>
  <c r="FC366" i="3"/>
  <c r="FB366" i="3"/>
  <c r="FC365" i="3"/>
  <c r="FB365" i="3"/>
  <c r="FC356" i="3"/>
  <c r="FB356" i="3"/>
  <c r="FC355" i="3"/>
  <c r="FB355" i="3"/>
  <c r="FC354" i="3"/>
  <c r="FB354" i="3"/>
  <c r="FC353" i="3"/>
  <c r="FB353" i="3"/>
  <c r="FC350" i="3"/>
  <c r="FB350" i="3"/>
  <c r="FC331" i="3"/>
  <c r="FB331" i="3"/>
  <c r="FC330" i="3"/>
  <c r="FB330" i="3"/>
  <c r="FC326" i="3"/>
  <c r="FB326" i="3"/>
  <c r="FC325" i="3"/>
  <c r="FB325" i="3"/>
  <c r="FC321" i="3"/>
  <c r="FB321" i="3"/>
  <c r="FC320" i="3"/>
  <c r="FB320" i="3"/>
  <c r="FC319" i="3"/>
  <c r="FB319" i="3"/>
  <c r="FC318" i="3"/>
  <c r="FB318" i="3"/>
  <c r="FC315" i="3"/>
  <c r="FB315" i="3"/>
  <c r="FC314" i="3"/>
  <c r="FB314" i="3"/>
  <c r="FC313" i="3"/>
  <c r="FB313" i="3"/>
  <c r="FC312" i="3"/>
  <c r="FB312" i="3"/>
  <c r="FC311" i="3"/>
  <c r="FB311" i="3"/>
  <c r="FC310" i="3"/>
  <c r="FB310" i="3"/>
  <c r="FC308" i="3"/>
  <c r="FB308" i="3"/>
  <c r="FC307" i="3"/>
  <c r="FB307" i="3"/>
  <c r="FC296" i="3"/>
  <c r="FB296" i="3"/>
  <c r="FC295" i="3"/>
  <c r="FB295" i="3"/>
  <c r="FC294" i="3"/>
  <c r="FB294" i="3"/>
  <c r="FC290" i="3"/>
  <c r="FB290" i="3"/>
  <c r="FC289" i="3"/>
  <c r="FB289" i="3"/>
  <c r="FC288" i="3"/>
  <c r="FB288" i="3"/>
  <c r="FC277" i="3"/>
  <c r="FB277" i="3"/>
  <c r="FC276" i="3"/>
  <c r="FB276" i="3"/>
  <c r="FC275" i="3"/>
  <c r="FB275" i="3"/>
  <c r="FC272" i="3"/>
  <c r="FB272" i="3"/>
  <c r="FC271" i="3"/>
  <c r="FB271" i="3"/>
  <c r="FC270" i="3"/>
  <c r="FB270" i="3"/>
  <c r="FC267" i="3"/>
  <c r="FB267" i="3"/>
  <c r="FC266" i="3"/>
  <c r="FB266" i="3"/>
  <c r="FC265" i="3"/>
  <c r="FB265" i="3"/>
  <c r="FC257" i="3"/>
  <c r="FB257" i="3"/>
  <c r="FC256" i="3"/>
  <c r="FB256" i="3"/>
  <c r="FC255" i="3"/>
  <c r="FB255" i="3"/>
  <c r="FC252" i="3"/>
  <c r="FB252" i="3"/>
  <c r="FC251" i="3"/>
  <c r="FB251" i="3"/>
  <c r="FC250" i="3"/>
  <c r="FB250" i="3"/>
  <c r="FC247" i="3"/>
  <c r="FB247" i="3"/>
  <c r="FC246" i="3"/>
  <c r="FB246" i="3"/>
  <c r="FC242" i="3"/>
  <c r="FB242" i="3"/>
  <c r="FC241" i="3"/>
  <c r="FB241" i="3"/>
  <c r="FC240" i="3"/>
  <c r="FB240" i="3"/>
  <c r="FC237" i="3"/>
  <c r="FB237" i="3"/>
  <c r="FC236" i="3"/>
  <c r="FB236" i="3"/>
  <c r="FC235" i="3"/>
  <c r="FB235" i="3"/>
  <c r="FC232" i="3"/>
  <c r="FB232" i="3"/>
  <c r="FC231" i="3"/>
  <c r="FB231" i="3"/>
  <c r="FC230" i="3"/>
  <c r="FB230" i="3"/>
  <c r="FC226" i="3"/>
  <c r="FB226" i="3"/>
  <c r="FC225" i="3"/>
  <c r="FB225" i="3"/>
  <c r="FC224" i="3"/>
  <c r="FB224" i="3"/>
  <c r="FC223" i="3"/>
  <c r="FB223" i="3"/>
  <c r="FC219" i="3"/>
  <c r="FB219" i="3"/>
  <c r="FC218" i="3"/>
  <c r="FB218" i="3"/>
  <c r="FC217" i="3"/>
  <c r="FB217" i="3"/>
  <c r="FC216" i="3"/>
  <c r="FB216" i="3"/>
  <c r="FC214" i="3"/>
  <c r="FB214" i="3"/>
  <c r="FC213" i="3"/>
  <c r="FB213" i="3"/>
  <c r="FC212" i="3"/>
  <c r="FB212" i="3"/>
  <c r="FC209" i="3"/>
  <c r="FB209" i="3"/>
  <c r="FC208" i="3"/>
  <c r="FB208" i="3"/>
  <c r="FC207" i="3"/>
  <c r="FB207" i="3"/>
  <c r="FC203" i="3"/>
  <c r="FB203" i="3"/>
  <c r="FC202" i="3"/>
  <c r="FB202" i="3"/>
  <c r="FC201" i="3"/>
  <c r="FB201" i="3"/>
  <c r="FC197" i="3"/>
  <c r="FB197" i="3"/>
  <c r="FC196" i="3"/>
  <c r="FB196" i="3"/>
  <c r="FC195" i="3"/>
  <c r="FB195" i="3"/>
  <c r="FC178" i="3"/>
  <c r="FB178" i="3"/>
  <c r="FC177" i="3"/>
  <c r="FB177" i="3"/>
  <c r="FC171" i="3"/>
  <c r="FB171" i="3"/>
  <c r="FC165" i="3"/>
  <c r="FB165" i="3"/>
  <c r="FC164" i="3"/>
  <c r="FB164" i="3"/>
  <c r="FC163" i="3"/>
  <c r="FB163" i="3"/>
  <c r="FC122" i="3"/>
  <c r="FB122" i="3"/>
  <c r="FC121" i="3"/>
  <c r="FB121" i="3"/>
  <c r="FC120" i="3"/>
  <c r="FB120" i="3"/>
  <c r="FC119" i="3"/>
  <c r="FB119" i="3"/>
  <c r="FC117" i="3"/>
  <c r="FB117" i="3"/>
  <c r="FC116" i="3"/>
  <c r="FB116" i="3"/>
  <c r="FC115" i="3"/>
  <c r="FB115" i="3"/>
  <c r="FC111" i="3"/>
  <c r="FB111" i="3"/>
  <c r="FC110" i="3"/>
  <c r="FB110" i="3"/>
  <c r="FC109" i="3"/>
  <c r="FB109" i="3"/>
  <c r="FC106" i="3"/>
  <c r="FB106" i="3"/>
  <c r="FC105" i="3"/>
  <c r="FB105" i="3"/>
  <c r="FC104" i="3"/>
  <c r="FB104" i="3"/>
  <c r="FC101" i="3"/>
  <c r="FB101" i="3"/>
  <c r="FC100" i="3"/>
  <c r="FB100" i="3"/>
  <c r="FC99" i="3"/>
  <c r="FB99" i="3"/>
  <c r="FC96" i="3"/>
  <c r="FB96" i="3"/>
  <c r="FC95" i="3"/>
  <c r="FB95" i="3"/>
  <c r="FC94" i="3"/>
  <c r="FB94" i="3"/>
  <c r="FC91" i="3"/>
  <c r="FB91" i="3"/>
  <c r="FC90" i="3"/>
  <c r="FB90" i="3"/>
  <c r="FC89" i="3"/>
  <c r="FB89" i="3"/>
  <c r="FC88" i="3"/>
  <c r="FB88" i="3"/>
  <c r="FC86" i="3"/>
  <c r="FB86" i="3"/>
  <c r="FC85" i="3"/>
  <c r="FB85" i="3"/>
  <c r="FC65" i="3"/>
  <c r="FB65" i="3"/>
  <c r="FC56" i="3"/>
  <c r="FB56" i="3"/>
  <c r="FC55" i="3"/>
  <c r="FB55" i="3"/>
  <c r="FC54" i="3"/>
  <c r="FB54" i="3"/>
  <c r="FC53" i="3"/>
  <c r="FB53" i="3"/>
  <c r="FC50" i="3"/>
  <c r="FB50" i="3"/>
  <c r="FC49" i="3"/>
  <c r="FB49" i="3"/>
  <c r="FC48" i="3"/>
  <c r="FB48" i="3"/>
  <c r="FC41" i="3"/>
  <c r="FB41" i="3"/>
  <c r="FC40" i="3"/>
  <c r="FB40" i="3"/>
  <c r="FC39" i="3"/>
  <c r="FB39" i="3"/>
  <c r="FC35" i="3"/>
  <c r="FB35" i="3"/>
  <c r="FC34" i="3"/>
  <c r="FB34" i="3"/>
  <c r="FC33" i="3"/>
  <c r="FB33" i="3"/>
  <c r="FC25" i="3"/>
  <c r="FB25" i="3"/>
  <c r="EO376" i="3"/>
  <c r="EN376" i="3"/>
  <c r="EO375" i="3"/>
  <c r="EN375" i="3"/>
  <c r="EO374" i="3"/>
  <c r="EN374" i="3"/>
  <c r="EO370" i="3"/>
  <c r="EN370" i="3"/>
  <c r="EO369" i="3"/>
  <c r="EN369" i="3"/>
  <c r="EO368" i="3"/>
  <c r="EN368" i="3"/>
  <c r="EO367" i="3"/>
  <c r="EN367" i="3"/>
  <c r="EO366" i="3"/>
  <c r="EN366" i="3"/>
  <c r="EO365" i="3"/>
  <c r="EN365" i="3"/>
  <c r="EO356" i="3"/>
  <c r="EN356" i="3"/>
  <c r="EO355" i="3"/>
  <c r="EN355" i="3"/>
  <c r="EO354" i="3"/>
  <c r="EN354" i="3"/>
  <c r="EO353" i="3"/>
  <c r="EN353" i="3"/>
  <c r="EO350" i="3"/>
  <c r="EN350" i="3"/>
  <c r="EO331" i="3"/>
  <c r="EN331" i="3"/>
  <c r="EO330" i="3"/>
  <c r="EN330" i="3"/>
  <c r="EO326" i="3"/>
  <c r="EN326" i="3"/>
  <c r="EO325" i="3"/>
  <c r="EN325" i="3"/>
  <c r="EO321" i="3"/>
  <c r="EN321" i="3"/>
  <c r="EO320" i="3"/>
  <c r="EN320" i="3"/>
  <c r="EO319" i="3"/>
  <c r="EN319" i="3"/>
  <c r="EO318" i="3"/>
  <c r="EN318" i="3"/>
  <c r="EO315" i="3"/>
  <c r="EN315" i="3"/>
  <c r="EO314" i="3"/>
  <c r="EN314" i="3"/>
  <c r="EO313" i="3"/>
  <c r="EN313" i="3"/>
  <c r="EO312" i="3"/>
  <c r="EN312" i="3"/>
  <c r="EO311" i="3"/>
  <c r="EN311" i="3"/>
  <c r="EO310" i="3"/>
  <c r="EN310" i="3"/>
  <c r="EO308" i="3"/>
  <c r="EN308" i="3"/>
  <c r="EO307" i="3"/>
  <c r="EN307" i="3"/>
  <c r="EO296" i="3"/>
  <c r="EN296" i="3"/>
  <c r="EO295" i="3"/>
  <c r="EN295" i="3"/>
  <c r="EO294" i="3"/>
  <c r="EN294" i="3"/>
  <c r="EO290" i="3"/>
  <c r="EN290" i="3"/>
  <c r="EO289" i="3"/>
  <c r="EN289" i="3"/>
  <c r="EO288" i="3"/>
  <c r="EN288" i="3"/>
  <c r="EO277" i="3"/>
  <c r="EN277" i="3"/>
  <c r="EO276" i="3"/>
  <c r="EN276" i="3"/>
  <c r="EO275" i="3"/>
  <c r="EN275" i="3"/>
  <c r="EO272" i="3"/>
  <c r="EN272" i="3"/>
  <c r="EO271" i="3"/>
  <c r="EN271" i="3"/>
  <c r="EO270" i="3"/>
  <c r="EN270" i="3"/>
  <c r="EO267" i="3"/>
  <c r="EN267" i="3"/>
  <c r="EO266" i="3"/>
  <c r="EN266" i="3"/>
  <c r="EO265" i="3"/>
  <c r="EN265" i="3"/>
  <c r="EO257" i="3"/>
  <c r="EN257" i="3"/>
  <c r="EO256" i="3"/>
  <c r="EN256" i="3"/>
  <c r="EO255" i="3"/>
  <c r="EN255" i="3"/>
  <c r="EO252" i="3"/>
  <c r="EN252" i="3"/>
  <c r="EO251" i="3"/>
  <c r="EN251" i="3"/>
  <c r="EO250" i="3"/>
  <c r="EN250" i="3"/>
  <c r="EO247" i="3"/>
  <c r="EN247" i="3"/>
  <c r="EO246" i="3"/>
  <c r="EN246" i="3"/>
  <c r="EO242" i="3"/>
  <c r="EN242" i="3"/>
  <c r="EO241" i="3"/>
  <c r="EN241" i="3"/>
  <c r="EO240" i="3"/>
  <c r="EN240" i="3"/>
  <c r="EO237" i="3"/>
  <c r="EN237" i="3"/>
  <c r="EO236" i="3"/>
  <c r="EN236" i="3"/>
  <c r="EO235" i="3"/>
  <c r="EN235" i="3"/>
  <c r="EO232" i="3"/>
  <c r="EN232" i="3"/>
  <c r="EO231" i="3"/>
  <c r="EN231" i="3"/>
  <c r="EO230" i="3"/>
  <c r="EN230" i="3"/>
  <c r="EO226" i="3"/>
  <c r="EN226" i="3"/>
  <c r="EO225" i="3"/>
  <c r="EN225" i="3"/>
  <c r="EO224" i="3"/>
  <c r="EN224" i="3"/>
  <c r="EO223" i="3"/>
  <c r="EN223" i="3"/>
  <c r="EO219" i="3"/>
  <c r="EN219" i="3"/>
  <c r="EO218" i="3"/>
  <c r="EN218" i="3"/>
  <c r="EO217" i="3"/>
  <c r="EN217" i="3"/>
  <c r="EO216" i="3"/>
  <c r="EN216" i="3"/>
  <c r="EO214" i="3"/>
  <c r="EN214" i="3"/>
  <c r="EO213" i="3"/>
  <c r="EN213" i="3"/>
  <c r="EO212" i="3"/>
  <c r="EN212" i="3"/>
  <c r="EO209" i="3"/>
  <c r="EN209" i="3"/>
  <c r="EO208" i="3"/>
  <c r="EN208" i="3"/>
  <c r="EO207" i="3"/>
  <c r="EN207" i="3"/>
  <c r="EO203" i="3"/>
  <c r="EN203" i="3"/>
  <c r="EO202" i="3"/>
  <c r="EN202" i="3"/>
  <c r="EO201" i="3"/>
  <c r="EN201" i="3"/>
  <c r="EO197" i="3"/>
  <c r="EN197" i="3"/>
  <c r="EO196" i="3"/>
  <c r="EN196" i="3"/>
  <c r="EO195" i="3"/>
  <c r="EN195" i="3"/>
  <c r="EO178" i="3"/>
  <c r="EN178" i="3"/>
  <c r="EO177" i="3"/>
  <c r="EN177" i="3"/>
  <c r="EO171" i="3"/>
  <c r="EN171" i="3"/>
  <c r="EO165" i="3"/>
  <c r="EN165" i="3"/>
  <c r="EO164" i="3"/>
  <c r="EN164" i="3"/>
  <c r="EO163" i="3"/>
  <c r="EN163" i="3"/>
  <c r="EO122" i="3"/>
  <c r="EN122" i="3"/>
  <c r="EO121" i="3"/>
  <c r="EN121" i="3"/>
  <c r="EO120" i="3"/>
  <c r="EN120" i="3"/>
  <c r="EO119" i="3"/>
  <c r="EN119" i="3"/>
  <c r="EO117" i="3"/>
  <c r="EN117" i="3"/>
  <c r="EO116" i="3"/>
  <c r="EN116" i="3"/>
  <c r="EO115" i="3"/>
  <c r="EN115" i="3"/>
  <c r="EO111" i="3"/>
  <c r="EN111" i="3"/>
  <c r="EO110" i="3"/>
  <c r="EN110" i="3"/>
  <c r="EO109" i="3"/>
  <c r="EN109" i="3"/>
  <c r="EO106" i="3"/>
  <c r="EN106" i="3"/>
  <c r="EO105" i="3"/>
  <c r="EN105" i="3"/>
  <c r="EO104" i="3"/>
  <c r="EN104" i="3"/>
  <c r="EO101" i="3"/>
  <c r="EN101" i="3"/>
  <c r="EO100" i="3"/>
  <c r="EN100" i="3"/>
  <c r="EO99" i="3"/>
  <c r="EN99" i="3"/>
  <c r="EO96" i="3"/>
  <c r="EN96" i="3"/>
  <c r="EO95" i="3"/>
  <c r="EN95" i="3"/>
  <c r="EO94" i="3"/>
  <c r="EN94" i="3"/>
  <c r="EO91" i="3"/>
  <c r="EN91" i="3"/>
  <c r="EO90" i="3"/>
  <c r="EN90" i="3"/>
  <c r="EO89" i="3"/>
  <c r="EN89" i="3"/>
  <c r="EO88" i="3"/>
  <c r="EN88" i="3"/>
  <c r="EO86" i="3"/>
  <c r="EN86" i="3"/>
  <c r="EO85" i="3"/>
  <c r="EN85" i="3"/>
  <c r="EO65" i="3"/>
  <c r="EN65" i="3"/>
  <c r="EO56" i="3"/>
  <c r="EN56" i="3"/>
  <c r="EO55" i="3"/>
  <c r="EN55" i="3"/>
  <c r="EO54" i="3"/>
  <c r="EN54" i="3"/>
  <c r="EO53" i="3"/>
  <c r="EN53" i="3"/>
  <c r="EO50" i="3"/>
  <c r="EN50" i="3"/>
  <c r="EO49" i="3"/>
  <c r="EN49" i="3"/>
  <c r="EO48" i="3"/>
  <c r="EN48" i="3"/>
  <c r="EO41" i="3"/>
  <c r="EN41" i="3"/>
  <c r="EO40" i="3"/>
  <c r="EN40" i="3"/>
  <c r="EO39" i="3"/>
  <c r="EN39" i="3"/>
  <c r="EO35" i="3"/>
  <c r="EN35" i="3"/>
  <c r="EO34" i="3"/>
  <c r="EN34" i="3"/>
  <c r="EO33" i="3"/>
  <c r="EN33" i="3"/>
  <c r="EO25" i="3"/>
  <c r="EN25" i="3"/>
  <c r="EA376" i="3"/>
  <c r="DZ376" i="3"/>
  <c r="EA375" i="3"/>
  <c r="DZ375" i="3"/>
  <c r="EA374" i="3"/>
  <c r="DZ374" i="3"/>
  <c r="EA370" i="3"/>
  <c r="DZ370" i="3"/>
  <c r="EA369" i="3"/>
  <c r="DZ369" i="3"/>
  <c r="EA368" i="3"/>
  <c r="DZ368" i="3"/>
  <c r="EA367" i="3"/>
  <c r="DZ367" i="3"/>
  <c r="EA366" i="3"/>
  <c r="DZ366" i="3"/>
  <c r="EA365" i="3"/>
  <c r="DZ365" i="3"/>
  <c r="EA356" i="3"/>
  <c r="DZ356" i="3"/>
  <c r="EA355" i="3"/>
  <c r="DZ355" i="3"/>
  <c r="EA354" i="3"/>
  <c r="DZ354" i="3"/>
  <c r="EA353" i="3"/>
  <c r="DZ353" i="3"/>
  <c r="EA350" i="3"/>
  <c r="DZ350" i="3"/>
  <c r="EA331" i="3"/>
  <c r="DZ331" i="3"/>
  <c r="EA330" i="3"/>
  <c r="DZ330" i="3"/>
  <c r="EA326" i="3"/>
  <c r="DZ326" i="3"/>
  <c r="EA325" i="3"/>
  <c r="DZ325" i="3"/>
  <c r="EA321" i="3"/>
  <c r="DZ321" i="3"/>
  <c r="EA320" i="3"/>
  <c r="DZ320" i="3"/>
  <c r="EA319" i="3"/>
  <c r="DZ319" i="3"/>
  <c r="EA318" i="3"/>
  <c r="DZ318" i="3"/>
  <c r="EA315" i="3"/>
  <c r="DZ315" i="3"/>
  <c r="EA314" i="3"/>
  <c r="DZ314" i="3"/>
  <c r="EA313" i="3"/>
  <c r="DZ313" i="3"/>
  <c r="EA312" i="3"/>
  <c r="DZ312" i="3"/>
  <c r="EA311" i="3"/>
  <c r="DZ311" i="3"/>
  <c r="EA310" i="3"/>
  <c r="DZ310" i="3"/>
  <c r="EA308" i="3"/>
  <c r="DZ308" i="3"/>
  <c r="EA307" i="3"/>
  <c r="DZ307" i="3"/>
  <c r="EA296" i="3"/>
  <c r="DZ296" i="3"/>
  <c r="EA295" i="3"/>
  <c r="DZ295" i="3"/>
  <c r="EA294" i="3"/>
  <c r="DZ294" i="3"/>
  <c r="EA290" i="3"/>
  <c r="DZ290" i="3"/>
  <c r="EA289" i="3"/>
  <c r="DZ289" i="3"/>
  <c r="EA288" i="3"/>
  <c r="DZ288" i="3"/>
  <c r="EA277" i="3"/>
  <c r="DZ277" i="3"/>
  <c r="EA276" i="3"/>
  <c r="DZ276" i="3"/>
  <c r="EA275" i="3"/>
  <c r="DZ275" i="3"/>
  <c r="EA272" i="3"/>
  <c r="DZ272" i="3"/>
  <c r="EA271" i="3"/>
  <c r="DZ271" i="3"/>
  <c r="EA270" i="3"/>
  <c r="DZ270" i="3"/>
  <c r="EA267" i="3"/>
  <c r="DZ267" i="3"/>
  <c r="EA266" i="3"/>
  <c r="DZ266" i="3"/>
  <c r="EA265" i="3"/>
  <c r="DZ265" i="3"/>
  <c r="EA257" i="3"/>
  <c r="DZ257" i="3"/>
  <c r="EA256" i="3"/>
  <c r="DZ256" i="3"/>
  <c r="EA255" i="3"/>
  <c r="DZ255" i="3"/>
  <c r="EA252" i="3"/>
  <c r="DZ252" i="3"/>
  <c r="EA251" i="3"/>
  <c r="DZ251" i="3"/>
  <c r="EA250" i="3"/>
  <c r="DZ250" i="3"/>
  <c r="EA247" i="3"/>
  <c r="DZ247" i="3"/>
  <c r="EA246" i="3"/>
  <c r="DZ246" i="3"/>
  <c r="EA242" i="3"/>
  <c r="DZ242" i="3"/>
  <c r="EA241" i="3"/>
  <c r="DZ241" i="3"/>
  <c r="EA240" i="3"/>
  <c r="DZ240" i="3"/>
  <c r="EA237" i="3"/>
  <c r="DZ237" i="3"/>
  <c r="EA236" i="3"/>
  <c r="DZ236" i="3"/>
  <c r="EA235" i="3"/>
  <c r="DZ235" i="3"/>
  <c r="EA232" i="3"/>
  <c r="DZ232" i="3"/>
  <c r="EA231" i="3"/>
  <c r="DZ231" i="3"/>
  <c r="EA230" i="3"/>
  <c r="DZ230" i="3"/>
  <c r="EA226" i="3"/>
  <c r="DZ226" i="3"/>
  <c r="EA225" i="3"/>
  <c r="DZ225" i="3"/>
  <c r="EA224" i="3"/>
  <c r="DZ224" i="3"/>
  <c r="EA223" i="3"/>
  <c r="DZ223" i="3"/>
  <c r="EA219" i="3"/>
  <c r="DZ219" i="3"/>
  <c r="EA218" i="3"/>
  <c r="DZ218" i="3"/>
  <c r="EA217" i="3"/>
  <c r="DZ217" i="3"/>
  <c r="EA216" i="3"/>
  <c r="DZ216" i="3"/>
  <c r="EA214" i="3"/>
  <c r="DZ214" i="3"/>
  <c r="EA213" i="3"/>
  <c r="DZ213" i="3"/>
  <c r="EA212" i="3"/>
  <c r="DZ212" i="3"/>
  <c r="EA209" i="3"/>
  <c r="DZ209" i="3"/>
  <c r="EA208" i="3"/>
  <c r="DZ208" i="3"/>
  <c r="EA207" i="3"/>
  <c r="DZ207" i="3"/>
  <c r="EA203" i="3"/>
  <c r="DZ203" i="3"/>
  <c r="EA202" i="3"/>
  <c r="DZ202" i="3"/>
  <c r="EA201" i="3"/>
  <c r="DZ201" i="3"/>
  <c r="EA197" i="3"/>
  <c r="DZ197" i="3"/>
  <c r="EA196" i="3"/>
  <c r="DZ196" i="3"/>
  <c r="EA195" i="3"/>
  <c r="DZ195" i="3"/>
  <c r="EA178" i="3"/>
  <c r="DZ178" i="3"/>
  <c r="EA177" i="3"/>
  <c r="DZ177" i="3"/>
  <c r="EA171" i="3"/>
  <c r="DZ171" i="3"/>
  <c r="EA165" i="3"/>
  <c r="DZ165" i="3"/>
  <c r="EA164" i="3"/>
  <c r="DZ164" i="3"/>
  <c r="EA163" i="3"/>
  <c r="DZ163" i="3"/>
  <c r="EA122" i="3"/>
  <c r="DZ122" i="3"/>
  <c r="EA121" i="3"/>
  <c r="DZ121" i="3"/>
  <c r="EA120" i="3"/>
  <c r="DZ120" i="3"/>
  <c r="EA119" i="3"/>
  <c r="DZ119" i="3"/>
  <c r="EA117" i="3"/>
  <c r="DZ117" i="3"/>
  <c r="EA116" i="3"/>
  <c r="DZ116" i="3"/>
  <c r="EA115" i="3"/>
  <c r="DZ115" i="3"/>
  <c r="EA111" i="3"/>
  <c r="DZ111" i="3"/>
  <c r="EA110" i="3"/>
  <c r="DZ110" i="3"/>
  <c r="EA109" i="3"/>
  <c r="DZ109" i="3"/>
  <c r="EA106" i="3"/>
  <c r="DZ106" i="3"/>
  <c r="EA105" i="3"/>
  <c r="DZ105" i="3"/>
  <c r="EA104" i="3"/>
  <c r="DZ104" i="3"/>
  <c r="EA101" i="3"/>
  <c r="DZ101" i="3"/>
  <c r="EA100" i="3"/>
  <c r="DZ100" i="3"/>
  <c r="EA99" i="3"/>
  <c r="DZ99" i="3"/>
  <c r="EA96" i="3"/>
  <c r="DZ96" i="3"/>
  <c r="EA95" i="3"/>
  <c r="DZ95" i="3"/>
  <c r="EA94" i="3"/>
  <c r="DZ94" i="3"/>
  <c r="EA91" i="3"/>
  <c r="DZ91" i="3"/>
  <c r="EA90" i="3"/>
  <c r="DZ90" i="3"/>
  <c r="EA89" i="3"/>
  <c r="DZ89" i="3"/>
  <c r="EA88" i="3"/>
  <c r="DZ88" i="3"/>
  <c r="EA86" i="3"/>
  <c r="DZ86" i="3"/>
  <c r="EA85" i="3"/>
  <c r="DZ85" i="3"/>
  <c r="EA65" i="3"/>
  <c r="DZ65" i="3"/>
  <c r="EA56" i="3"/>
  <c r="DZ56" i="3"/>
  <c r="EA55" i="3"/>
  <c r="DZ55" i="3"/>
  <c r="EA54" i="3"/>
  <c r="DZ54" i="3"/>
  <c r="EA53" i="3"/>
  <c r="DZ53" i="3"/>
  <c r="EA50" i="3"/>
  <c r="DZ50" i="3"/>
  <c r="EA49" i="3"/>
  <c r="DZ49" i="3"/>
  <c r="EA48" i="3"/>
  <c r="DZ48" i="3"/>
  <c r="EA41" i="3"/>
  <c r="DZ41" i="3"/>
  <c r="EA40" i="3"/>
  <c r="DZ40" i="3"/>
  <c r="EA39" i="3"/>
  <c r="DZ39" i="3"/>
  <c r="EA35" i="3"/>
  <c r="DZ35" i="3"/>
  <c r="EA34" i="3"/>
  <c r="DZ34" i="3"/>
  <c r="EA33" i="3"/>
  <c r="DZ33" i="3"/>
  <c r="EA25" i="3"/>
  <c r="DZ25" i="3"/>
  <c r="DM376" i="3"/>
  <c r="DL376" i="3"/>
  <c r="DM375" i="3"/>
  <c r="DL375" i="3"/>
  <c r="DM374" i="3"/>
  <c r="DL374" i="3"/>
  <c r="DM370" i="3"/>
  <c r="DL370" i="3"/>
  <c r="DM369" i="3"/>
  <c r="DL369" i="3"/>
  <c r="DM368" i="3"/>
  <c r="DL368" i="3"/>
  <c r="DM367" i="3"/>
  <c r="DL367" i="3"/>
  <c r="DM366" i="3"/>
  <c r="DL366" i="3"/>
  <c r="DM365" i="3"/>
  <c r="DL365" i="3"/>
  <c r="DM356" i="3"/>
  <c r="DL356" i="3"/>
  <c r="DM355" i="3"/>
  <c r="DL355" i="3"/>
  <c r="DM354" i="3"/>
  <c r="DL354" i="3"/>
  <c r="DM353" i="3"/>
  <c r="DL353" i="3"/>
  <c r="DM350" i="3"/>
  <c r="DL350" i="3"/>
  <c r="DM331" i="3"/>
  <c r="DL331" i="3"/>
  <c r="DM330" i="3"/>
  <c r="DL330" i="3"/>
  <c r="DM326" i="3"/>
  <c r="DL326" i="3"/>
  <c r="DM325" i="3"/>
  <c r="DL325" i="3"/>
  <c r="DM321" i="3"/>
  <c r="DL321" i="3"/>
  <c r="DM320" i="3"/>
  <c r="DL320" i="3"/>
  <c r="DM319" i="3"/>
  <c r="DL319" i="3"/>
  <c r="DM318" i="3"/>
  <c r="DL318" i="3"/>
  <c r="DM315" i="3"/>
  <c r="DL315" i="3"/>
  <c r="DM314" i="3"/>
  <c r="DL314" i="3"/>
  <c r="DM313" i="3"/>
  <c r="DL313" i="3"/>
  <c r="DM312" i="3"/>
  <c r="DL312" i="3"/>
  <c r="DM311" i="3"/>
  <c r="DL311" i="3"/>
  <c r="DM310" i="3"/>
  <c r="DL310" i="3"/>
  <c r="DM308" i="3"/>
  <c r="DL308" i="3"/>
  <c r="DM307" i="3"/>
  <c r="DL307" i="3"/>
  <c r="DM296" i="3"/>
  <c r="DL296" i="3"/>
  <c r="DM295" i="3"/>
  <c r="DL295" i="3"/>
  <c r="DM294" i="3"/>
  <c r="DL294" i="3"/>
  <c r="DM290" i="3"/>
  <c r="DL290" i="3"/>
  <c r="DM289" i="3"/>
  <c r="DL289" i="3"/>
  <c r="DM288" i="3"/>
  <c r="DL288" i="3"/>
  <c r="DM277" i="3"/>
  <c r="DL277" i="3"/>
  <c r="DM276" i="3"/>
  <c r="DL276" i="3"/>
  <c r="DM275" i="3"/>
  <c r="DL275" i="3"/>
  <c r="DM272" i="3"/>
  <c r="DL272" i="3"/>
  <c r="DM271" i="3"/>
  <c r="DL271" i="3"/>
  <c r="DM270" i="3"/>
  <c r="DL270" i="3"/>
  <c r="DM267" i="3"/>
  <c r="DL267" i="3"/>
  <c r="DM266" i="3"/>
  <c r="DL266" i="3"/>
  <c r="DM265" i="3"/>
  <c r="DL265" i="3"/>
  <c r="DM257" i="3"/>
  <c r="DL257" i="3"/>
  <c r="DM256" i="3"/>
  <c r="DL256" i="3"/>
  <c r="DM255" i="3"/>
  <c r="DL255" i="3"/>
  <c r="DM252" i="3"/>
  <c r="DL252" i="3"/>
  <c r="DM251" i="3"/>
  <c r="DL251" i="3"/>
  <c r="DM250" i="3"/>
  <c r="DL250" i="3"/>
  <c r="DM247" i="3"/>
  <c r="DL247" i="3"/>
  <c r="DM246" i="3"/>
  <c r="DL246" i="3"/>
  <c r="DM242" i="3"/>
  <c r="DL242" i="3"/>
  <c r="DM241" i="3"/>
  <c r="DL241" i="3"/>
  <c r="DM240" i="3"/>
  <c r="DL240" i="3"/>
  <c r="DM237" i="3"/>
  <c r="DL237" i="3"/>
  <c r="DM236" i="3"/>
  <c r="DL236" i="3"/>
  <c r="DM235" i="3"/>
  <c r="DL235" i="3"/>
  <c r="DM232" i="3"/>
  <c r="DL232" i="3"/>
  <c r="DM231" i="3"/>
  <c r="DL231" i="3"/>
  <c r="DM230" i="3"/>
  <c r="DL230" i="3"/>
  <c r="DM226" i="3"/>
  <c r="DL226" i="3"/>
  <c r="DM225" i="3"/>
  <c r="DL225" i="3"/>
  <c r="DM224" i="3"/>
  <c r="DL224" i="3"/>
  <c r="DM223" i="3"/>
  <c r="DL223" i="3"/>
  <c r="DM219" i="3"/>
  <c r="DL219" i="3"/>
  <c r="DM218" i="3"/>
  <c r="DL218" i="3"/>
  <c r="DM217" i="3"/>
  <c r="DL217" i="3"/>
  <c r="DM216" i="3"/>
  <c r="DL216" i="3"/>
  <c r="DM214" i="3"/>
  <c r="DL214" i="3"/>
  <c r="DM213" i="3"/>
  <c r="DL213" i="3"/>
  <c r="DM212" i="3"/>
  <c r="DL212" i="3"/>
  <c r="DM209" i="3"/>
  <c r="DL209" i="3"/>
  <c r="DM208" i="3"/>
  <c r="DL208" i="3"/>
  <c r="DM207" i="3"/>
  <c r="DL207" i="3"/>
  <c r="DM203" i="3"/>
  <c r="DL203" i="3"/>
  <c r="DM202" i="3"/>
  <c r="DL202" i="3"/>
  <c r="DM201" i="3"/>
  <c r="DL201" i="3"/>
  <c r="DM197" i="3"/>
  <c r="DL197" i="3"/>
  <c r="DM196" i="3"/>
  <c r="DL196" i="3"/>
  <c r="DM195" i="3"/>
  <c r="DL195" i="3"/>
  <c r="DM178" i="3"/>
  <c r="DL178" i="3"/>
  <c r="DM177" i="3"/>
  <c r="DL177" i="3"/>
  <c r="DM171" i="3"/>
  <c r="DL171" i="3"/>
  <c r="DM165" i="3"/>
  <c r="DL165" i="3"/>
  <c r="DM164" i="3"/>
  <c r="DL164" i="3"/>
  <c r="DM163" i="3"/>
  <c r="DL163" i="3"/>
  <c r="DM122" i="3"/>
  <c r="DL122" i="3"/>
  <c r="DM121" i="3"/>
  <c r="DL121" i="3"/>
  <c r="DM120" i="3"/>
  <c r="DL120" i="3"/>
  <c r="DM119" i="3"/>
  <c r="DL119" i="3"/>
  <c r="DM117" i="3"/>
  <c r="DL117" i="3"/>
  <c r="DM116" i="3"/>
  <c r="DL116" i="3"/>
  <c r="DM115" i="3"/>
  <c r="DL115" i="3"/>
  <c r="DM111" i="3"/>
  <c r="DL111" i="3"/>
  <c r="DM110" i="3"/>
  <c r="DL110" i="3"/>
  <c r="DM109" i="3"/>
  <c r="DL109" i="3"/>
  <c r="DM106" i="3"/>
  <c r="DL106" i="3"/>
  <c r="DM105" i="3"/>
  <c r="DL105" i="3"/>
  <c r="DM104" i="3"/>
  <c r="DL104" i="3"/>
  <c r="DM101" i="3"/>
  <c r="DL101" i="3"/>
  <c r="DM100" i="3"/>
  <c r="DL100" i="3"/>
  <c r="DM99" i="3"/>
  <c r="DL99" i="3"/>
  <c r="DM96" i="3"/>
  <c r="DL96" i="3"/>
  <c r="DM95" i="3"/>
  <c r="DL95" i="3"/>
  <c r="DM94" i="3"/>
  <c r="DL94" i="3"/>
  <c r="DM91" i="3"/>
  <c r="DL91" i="3"/>
  <c r="DM90" i="3"/>
  <c r="DL90" i="3"/>
  <c r="DM89" i="3"/>
  <c r="DL89" i="3"/>
  <c r="DM88" i="3"/>
  <c r="DL88" i="3"/>
  <c r="DM86" i="3"/>
  <c r="DL86" i="3"/>
  <c r="DM85" i="3"/>
  <c r="DL85" i="3"/>
  <c r="DM65" i="3"/>
  <c r="DL65" i="3"/>
  <c r="DM56" i="3"/>
  <c r="DL56" i="3"/>
  <c r="DM55" i="3"/>
  <c r="DL55" i="3"/>
  <c r="DM54" i="3"/>
  <c r="DL54" i="3"/>
  <c r="DM53" i="3"/>
  <c r="DL53" i="3"/>
  <c r="DM50" i="3"/>
  <c r="DL50" i="3"/>
  <c r="DM49" i="3"/>
  <c r="DL49" i="3"/>
  <c r="DM48" i="3"/>
  <c r="DL48" i="3"/>
  <c r="DM41" i="3"/>
  <c r="DL41" i="3"/>
  <c r="DM40" i="3"/>
  <c r="DL40" i="3"/>
  <c r="DM39" i="3"/>
  <c r="DL39" i="3"/>
  <c r="DM35" i="3"/>
  <c r="DL35" i="3"/>
  <c r="DM34" i="3"/>
  <c r="DL34" i="3"/>
  <c r="DM33" i="3"/>
  <c r="DL33" i="3"/>
  <c r="DM25" i="3"/>
  <c r="DL25" i="3"/>
  <c r="CY376" i="3"/>
  <c r="CX376" i="3"/>
  <c r="CY375" i="3"/>
  <c r="CX375" i="3"/>
  <c r="CY374" i="3"/>
  <c r="CX374" i="3"/>
  <c r="CY370" i="3"/>
  <c r="CX370" i="3"/>
  <c r="CY369" i="3"/>
  <c r="CX369" i="3"/>
  <c r="CY368" i="3"/>
  <c r="CX368" i="3"/>
  <c r="CY367" i="3"/>
  <c r="CX367" i="3"/>
  <c r="CY366" i="3"/>
  <c r="CX366" i="3"/>
  <c r="CY365" i="3"/>
  <c r="CX365" i="3"/>
  <c r="CY356" i="3"/>
  <c r="CX356" i="3"/>
  <c r="CY355" i="3"/>
  <c r="CX355" i="3"/>
  <c r="CY354" i="3"/>
  <c r="CX354" i="3"/>
  <c r="CY353" i="3"/>
  <c r="CX353" i="3"/>
  <c r="CY350" i="3"/>
  <c r="CX350" i="3"/>
  <c r="CY331" i="3"/>
  <c r="CX331" i="3"/>
  <c r="CY330" i="3"/>
  <c r="CX330" i="3"/>
  <c r="CY326" i="3"/>
  <c r="CX326" i="3"/>
  <c r="CY325" i="3"/>
  <c r="CX325" i="3"/>
  <c r="CY321" i="3"/>
  <c r="CX321" i="3"/>
  <c r="CY320" i="3"/>
  <c r="CX320" i="3"/>
  <c r="CY319" i="3"/>
  <c r="CX319" i="3"/>
  <c r="CY318" i="3"/>
  <c r="CX318" i="3"/>
  <c r="CY315" i="3"/>
  <c r="CX315" i="3"/>
  <c r="CY314" i="3"/>
  <c r="CX314" i="3"/>
  <c r="CY313" i="3"/>
  <c r="CX313" i="3"/>
  <c r="CY312" i="3"/>
  <c r="CX312" i="3"/>
  <c r="CY311" i="3"/>
  <c r="CX311" i="3"/>
  <c r="CY310" i="3"/>
  <c r="CX310" i="3"/>
  <c r="CY308" i="3"/>
  <c r="CX308" i="3"/>
  <c r="CY307" i="3"/>
  <c r="CX307" i="3"/>
  <c r="CY296" i="3"/>
  <c r="CX296" i="3"/>
  <c r="CY295" i="3"/>
  <c r="CX295" i="3"/>
  <c r="CY294" i="3"/>
  <c r="CX294" i="3"/>
  <c r="CY290" i="3"/>
  <c r="CX290" i="3"/>
  <c r="CY289" i="3"/>
  <c r="CX289" i="3"/>
  <c r="CY288" i="3"/>
  <c r="CX288" i="3"/>
  <c r="CY277" i="3"/>
  <c r="CX277" i="3"/>
  <c r="CY276" i="3"/>
  <c r="CX276" i="3"/>
  <c r="CY275" i="3"/>
  <c r="CX275" i="3"/>
  <c r="CY272" i="3"/>
  <c r="CX272" i="3"/>
  <c r="CY271" i="3"/>
  <c r="CX271" i="3"/>
  <c r="CY270" i="3"/>
  <c r="CX270" i="3"/>
  <c r="CY267" i="3"/>
  <c r="CX267" i="3"/>
  <c r="CY266" i="3"/>
  <c r="CX266" i="3"/>
  <c r="CY265" i="3"/>
  <c r="CX265" i="3"/>
  <c r="CY257" i="3"/>
  <c r="CX257" i="3"/>
  <c r="CY256" i="3"/>
  <c r="CX256" i="3"/>
  <c r="CY255" i="3"/>
  <c r="CX255" i="3"/>
  <c r="CY252" i="3"/>
  <c r="CX252" i="3"/>
  <c r="CY251" i="3"/>
  <c r="CX251" i="3"/>
  <c r="CY250" i="3"/>
  <c r="CX250" i="3"/>
  <c r="CY247" i="3"/>
  <c r="CX247" i="3"/>
  <c r="CY246" i="3"/>
  <c r="CX246" i="3"/>
  <c r="CY242" i="3"/>
  <c r="CX242" i="3"/>
  <c r="CY241" i="3"/>
  <c r="CX241" i="3"/>
  <c r="CY240" i="3"/>
  <c r="CX240" i="3"/>
  <c r="CY237" i="3"/>
  <c r="CX237" i="3"/>
  <c r="CY236" i="3"/>
  <c r="CX236" i="3"/>
  <c r="CY235" i="3"/>
  <c r="CX235" i="3"/>
  <c r="CY232" i="3"/>
  <c r="CX232" i="3"/>
  <c r="CY231" i="3"/>
  <c r="CX231" i="3"/>
  <c r="CY230" i="3"/>
  <c r="CX230" i="3"/>
  <c r="CY226" i="3"/>
  <c r="CX226" i="3"/>
  <c r="CY225" i="3"/>
  <c r="CX225" i="3"/>
  <c r="CY224" i="3"/>
  <c r="CX224" i="3"/>
  <c r="CY223" i="3"/>
  <c r="CX223" i="3"/>
  <c r="CY219" i="3"/>
  <c r="CX219" i="3"/>
  <c r="CY218" i="3"/>
  <c r="CX218" i="3"/>
  <c r="CY217" i="3"/>
  <c r="CX217" i="3"/>
  <c r="CY216" i="3"/>
  <c r="CX216" i="3"/>
  <c r="CY214" i="3"/>
  <c r="CX214" i="3"/>
  <c r="CY213" i="3"/>
  <c r="CX213" i="3"/>
  <c r="CY212" i="3"/>
  <c r="CX212" i="3"/>
  <c r="CY209" i="3"/>
  <c r="CX209" i="3"/>
  <c r="CY208" i="3"/>
  <c r="CX208" i="3"/>
  <c r="CY207" i="3"/>
  <c r="CX207" i="3"/>
  <c r="CY203" i="3"/>
  <c r="CX203" i="3"/>
  <c r="CY202" i="3"/>
  <c r="CX202" i="3"/>
  <c r="CY201" i="3"/>
  <c r="CX201" i="3"/>
  <c r="CY197" i="3"/>
  <c r="CX197" i="3"/>
  <c r="CY196" i="3"/>
  <c r="CX196" i="3"/>
  <c r="CY195" i="3"/>
  <c r="CX195" i="3"/>
  <c r="CY178" i="3"/>
  <c r="CX178" i="3"/>
  <c r="CY177" i="3"/>
  <c r="CX177" i="3"/>
  <c r="CY171" i="3"/>
  <c r="CX171" i="3"/>
  <c r="CY165" i="3"/>
  <c r="CX165" i="3"/>
  <c r="CY164" i="3"/>
  <c r="CX164" i="3"/>
  <c r="CY163" i="3"/>
  <c r="CX163" i="3"/>
  <c r="CY122" i="3"/>
  <c r="CX122" i="3"/>
  <c r="CY121" i="3"/>
  <c r="CX121" i="3"/>
  <c r="CY120" i="3"/>
  <c r="CX120" i="3"/>
  <c r="CY119" i="3"/>
  <c r="CX119" i="3"/>
  <c r="CY117" i="3"/>
  <c r="CX117" i="3"/>
  <c r="CY116" i="3"/>
  <c r="CX116" i="3"/>
  <c r="CY115" i="3"/>
  <c r="CX115" i="3"/>
  <c r="CY111" i="3"/>
  <c r="CX111" i="3"/>
  <c r="CY110" i="3"/>
  <c r="CX110" i="3"/>
  <c r="CY109" i="3"/>
  <c r="CX109" i="3"/>
  <c r="CY106" i="3"/>
  <c r="CX106" i="3"/>
  <c r="CY105" i="3"/>
  <c r="CX105" i="3"/>
  <c r="CY104" i="3"/>
  <c r="CX104" i="3"/>
  <c r="CY101" i="3"/>
  <c r="CX101" i="3"/>
  <c r="CY100" i="3"/>
  <c r="CX100" i="3"/>
  <c r="CY99" i="3"/>
  <c r="CX99" i="3"/>
  <c r="CY96" i="3"/>
  <c r="CX96" i="3"/>
  <c r="CY95" i="3"/>
  <c r="CX95" i="3"/>
  <c r="CY94" i="3"/>
  <c r="CX94" i="3"/>
  <c r="CY91" i="3"/>
  <c r="CX91" i="3"/>
  <c r="CY90" i="3"/>
  <c r="CX90" i="3"/>
  <c r="CY89" i="3"/>
  <c r="CX89" i="3"/>
  <c r="CY88" i="3"/>
  <c r="CX88" i="3"/>
  <c r="CY86" i="3"/>
  <c r="CX86" i="3"/>
  <c r="CY85" i="3"/>
  <c r="CX85" i="3"/>
  <c r="CY65" i="3"/>
  <c r="CX65" i="3"/>
  <c r="CY56" i="3"/>
  <c r="CX56" i="3"/>
  <c r="CY55" i="3"/>
  <c r="CX55" i="3"/>
  <c r="CY54" i="3"/>
  <c r="CX54" i="3"/>
  <c r="CY53" i="3"/>
  <c r="CX53" i="3"/>
  <c r="CY50" i="3"/>
  <c r="CX50" i="3"/>
  <c r="CY49" i="3"/>
  <c r="CX49" i="3"/>
  <c r="CY48" i="3"/>
  <c r="CX48" i="3"/>
  <c r="CY41" i="3"/>
  <c r="CX41" i="3"/>
  <c r="CY40" i="3"/>
  <c r="CX40" i="3"/>
  <c r="CY39" i="3"/>
  <c r="CX39" i="3"/>
  <c r="CY35" i="3"/>
  <c r="CX35" i="3"/>
  <c r="CY34" i="3"/>
  <c r="CX34" i="3"/>
  <c r="CY33" i="3"/>
  <c r="CX33" i="3"/>
  <c r="CY25" i="3"/>
  <c r="CX25" i="3"/>
  <c r="CJ376" i="3"/>
  <c r="CI376" i="3"/>
  <c r="CJ375" i="3"/>
  <c r="CI375" i="3"/>
  <c r="CJ374" i="3"/>
  <c r="CI374" i="3"/>
  <c r="CJ370" i="3"/>
  <c r="CI370" i="3"/>
  <c r="CJ369" i="3"/>
  <c r="CI369" i="3"/>
  <c r="CJ368" i="3"/>
  <c r="CI368" i="3"/>
  <c r="CJ367" i="3"/>
  <c r="CI367" i="3"/>
  <c r="CJ366" i="3"/>
  <c r="CI366" i="3"/>
  <c r="CJ365" i="3"/>
  <c r="CI365" i="3"/>
  <c r="CJ356" i="3"/>
  <c r="CI356" i="3"/>
  <c r="CJ355" i="3"/>
  <c r="CI355" i="3"/>
  <c r="CJ354" i="3"/>
  <c r="CI354" i="3"/>
  <c r="CJ353" i="3"/>
  <c r="CI353" i="3"/>
  <c r="CJ350" i="3"/>
  <c r="CI350" i="3"/>
  <c r="CJ331" i="3"/>
  <c r="CI331" i="3"/>
  <c r="CJ330" i="3"/>
  <c r="CI330" i="3"/>
  <c r="CJ326" i="3"/>
  <c r="CI326" i="3"/>
  <c r="CJ325" i="3"/>
  <c r="CI325" i="3"/>
  <c r="CJ321" i="3"/>
  <c r="CI321" i="3"/>
  <c r="CJ320" i="3"/>
  <c r="CI320" i="3"/>
  <c r="CJ319" i="3"/>
  <c r="CI319" i="3"/>
  <c r="CJ318" i="3"/>
  <c r="CI318" i="3"/>
  <c r="CJ315" i="3"/>
  <c r="CI315" i="3"/>
  <c r="CJ314" i="3"/>
  <c r="CI314" i="3"/>
  <c r="CJ313" i="3"/>
  <c r="CI313" i="3"/>
  <c r="CJ312" i="3"/>
  <c r="CI312" i="3"/>
  <c r="CJ311" i="3"/>
  <c r="CI311" i="3"/>
  <c r="CJ310" i="3"/>
  <c r="CI310" i="3"/>
  <c r="CJ308" i="3"/>
  <c r="CI308" i="3"/>
  <c r="CJ307" i="3"/>
  <c r="CI307" i="3"/>
  <c r="CJ296" i="3"/>
  <c r="CI296" i="3"/>
  <c r="CJ295" i="3"/>
  <c r="CI295" i="3"/>
  <c r="CJ294" i="3"/>
  <c r="CI294" i="3"/>
  <c r="CJ290" i="3"/>
  <c r="CI290" i="3"/>
  <c r="CJ289" i="3"/>
  <c r="CI289" i="3"/>
  <c r="CJ288" i="3"/>
  <c r="CI288" i="3"/>
  <c r="CJ277" i="3"/>
  <c r="CI277" i="3"/>
  <c r="CJ276" i="3"/>
  <c r="CI276" i="3"/>
  <c r="CJ275" i="3"/>
  <c r="CI275" i="3"/>
  <c r="CJ272" i="3"/>
  <c r="CI272" i="3"/>
  <c r="CJ271" i="3"/>
  <c r="CI271" i="3"/>
  <c r="CJ270" i="3"/>
  <c r="CI270" i="3"/>
  <c r="CJ267" i="3"/>
  <c r="CI267" i="3"/>
  <c r="CJ266" i="3"/>
  <c r="CI266" i="3"/>
  <c r="CJ265" i="3"/>
  <c r="CI265" i="3"/>
  <c r="CJ257" i="3"/>
  <c r="CI257" i="3"/>
  <c r="CJ256" i="3"/>
  <c r="CI256" i="3"/>
  <c r="CJ255" i="3"/>
  <c r="CI255" i="3"/>
  <c r="CJ252" i="3"/>
  <c r="CI252" i="3"/>
  <c r="CJ251" i="3"/>
  <c r="CI251" i="3"/>
  <c r="CJ250" i="3"/>
  <c r="CI250" i="3"/>
  <c r="CJ247" i="3"/>
  <c r="CI247" i="3"/>
  <c r="CJ246" i="3"/>
  <c r="CI246" i="3"/>
  <c r="CJ242" i="3"/>
  <c r="CI242" i="3"/>
  <c r="CJ241" i="3"/>
  <c r="CI241" i="3"/>
  <c r="CJ240" i="3"/>
  <c r="CI240" i="3"/>
  <c r="CJ237" i="3"/>
  <c r="CI237" i="3"/>
  <c r="CJ236" i="3"/>
  <c r="CI236" i="3"/>
  <c r="CJ235" i="3"/>
  <c r="CI235" i="3"/>
  <c r="CJ232" i="3"/>
  <c r="CI232" i="3"/>
  <c r="CJ231" i="3"/>
  <c r="CI231" i="3"/>
  <c r="CJ230" i="3"/>
  <c r="CI230" i="3"/>
  <c r="CJ226" i="3"/>
  <c r="CI226" i="3"/>
  <c r="CJ225" i="3"/>
  <c r="CI225" i="3"/>
  <c r="CJ224" i="3"/>
  <c r="CI224" i="3"/>
  <c r="CJ223" i="3"/>
  <c r="CI223" i="3"/>
  <c r="CJ219" i="3"/>
  <c r="CI219" i="3"/>
  <c r="CJ218" i="3"/>
  <c r="CI218" i="3"/>
  <c r="CJ217" i="3"/>
  <c r="CI217" i="3"/>
  <c r="CJ216" i="3"/>
  <c r="CI216" i="3"/>
  <c r="CJ214" i="3"/>
  <c r="CI214" i="3"/>
  <c r="CJ213" i="3"/>
  <c r="CI213" i="3"/>
  <c r="CJ212" i="3"/>
  <c r="CI212" i="3"/>
  <c r="CJ209" i="3"/>
  <c r="CI209" i="3"/>
  <c r="CJ208" i="3"/>
  <c r="CI208" i="3"/>
  <c r="CJ207" i="3"/>
  <c r="CI207" i="3"/>
  <c r="CJ203" i="3"/>
  <c r="CI203" i="3"/>
  <c r="CJ202" i="3"/>
  <c r="CI202" i="3"/>
  <c r="CJ201" i="3"/>
  <c r="CI201" i="3"/>
  <c r="CJ197" i="3"/>
  <c r="CI197" i="3"/>
  <c r="CJ196" i="3"/>
  <c r="CI196" i="3"/>
  <c r="CJ195" i="3"/>
  <c r="CI195" i="3"/>
  <c r="CJ178" i="3"/>
  <c r="CI178" i="3"/>
  <c r="CJ177" i="3"/>
  <c r="CI177" i="3"/>
  <c r="CJ171" i="3"/>
  <c r="CI171" i="3"/>
  <c r="CJ165" i="3"/>
  <c r="CI165" i="3"/>
  <c r="CJ164" i="3"/>
  <c r="CI164" i="3"/>
  <c r="CJ163" i="3"/>
  <c r="CI163" i="3"/>
  <c r="CJ122" i="3"/>
  <c r="CI122" i="3"/>
  <c r="CJ121" i="3"/>
  <c r="CI121" i="3"/>
  <c r="CJ120" i="3"/>
  <c r="CI120" i="3"/>
  <c r="CJ119" i="3"/>
  <c r="CI119" i="3"/>
  <c r="CJ117" i="3"/>
  <c r="CI117" i="3"/>
  <c r="CJ116" i="3"/>
  <c r="CI116" i="3"/>
  <c r="CJ115" i="3"/>
  <c r="CI115" i="3"/>
  <c r="CJ111" i="3"/>
  <c r="CI111" i="3"/>
  <c r="CJ110" i="3"/>
  <c r="CI110" i="3"/>
  <c r="CJ109" i="3"/>
  <c r="CI109" i="3"/>
  <c r="CJ106" i="3"/>
  <c r="CI106" i="3"/>
  <c r="CJ105" i="3"/>
  <c r="CI105" i="3"/>
  <c r="CJ104" i="3"/>
  <c r="CI104" i="3"/>
  <c r="CJ101" i="3"/>
  <c r="CI101" i="3"/>
  <c r="CJ100" i="3"/>
  <c r="CI100" i="3"/>
  <c r="CJ99" i="3"/>
  <c r="CI99" i="3"/>
  <c r="CJ96" i="3"/>
  <c r="CI96" i="3"/>
  <c r="CJ95" i="3"/>
  <c r="CI95" i="3"/>
  <c r="CJ94" i="3"/>
  <c r="CI94" i="3"/>
  <c r="CJ91" i="3"/>
  <c r="CI91" i="3"/>
  <c r="CJ90" i="3"/>
  <c r="CI90" i="3"/>
  <c r="CJ89" i="3"/>
  <c r="CI89" i="3"/>
  <c r="CJ88" i="3"/>
  <c r="CI88" i="3"/>
  <c r="CJ86" i="3"/>
  <c r="CI86" i="3"/>
  <c r="CJ85" i="3"/>
  <c r="CI85" i="3"/>
  <c r="CJ65" i="3"/>
  <c r="CI65" i="3"/>
  <c r="CJ56" i="3"/>
  <c r="CI56" i="3"/>
  <c r="CJ55" i="3"/>
  <c r="CI55" i="3"/>
  <c r="CJ54" i="3"/>
  <c r="CI54" i="3"/>
  <c r="CJ53" i="3"/>
  <c r="CI53" i="3"/>
  <c r="CJ50" i="3"/>
  <c r="CI50" i="3"/>
  <c r="CJ49" i="3"/>
  <c r="CI49" i="3"/>
  <c r="CJ48" i="3"/>
  <c r="CI48" i="3"/>
  <c r="CJ41" i="3"/>
  <c r="CI41" i="3"/>
  <c r="CJ40" i="3"/>
  <c r="CI40" i="3"/>
  <c r="CJ39" i="3"/>
  <c r="CI39" i="3"/>
  <c r="CJ35" i="3"/>
  <c r="CI35" i="3"/>
  <c r="CJ34" i="3"/>
  <c r="CI34" i="3"/>
  <c r="CJ33" i="3"/>
  <c r="CI33" i="3"/>
  <c r="CJ25" i="3"/>
  <c r="CI25" i="3"/>
  <c r="BH376" i="3"/>
  <c r="BG376" i="3"/>
  <c r="BH375" i="3"/>
  <c r="BG375" i="3"/>
  <c r="BH374" i="3"/>
  <c r="BG374" i="3"/>
  <c r="BH370" i="3"/>
  <c r="BG370" i="3"/>
  <c r="BH369" i="3"/>
  <c r="BG369" i="3"/>
  <c r="BH368" i="3"/>
  <c r="BG368" i="3"/>
  <c r="BH367" i="3"/>
  <c r="BG367" i="3"/>
  <c r="BH366" i="3"/>
  <c r="BG366" i="3"/>
  <c r="BH365" i="3"/>
  <c r="BG365" i="3"/>
  <c r="BH356" i="3"/>
  <c r="BG356" i="3"/>
  <c r="BH355" i="3"/>
  <c r="BG355" i="3"/>
  <c r="BH354" i="3"/>
  <c r="BG354" i="3"/>
  <c r="BH353" i="3"/>
  <c r="BG353" i="3"/>
  <c r="BH350" i="3"/>
  <c r="BG350" i="3"/>
  <c r="BH331" i="3"/>
  <c r="BG331" i="3"/>
  <c r="BH330" i="3"/>
  <c r="BG330" i="3"/>
  <c r="BH326" i="3"/>
  <c r="BG326" i="3"/>
  <c r="BH325" i="3"/>
  <c r="BG325" i="3"/>
  <c r="BH321" i="3"/>
  <c r="BG321" i="3"/>
  <c r="BH320" i="3"/>
  <c r="BG320" i="3"/>
  <c r="BH319" i="3"/>
  <c r="BG319" i="3"/>
  <c r="BH318" i="3"/>
  <c r="BG318" i="3"/>
  <c r="BH315" i="3"/>
  <c r="BG315" i="3"/>
  <c r="BH314" i="3"/>
  <c r="BG314" i="3"/>
  <c r="BH313" i="3"/>
  <c r="BG313" i="3"/>
  <c r="BH312" i="3"/>
  <c r="BG312" i="3"/>
  <c r="BH311" i="3"/>
  <c r="BG311" i="3"/>
  <c r="BH310" i="3"/>
  <c r="BG310" i="3"/>
  <c r="BH308" i="3"/>
  <c r="BG308" i="3"/>
  <c r="BH307" i="3"/>
  <c r="BG307" i="3"/>
  <c r="BH296" i="3"/>
  <c r="BG296" i="3"/>
  <c r="BH295" i="3"/>
  <c r="BG295" i="3"/>
  <c r="BH294" i="3"/>
  <c r="BG294" i="3"/>
  <c r="BH290" i="3"/>
  <c r="BG290" i="3"/>
  <c r="BH289" i="3"/>
  <c r="BG289" i="3"/>
  <c r="BH288" i="3"/>
  <c r="BG288" i="3"/>
  <c r="BH277" i="3"/>
  <c r="BG277" i="3"/>
  <c r="BH276" i="3"/>
  <c r="BG276" i="3"/>
  <c r="BH275" i="3"/>
  <c r="BG275" i="3"/>
  <c r="BH272" i="3"/>
  <c r="BG272" i="3"/>
  <c r="BH271" i="3"/>
  <c r="BG271" i="3"/>
  <c r="BH270" i="3"/>
  <c r="BG270" i="3"/>
  <c r="BH267" i="3"/>
  <c r="BG267" i="3"/>
  <c r="BH266" i="3"/>
  <c r="BG266" i="3"/>
  <c r="BH265" i="3"/>
  <c r="BG265" i="3"/>
  <c r="BH257" i="3"/>
  <c r="BG257" i="3"/>
  <c r="BH256" i="3"/>
  <c r="BG256" i="3"/>
  <c r="BH255" i="3"/>
  <c r="BG255" i="3"/>
  <c r="BH252" i="3"/>
  <c r="BG252" i="3"/>
  <c r="BH251" i="3"/>
  <c r="BG251" i="3"/>
  <c r="BH250" i="3"/>
  <c r="BG250" i="3"/>
  <c r="BH247" i="3"/>
  <c r="BG247" i="3"/>
  <c r="BH246" i="3"/>
  <c r="BG246" i="3"/>
  <c r="BH242" i="3"/>
  <c r="BG242" i="3"/>
  <c r="BH241" i="3"/>
  <c r="BG241" i="3"/>
  <c r="BH240" i="3"/>
  <c r="BG240" i="3"/>
  <c r="BH237" i="3"/>
  <c r="BG237" i="3"/>
  <c r="BH236" i="3"/>
  <c r="BG236" i="3"/>
  <c r="BH235" i="3"/>
  <c r="BG235" i="3"/>
  <c r="BH232" i="3"/>
  <c r="BG232" i="3"/>
  <c r="BH231" i="3"/>
  <c r="BG231" i="3"/>
  <c r="BH230" i="3"/>
  <c r="BG230" i="3"/>
  <c r="BH226" i="3"/>
  <c r="BG226" i="3"/>
  <c r="BH225" i="3"/>
  <c r="BG225" i="3"/>
  <c r="BH224" i="3"/>
  <c r="BG224" i="3"/>
  <c r="BH223" i="3"/>
  <c r="BG223" i="3"/>
  <c r="BH219" i="3"/>
  <c r="BG219" i="3"/>
  <c r="BH218" i="3"/>
  <c r="BG218" i="3"/>
  <c r="BH217" i="3"/>
  <c r="BG217" i="3"/>
  <c r="BH216" i="3"/>
  <c r="BG216" i="3"/>
  <c r="BH214" i="3"/>
  <c r="BG214" i="3"/>
  <c r="BH213" i="3"/>
  <c r="BG213" i="3"/>
  <c r="BH212" i="3"/>
  <c r="BG212" i="3"/>
  <c r="BH209" i="3"/>
  <c r="BG209" i="3"/>
  <c r="BH208" i="3"/>
  <c r="BG208" i="3"/>
  <c r="BH207" i="3"/>
  <c r="BG207" i="3"/>
  <c r="BH203" i="3"/>
  <c r="BG203" i="3"/>
  <c r="BH202" i="3"/>
  <c r="BG202" i="3"/>
  <c r="BH201" i="3"/>
  <c r="BG201" i="3"/>
  <c r="BH197" i="3"/>
  <c r="BG197" i="3"/>
  <c r="BH196" i="3"/>
  <c r="BG196" i="3"/>
  <c r="BH195" i="3"/>
  <c r="BG195" i="3"/>
  <c r="BH178" i="3"/>
  <c r="BG178" i="3"/>
  <c r="BH177" i="3"/>
  <c r="BG177" i="3"/>
  <c r="BH171" i="3"/>
  <c r="BG171" i="3"/>
  <c r="BH165" i="3"/>
  <c r="BG165" i="3"/>
  <c r="BH164" i="3"/>
  <c r="BG164" i="3"/>
  <c r="BH163" i="3"/>
  <c r="BG163" i="3"/>
  <c r="BH122" i="3"/>
  <c r="BG122" i="3"/>
  <c r="BH121" i="3"/>
  <c r="BG121" i="3"/>
  <c r="BH120" i="3"/>
  <c r="BG120" i="3"/>
  <c r="BH119" i="3"/>
  <c r="BG119" i="3"/>
  <c r="BH117" i="3"/>
  <c r="BG117" i="3"/>
  <c r="BH116" i="3"/>
  <c r="BG116" i="3"/>
  <c r="BH115" i="3"/>
  <c r="BG115" i="3"/>
  <c r="BH111" i="3"/>
  <c r="BG111" i="3"/>
  <c r="BH110" i="3"/>
  <c r="BG110" i="3"/>
  <c r="BH109" i="3"/>
  <c r="BG109" i="3"/>
  <c r="BH106" i="3"/>
  <c r="BG106" i="3"/>
  <c r="BH105" i="3"/>
  <c r="BG105" i="3"/>
  <c r="BH104" i="3"/>
  <c r="BG104" i="3"/>
  <c r="BH101" i="3"/>
  <c r="BG101" i="3"/>
  <c r="BH100" i="3"/>
  <c r="BG100" i="3"/>
  <c r="BH99" i="3"/>
  <c r="BG99" i="3"/>
  <c r="BH96" i="3"/>
  <c r="BG96" i="3"/>
  <c r="BH95" i="3"/>
  <c r="BG95" i="3"/>
  <c r="BH94" i="3"/>
  <c r="BG94" i="3"/>
  <c r="BH91" i="3"/>
  <c r="BG91" i="3"/>
  <c r="BH90" i="3"/>
  <c r="BG90" i="3"/>
  <c r="BH89" i="3"/>
  <c r="BG89" i="3"/>
  <c r="BH88" i="3"/>
  <c r="BG88" i="3"/>
  <c r="BH86" i="3"/>
  <c r="BG86" i="3"/>
  <c r="BH85" i="3"/>
  <c r="BG85" i="3"/>
  <c r="BH65" i="3"/>
  <c r="BG65" i="3"/>
  <c r="BH56" i="3"/>
  <c r="BG56" i="3"/>
  <c r="BH55" i="3"/>
  <c r="BG55" i="3"/>
  <c r="BH54" i="3"/>
  <c r="BG54" i="3"/>
  <c r="BH53" i="3"/>
  <c r="BG53" i="3"/>
  <c r="BH50" i="3"/>
  <c r="BG50" i="3"/>
  <c r="BH49" i="3"/>
  <c r="BG49" i="3"/>
  <c r="BH48" i="3"/>
  <c r="BG48" i="3"/>
  <c r="BH41" i="3"/>
  <c r="BG41" i="3"/>
  <c r="BH40" i="3"/>
  <c r="BG40" i="3"/>
  <c r="BH39" i="3"/>
  <c r="BG39" i="3"/>
  <c r="BH35" i="3"/>
  <c r="BG35" i="3"/>
  <c r="BH34" i="3"/>
  <c r="BG34" i="3"/>
  <c r="BH33" i="3"/>
  <c r="BG33" i="3"/>
  <c r="BH25" i="3"/>
  <c r="BG25" i="3"/>
  <c r="AT376" i="3"/>
  <c r="AS376" i="3"/>
  <c r="AT375" i="3"/>
  <c r="AS375" i="3"/>
  <c r="AT374" i="3"/>
  <c r="AS374" i="3"/>
  <c r="AT370" i="3"/>
  <c r="AS370" i="3"/>
  <c r="AT369" i="3"/>
  <c r="AS369" i="3"/>
  <c r="AT368" i="3"/>
  <c r="AS368" i="3"/>
  <c r="AT367" i="3"/>
  <c r="AS367" i="3"/>
  <c r="AT366" i="3"/>
  <c r="AS366" i="3"/>
  <c r="AT365" i="3"/>
  <c r="AS365" i="3"/>
  <c r="AT356" i="3"/>
  <c r="AS356" i="3"/>
  <c r="AT355" i="3"/>
  <c r="AS355" i="3"/>
  <c r="AT354" i="3"/>
  <c r="AS354" i="3"/>
  <c r="AT353" i="3"/>
  <c r="AS353" i="3"/>
  <c r="AT350" i="3"/>
  <c r="AS350" i="3"/>
  <c r="AT331" i="3"/>
  <c r="AS331" i="3"/>
  <c r="AT330" i="3"/>
  <c r="AS330" i="3"/>
  <c r="AT326" i="3"/>
  <c r="AS326" i="3"/>
  <c r="AT325" i="3"/>
  <c r="AS325" i="3"/>
  <c r="AT321" i="3"/>
  <c r="AS321" i="3"/>
  <c r="AT320" i="3"/>
  <c r="AS320" i="3"/>
  <c r="AT319" i="3"/>
  <c r="AS319" i="3"/>
  <c r="AT318" i="3"/>
  <c r="AS318" i="3"/>
  <c r="AT315" i="3"/>
  <c r="AS315" i="3"/>
  <c r="AT314" i="3"/>
  <c r="AS314" i="3"/>
  <c r="AT313" i="3"/>
  <c r="AS313" i="3"/>
  <c r="AT312" i="3"/>
  <c r="AS312" i="3"/>
  <c r="AT311" i="3"/>
  <c r="AS311" i="3"/>
  <c r="AT310" i="3"/>
  <c r="AS310" i="3"/>
  <c r="AT308" i="3"/>
  <c r="AS308" i="3"/>
  <c r="AT307" i="3"/>
  <c r="AS307" i="3"/>
  <c r="AT296" i="3"/>
  <c r="AS296" i="3"/>
  <c r="AT295" i="3"/>
  <c r="AS295" i="3"/>
  <c r="AT294" i="3"/>
  <c r="AS294" i="3"/>
  <c r="AT290" i="3"/>
  <c r="AS290" i="3"/>
  <c r="AT289" i="3"/>
  <c r="AS289" i="3"/>
  <c r="AT288" i="3"/>
  <c r="AS288" i="3"/>
  <c r="AT277" i="3"/>
  <c r="AS277" i="3"/>
  <c r="AT276" i="3"/>
  <c r="AS276" i="3"/>
  <c r="AT275" i="3"/>
  <c r="AS275" i="3"/>
  <c r="AT272" i="3"/>
  <c r="AS272" i="3"/>
  <c r="AT271" i="3"/>
  <c r="AS271" i="3"/>
  <c r="AT270" i="3"/>
  <c r="AS270" i="3"/>
  <c r="AT267" i="3"/>
  <c r="AS267" i="3"/>
  <c r="AT266" i="3"/>
  <c r="AS266" i="3"/>
  <c r="AT265" i="3"/>
  <c r="AS265" i="3"/>
  <c r="AT257" i="3"/>
  <c r="AS257" i="3"/>
  <c r="AT256" i="3"/>
  <c r="AS256" i="3"/>
  <c r="AT255" i="3"/>
  <c r="AS255" i="3"/>
  <c r="AT252" i="3"/>
  <c r="AS252" i="3"/>
  <c r="AT251" i="3"/>
  <c r="AS251" i="3"/>
  <c r="AT250" i="3"/>
  <c r="AS250" i="3"/>
  <c r="AT247" i="3"/>
  <c r="AS247" i="3"/>
  <c r="AT246" i="3"/>
  <c r="AS246" i="3"/>
  <c r="AT242" i="3"/>
  <c r="AS242" i="3"/>
  <c r="AT241" i="3"/>
  <c r="AS241" i="3"/>
  <c r="AT240" i="3"/>
  <c r="AS240" i="3"/>
  <c r="AT237" i="3"/>
  <c r="AS237" i="3"/>
  <c r="AT236" i="3"/>
  <c r="AS236" i="3"/>
  <c r="AT235" i="3"/>
  <c r="AS235" i="3"/>
  <c r="AT232" i="3"/>
  <c r="AS232" i="3"/>
  <c r="AT231" i="3"/>
  <c r="AS231" i="3"/>
  <c r="AT230" i="3"/>
  <c r="AS230" i="3"/>
  <c r="AT226" i="3"/>
  <c r="AS226" i="3"/>
  <c r="AT225" i="3"/>
  <c r="AS225" i="3"/>
  <c r="AT224" i="3"/>
  <c r="AS224" i="3"/>
  <c r="AT223" i="3"/>
  <c r="AS223" i="3"/>
  <c r="AT219" i="3"/>
  <c r="AS219" i="3"/>
  <c r="AT218" i="3"/>
  <c r="AS218" i="3"/>
  <c r="AT217" i="3"/>
  <c r="AS217" i="3"/>
  <c r="AT216" i="3"/>
  <c r="AS216" i="3"/>
  <c r="AT214" i="3"/>
  <c r="AS214" i="3"/>
  <c r="AT213" i="3"/>
  <c r="AS213" i="3"/>
  <c r="AT212" i="3"/>
  <c r="AS212" i="3"/>
  <c r="AT209" i="3"/>
  <c r="AS209" i="3"/>
  <c r="AT208" i="3"/>
  <c r="AS208" i="3"/>
  <c r="AT207" i="3"/>
  <c r="AS207" i="3"/>
  <c r="AT203" i="3"/>
  <c r="AS203" i="3"/>
  <c r="AT202" i="3"/>
  <c r="AS202" i="3"/>
  <c r="AT201" i="3"/>
  <c r="AS201" i="3"/>
  <c r="AT197" i="3"/>
  <c r="AS197" i="3"/>
  <c r="AT196" i="3"/>
  <c r="AS196" i="3"/>
  <c r="AT195" i="3"/>
  <c r="AS195" i="3"/>
  <c r="AT178" i="3"/>
  <c r="AS178" i="3"/>
  <c r="AT177" i="3"/>
  <c r="AS177" i="3"/>
  <c r="AT171" i="3"/>
  <c r="AS171" i="3"/>
  <c r="AT165" i="3"/>
  <c r="AS165" i="3"/>
  <c r="AT164" i="3"/>
  <c r="AS164" i="3"/>
  <c r="AT163" i="3"/>
  <c r="AS163" i="3"/>
  <c r="AT122" i="3"/>
  <c r="AS122" i="3"/>
  <c r="AT121" i="3"/>
  <c r="AS121" i="3"/>
  <c r="AT120" i="3"/>
  <c r="AS120" i="3"/>
  <c r="AT119" i="3"/>
  <c r="AS119" i="3"/>
  <c r="AT117" i="3"/>
  <c r="AS117" i="3"/>
  <c r="AT116" i="3"/>
  <c r="AS116" i="3"/>
  <c r="AT115" i="3"/>
  <c r="AS115" i="3"/>
  <c r="AT111" i="3"/>
  <c r="AS111" i="3"/>
  <c r="AT110" i="3"/>
  <c r="AS110" i="3"/>
  <c r="AT109" i="3"/>
  <c r="AS109" i="3"/>
  <c r="AT106" i="3"/>
  <c r="AS106" i="3"/>
  <c r="AT105" i="3"/>
  <c r="AS105" i="3"/>
  <c r="AT104" i="3"/>
  <c r="AS104" i="3"/>
  <c r="AT101" i="3"/>
  <c r="AS101" i="3"/>
  <c r="AT100" i="3"/>
  <c r="AS100" i="3"/>
  <c r="AT99" i="3"/>
  <c r="AS99" i="3"/>
  <c r="AT96" i="3"/>
  <c r="AS96" i="3"/>
  <c r="AT95" i="3"/>
  <c r="AS95" i="3"/>
  <c r="AT94" i="3"/>
  <c r="AS94" i="3"/>
  <c r="AT91" i="3"/>
  <c r="AS91" i="3"/>
  <c r="AT90" i="3"/>
  <c r="AS90" i="3"/>
  <c r="AT89" i="3"/>
  <c r="AS89" i="3"/>
  <c r="AT88" i="3"/>
  <c r="AS88" i="3"/>
  <c r="AT86" i="3"/>
  <c r="AS86" i="3"/>
  <c r="AT85" i="3"/>
  <c r="AS85" i="3"/>
  <c r="AT65" i="3"/>
  <c r="AS65" i="3"/>
  <c r="AT56" i="3"/>
  <c r="AS56" i="3"/>
  <c r="AT55" i="3"/>
  <c r="AS55" i="3"/>
  <c r="AT54" i="3"/>
  <c r="AS54" i="3"/>
  <c r="AT53" i="3"/>
  <c r="AS53" i="3"/>
  <c r="AT50" i="3"/>
  <c r="AS50" i="3"/>
  <c r="AT49" i="3"/>
  <c r="AS49" i="3"/>
  <c r="AT48" i="3"/>
  <c r="AS48" i="3"/>
  <c r="AT41" i="3"/>
  <c r="AS41" i="3"/>
  <c r="AT40" i="3"/>
  <c r="AS40" i="3"/>
  <c r="AT39" i="3"/>
  <c r="AS39" i="3"/>
  <c r="AT35" i="3"/>
  <c r="AS35" i="3"/>
  <c r="AT34" i="3"/>
  <c r="AS34" i="3"/>
  <c r="AT33" i="3"/>
  <c r="AS33" i="3"/>
  <c r="AT25" i="3"/>
  <c r="AS25" i="3"/>
  <c r="R376" i="3"/>
  <c r="Q376" i="3"/>
  <c r="R375" i="3"/>
  <c r="Q375" i="3"/>
  <c r="R374" i="3"/>
  <c r="Q374" i="3"/>
  <c r="R370" i="3"/>
  <c r="Q370" i="3"/>
  <c r="R369" i="3"/>
  <c r="Q369" i="3"/>
  <c r="R368" i="3"/>
  <c r="Q368" i="3"/>
  <c r="R367" i="3"/>
  <c r="Q367" i="3"/>
  <c r="R366" i="3"/>
  <c r="Q366" i="3"/>
  <c r="R365" i="3"/>
  <c r="Q365" i="3"/>
  <c r="IV378" i="3"/>
  <c r="GN205" i="3"/>
  <c r="GN10" i="3"/>
  <c r="EZ268" i="3"/>
  <c r="EZ258" i="3"/>
  <c r="EZ248" i="3"/>
  <c r="EZ243" i="3"/>
  <c r="EY205" i="3"/>
  <c r="FA172" i="3"/>
  <c r="EZ172" i="3"/>
  <c r="EY167" i="3"/>
  <c r="EY161" i="3"/>
  <c r="EY102" i="3"/>
  <c r="EZ58" i="3"/>
  <c r="EZ57" i="3" s="1"/>
  <c r="EY43" i="3"/>
  <c r="EY37" i="3"/>
  <c r="EZ31" i="3"/>
  <c r="EY31" i="3"/>
  <c r="EY27" i="3"/>
  <c r="EZ22" i="3"/>
  <c r="EY22" i="3"/>
  <c r="EZ10" i="3"/>
  <c r="EY10" i="3"/>
  <c r="DW161" i="3"/>
  <c r="DI205" i="3"/>
  <c r="DK172" i="3"/>
  <c r="DJ172" i="3"/>
  <c r="DI167" i="3"/>
  <c r="DI161" i="3"/>
  <c r="DI102" i="3"/>
  <c r="DI92" i="3"/>
  <c r="DI27" i="3"/>
  <c r="DK10" i="3"/>
  <c r="DJ10" i="3"/>
  <c r="DI10" i="3"/>
  <c r="DH10" i="3"/>
  <c r="CU205" i="3"/>
  <c r="CW172" i="3"/>
  <c r="CV172" i="3"/>
  <c r="CU167" i="3"/>
  <c r="CU161" i="3"/>
  <c r="CU102" i="3"/>
  <c r="CU58" i="3"/>
  <c r="CU37" i="3"/>
  <c r="CU31" i="3"/>
  <c r="CW10" i="3"/>
  <c r="CV10" i="3"/>
  <c r="CT10" i="3"/>
  <c r="CF205" i="3"/>
  <c r="CH172" i="3"/>
  <c r="CG172" i="3"/>
  <c r="CF167" i="3"/>
  <c r="CF161" i="3"/>
  <c r="CF124" i="3"/>
  <c r="CF102" i="3"/>
  <c r="CF92" i="3"/>
  <c r="CF22" i="3"/>
  <c r="CG10" i="3"/>
  <c r="CF10" i="3"/>
  <c r="BR243" i="3"/>
  <c r="BR205" i="3"/>
  <c r="BR180" i="3"/>
  <c r="BT172" i="3"/>
  <c r="BS172" i="3"/>
  <c r="BR167" i="3"/>
  <c r="BR161" i="3"/>
  <c r="BR102" i="3"/>
  <c r="BS10" i="3"/>
  <c r="BR10" i="3"/>
  <c r="HM371" i="3"/>
  <c r="HO371" i="3" s="1"/>
  <c r="HM220" i="3"/>
  <c r="HO220" i="3" s="1"/>
  <c r="HL220" i="3"/>
  <c r="HN220" i="3" s="1"/>
  <c r="HL51" i="3"/>
  <c r="HN51" i="3" s="1"/>
  <c r="HL36" i="3"/>
  <c r="HN36" i="3" s="1"/>
  <c r="HS372" i="3"/>
  <c r="HS371" i="3" s="1"/>
  <c r="HR372" i="3"/>
  <c r="HR371" i="3" s="1"/>
  <c r="HQ372" i="3"/>
  <c r="HP372" i="3"/>
  <c r="HS358" i="3"/>
  <c r="HS357" i="3" s="1"/>
  <c r="HR358" i="3"/>
  <c r="HR357" i="3" s="1"/>
  <c r="HQ358" i="3"/>
  <c r="HP358" i="3"/>
  <c r="HV358" i="3" s="1"/>
  <c r="HS351" i="3"/>
  <c r="HR351" i="3"/>
  <c r="HQ351" i="3"/>
  <c r="HP351" i="3"/>
  <c r="HS337" i="3"/>
  <c r="HR337" i="3"/>
  <c r="HQ337" i="3"/>
  <c r="HP337" i="3"/>
  <c r="HV337" i="3" s="1"/>
  <c r="HS327" i="3"/>
  <c r="HR327" i="3"/>
  <c r="HQ327" i="3"/>
  <c r="HP327" i="3"/>
  <c r="HS322" i="3"/>
  <c r="HR322" i="3"/>
  <c r="HQ322" i="3"/>
  <c r="HP322" i="3"/>
  <c r="HV322" i="3" s="1"/>
  <c r="HS316" i="3"/>
  <c r="HR316" i="3"/>
  <c r="HQ316" i="3"/>
  <c r="HP316" i="3"/>
  <c r="HS309" i="3"/>
  <c r="HR309" i="3"/>
  <c r="HQ309" i="3"/>
  <c r="HP309" i="3"/>
  <c r="HP298" i="3"/>
  <c r="HS291" i="3"/>
  <c r="HR291" i="3"/>
  <c r="HQ291" i="3"/>
  <c r="HP291" i="3"/>
  <c r="HS286" i="3"/>
  <c r="HR286" i="3"/>
  <c r="HQ286" i="3"/>
  <c r="HP286" i="3"/>
  <c r="HS273" i="3"/>
  <c r="HR273" i="3"/>
  <c r="HQ273" i="3"/>
  <c r="HP273" i="3"/>
  <c r="HV273" i="3" s="1"/>
  <c r="HS268" i="3"/>
  <c r="HR268" i="3"/>
  <c r="HQ268" i="3"/>
  <c r="HP268" i="3"/>
  <c r="HS263" i="3"/>
  <c r="HR263" i="3"/>
  <c r="HQ263" i="3"/>
  <c r="HP263" i="3"/>
  <c r="HV263" i="3" s="1"/>
  <c r="HS258" i="3"/>
  <c r="HR258" i="3"/>
  <c r="HQ258" i="3"/>
  <c r="HP258" i="3"/>
  <c r="HS253" i="3"/>
  <c r="HR253" i="3"/>
  <c r="HP253" i="3"/>
  <c r="HV253" i="3" s="1"/>
  <c r="HS248" i="3"/>
  <c r="HR248" i="3"/>
  <c r="HQ248" i="3"/>
  <c r="HS243" i="3"/>
  <c r="HR243" i="3"/>
  <c r="HP243" i="3"/>
  <c r="HV243" i="3" s="1"/>
  <c r="HS238" i="3"/>
  <c r="HR238" i="3"/>
  <c r="HQ238" i="3"/>
  <c r="HP238" i="3"/>
  <c r="HS233" i="3"/>
  <c r="HR233" i="3"/>
  <c r="HQ233" i="3"/>
  <c r="HS228" i="3"/>
  <c r="HR228" i="3"/>
  <c r="HS221" i="3"/>
  <c r="HS220" i="3" s="1"/>
  <c r="HR221" i="3"/>
  <c r="HR220" i="3" s="1"/>
  <c r="HS215" i="3"/>
  <c r="HR215" i="3"/>
  <c r="HQ215" i="3"/>
  <c r="HP215" i="3"/>
  <c r="HV215" i="3" s="1"/>
  <c r="HS210" i="3"/>
  <c r="HR210" i="3"/>
  <c r="HQ210" i="3"/>
  <c r="HP210" i="3"/>
  <c r="HV210" i="3" s="1"/>
  <c r="HS205" i="3"/>
  <c r="HR205" i="3"/>
  <c r="HQ205" i="3"/>
  <c r="HS198" i="3"/>
  <c r="HR198" i="3"/>
  <c r="HQ198" i="3"/>
  <c r="HP198" i="3"/>
  <c r="HV198" i="3" s="1"/>
  <c r="HR180" i="3"/>
  <c r="HQ180" i="3"/>
  <c r="HS167" i="3"/>
  <c r="HR167" i="3"/>
  <c r="HR166" i="3" s="1"/>
  <c r="HQ167" i="3"/>
  <c r="HP167" i="3"/>
  <c r="HV167" i="3" s="1"/>
  <c r="HS161" i="3"/>
  <c r="HR161" i="3"/>
  <c r="HQ161" i="3"/>
  <c r="HS124" i="3"/>
  <c r="HR124" i="3"/>
  <c r="HQ124" i="3"/>
  <c r="HS118" i="3"/>
  <c r="HR118" i="3"/>
  <c r="HQ118" i="3"/>
  <c r="HP118" i="3"/>
  <c r="HV118" i="3" s="1"/>
  <c r="HS113" i="3"/>
  <c r="HR113" i="3"/>
  <c r="HQ113" i="3"/>
  <c r="HP113" i="3"/>
  <c r="HS107" i="3"/>
  <c r="HR107" i="3"/>
  <c r="HQ107" i="3"/>
  <c r="HP107" i="3"/>
  <c r="HV107" i="3" s="1"/>
  <c r="HS102" i="3"/>
  <c r="HR102" i="3"/>
  <c r="HQ102" i="3"/>
  <c r="HP102" i="3"/>
  <c r="HS97" i="3"/>
  <c r="HR97" i="3"/>
  <c r="HQ97" i="3"/>
  <c r="HP97" i="3"/>
  <c r="HV97" i="3" s="1"/>
  <c r="HS92" i="3"/>
  <c r="HR92" i="3"/>
  <c r="HQ92" i="3"/>
  <c r="HP92" i="3"/>
  <c r="HS87" i="3"/>
  <c r="HR87" i="3"/>
  <c r="HQ87" i="3"/>
  <c r="HP87" i="3"/>
  <c r="HR67" i="3"/>
  <c r="HS67" i="3"/>
  <c r="HR58" i="3"/>
  <c r="HR57" i="3" s="1"/>
  <c r="HP58" i="3"/>
  <c r="HV58" i="3" s="1"/>
  <c r="HS58" i="3"/>
  <c r="HS57" i="3" s="1"/>
  <c r="HQ58" i="3"/>
  <c r="HS52" i="3"/>
  <c r="HS51" i="3" s="1"/>
  <c r="HR52" i="3"/>
  <c r="HR51" i="3" s="1"/>
  <c r="HQ52" i="3"/>
  <c r="HP52" i="3"/>
  <c r="HS43" i="3"/>
  <c r="HS42" i="3" s="1"/>
  <c r="HR43" i="3"/>
  <c r="HR42" i="3" s="1"/>
  <c r="HQ43" i="3"/>
  <c r="HP43" i="3"/>
  <c r="HV43" i="3" s="1"/>
  <c r="HS37" i="3"/>
  <c r="HS36" i="3" s="1"/>
  <c r="HR37" i="3"/>
  <c r="HR36" i="3" s="1"/>
  <c r="HQ37" i="3"/>
  <c r="HP37" i="3"/>
  <c r="HS31" i="3"/>
  <c r="HR31" i="3"/>
  <c r="HQ31" i="3"/>
  <c r="HP31" i="3"/>
  <c r="HS27" i="3"/>
  <c r="HR27" i="3"/>
  <c r="HQ27" i="3"/>
  <c r="HP27" i="3"/>
  <c r="HV27" i="3" s="1"/>
  <c r="HS22" i="3"/>
  <c r="HR22" i="3"/>
  <c r="HQ22" i="3"/>
  <c r="HP22" i="3"/>
  <c r="HS10" i="3"/>
  <c r="HS9" i="3" s="1"/>
  <c r="HR10" i="3"/>
  <c r="HR9" i="3" s="1"/>
  <c r="HQ10" i="3"/>
  <c r="HP10" i="3"/>
  <c r="GY357" i="3"/>
  <c r="HA357" i="3" s="1"/>
  <c r="GU253" i="3"/>
  <c r="GT253" i="3"/>
  <c r="GK42" i="3"/>
  <c r="GM42" i="3" s="1"/>
  <c r="GJ42" i="3"/>
  <c r="GL42" i="3" s="1"/>
  <c r="GK36" i="3"/>
  <c r="GM36" i="3" s="1"/>
  <c r="FV371" i="3"/>
  <c r="FX371" i="3" s="1"/>
  <c r="FV357" i="3"/>
  <c r="FX357" i="3" s="1"/>
  <c r="FW220" i="3"/>
  <c r="FY220" i="3" s="1"/>
  <c r="FV220" i="3"/>
  <c r="FX220" i="3" s="1"/>
  <c r="FV42" i="3"/>
  <c r="FX42" i="3" s="1"/>
  <c r="FH371" i="3"/>
  <c r="FR337" i="3"/>
  <c r="FR327" i="3"/>
  <c r="FR322" i="3"/>
  <c r="FR316" i="3"/>
  <c r="FR298" i="3"/>
  <c r="FR291" i="3"/>
  <c r="FR273" i="3"/>
  <c r="FR268" i="3"/>
  <c r="FR263" i="3"/>
  <c r="FR258" i="3"/>
  <c r="FR253" i="3"/>
  <c r="FR248" i="3"/>
  <c r="FR243" i="3"/>
  <c r="FR238" i="3"/>
  <c r="FR233" i="3"/>
  <c r="FR210" i="3"/>
  <c r="FR205" i="3"/>
  <c r="FR198" i="3"/>
  <c r="FR172" i="3"/>
  <c r="FR167" i="3"/>
  <c r="FR124" i="3"/>
  <c r="FR118" i="3"/>
  <c r="FR113" i="3"/>
  <c r="FR107" i="3"/>
  <c r="FR97" i="3"/>
  <c r="FR92" i="3"/>
  <c r="FR87" i="3"/>
  <c r="FR67" i="3"/>
  <c r="FR58" i="3"/>
  <c r="FR37" i="3"/>
  <c r="FR31" i="3"/>
  <c r="FR27" i="3"/>
  <c r="FR22" i="3"/>
  <c r="FR10" i="3"/>
  <c r="ET220" i="3"/>
  <c r="EV220" i="3" s="1"/>
  <c r="DR220" i="3"/>
  <c r="DT220" i="3" s="1"/>
  <c r="DD51" i="3"/>
  <c r="DF51" i="3" s="1"/>
  <c r="CP220" i="3"/>
  <c r="CR220" i="3" s="1"/>
  <c r="CZ27" i="3"/>
  <c r="CA357" i="3"/>
  <c r="CC357" i="3" s="1"/>
  <c r="CA51" i="3"/>
  <c r="CC51" i="3" s="1"/>
  <c r="CK27" i="3"/>
  <c r="BM371" i="3"/>
  <c r="BO371" i="3" s="1"/>
  <c r="BM220" i="3"/>
  <c r="BO220" i="3" s="1"/>
  <c r="BW27" i="3"/>
  <c r="AY371" i="3"/>
  <c r="BA371" i="3" s="1"/>
  <c r="AY357" i="3"/>
  <c r="BA357" i="3" s="1"/>
  <c r="AY42" i="3"/>
  <c r="BA42" i="3" s="1"/>
  <c r="BI27" i="3"/>
  <c r="AK371" i="3"/>
  <c r="AM371" i="3" s="1"/>
  <c r="AK220" i="3"/>
  <c r="AM220" i="3" s="1"/>
  <c r="AK42" i="3"/>
  <c r="AM42" i="3" s="1"/>
  <c r="AK36" i="3"/>
  <c r="AM36" i="3" s="1"/>
  <c r="AU27" i="3"/>
  <c r="W371" i="3"/>
  <c r="AG358" i="3"/>
  <c r="AG351" i="3"/>
  <c r="AG337" i="3"/>
  <c r="AG327" i="3"/>
  <c r="AG322" i="3"/>
  <c r="AG316" i="3"/>
  <c r="AG309" i="3"/>
  <c r="AG298" i="3"/>
  <c r="AG291" i="3"/>
  <c r="AG286" i="3"/>
  <c r="AG273" i="3"/>
  <c r="AG268" i="3"/>
  <c r="AG263" i="3"/>
  <c r="AG258" i="3"/>
  <c r="AG253" i="3"/>
  <c r="AG248" i="3"/>
  <c r="AG243" i="3"/>
  <c r="AG238" i="3"/>
  <c r="AG233" i="3"/>
  <c r="AG228" i="3"/>
  <c r="W220" i="3"/>
  <c r="Y220" i="3" s="1"/>
  <c r="AG215" i="3"/>
  <c r="AG210" i="3"/>
  <c r="AG205" i="3"/>
  <c r="AG180" i="3"/>
  <c r="AG172" i="3"/>
  <c r="AG167" i="3"/>
  <c r="AG161" i="3"/>
  <c r="AG124" i="3"/>
  <c r="AG113" i="3"/>
  <c r="AG107" i="3"/>
  <c r="AG102" i="3"/>
  <c r="AG97" i="3"/>
  <c r="AG92" i="3"/>
  <c r="AG87" i="3"/>
  <c r="AG67" i="3"/>
  <c r="W57" i="3"/>
  <c r="AG52" i="3"/>
  <c r="AG43" i="3"/>
  <c r="AG37" i="3"/>
  <c r="AG31" i="3"/>
  <c r="AG27" i="3"/>
  <c r="AG22" i="3"/>
  <c r="HE372" i="3"/>
  <c r="HE371" i="3" s="1"/>
  <c r="HD372" i="3"/>
  <c r="HD371" i="3" s="1"/>
  <c r="HC372" i="3"/>
  <c r="HB372" i="3"/>
  <c r="HE351" i="3"/>
  <c r="HD351" i="3"/>
  <c r="HC351" i="3"/>
  <c r="HB351" i="3"/>
  <c r="HE337" i="3"/>
  <c r="HD337" i="3"/>
  <c r="HC337" i="3"/>
  <c r="HB337" i="3"/>
  <c r="HE327" i="3"/>
  <c r="HD327" i="3"/>
  <c r="HC327" i="3"/>
  <c r="HB327" i="3"/>
  <c r="HH327" i="3" s="1"/>
  <c r="HE322" i="3"/>
  <c r="HD322" i="3"/>
  <c r="HC322" i="3"/>
  <c r="HB322" i="3"/>
  <c r="HE316" i="3"/>
  <c r="HD316" i="3"/>
  <c r="HC316" i="3"/>
  <c r="HB316" i="3"/>
  <c r="HH316" i="3" s="1"/>
  <c r="HE309" i="3"/>
  <c r="HD309" i="3"/>
  <c r="HC309" i="3"/>
  <c r="HB309" i="3"/>
  <c r="HH309" i="3" s="1"/>
  <c r="HE291" i="3"/>
  <c r="HD291" i="3"/>
  <c r="HC291" i="3"/>
  <c r="HB291" i="3"/>
  <c r="HE286" i="3"/>
  <c r="HD286" i="3"/>
  <c r="HC286" i="3"/>
  <c r="HB286" i="3"/>
  <c r="HH286" i="3" s="1"/>
  <c r="HE273" i="3"/>
  <c r="HD273" i="3"/>
  <c r="HC273" i="3"/>
  <c r="HB273" i="3"/>
  <c r="HH273" i="3" s="1"/>
  <c r="HE268" i="3"/>
  <c r="HD268" i="3"/>
  <c r="HC268" i="3"/>
  <c r="HB268" i="3"/>
  <c r="HH268" i="3" s="1"/>
  <c r="HE263" i="3"/>
  <c r="HD263" i="3"/>
  <c r="HC263" i="3"/>
  <c r="HB263" i="3"/>
  <c r="HH263" i="3" s="1"/>
  <c r="HE258" i="3"/>
  <c r="HD258" i="3"/>
  <c r="HC258" i="3"/>
  <c r="HB258" i="3"/>
  <c r="HH258" i="3" s="1"/>
  <c r="HE253" i="3"/>
  <c r="HD253" i="3"/>
  <c r="HC253" i="3"/>
  <c r="HB253" i="3"/>
  <c r="HH253" i="3" s="1"/>
  <c r="HE248" i="3"/>
  <c r="HD248" i="3"/>
  <c r="HC248" i="3"/>
  <c r="HB248" i="3"/>
  <c r="HE243" i="3"/>
  <c r="HD243" i="3"/>
  <c r="HC243" i="3"/>
  <c r="HB243" i="3"/>
  <c r="HE238" i="3"/>
  <c r="HD238" i="3"/>
  <c r="HC238" i="3"/>
  <c r="HB238" i="3"/>
  <c r="HH238" i="3" s="1"/>
  <c r="HE233" i="3"/>
  <c r="HD233" i="3"/>
  <c r="HC233" i="3"/>
  <c r="HB233" i="3"/>
  <c r="HE228" i="3"/>
  <c r="HD228" i="3"/>
  <c r="HE221" i="3"/>
  <c r="HE220" i="3" s="1"/>
  <c r="HD221" i="3"/>
  <c r="HD220" i="3" s="1"/>
  <c r="HC221" i="3"/>
  <c r="HB221" i="3"/>
  <c r="HH221" i="3" s="1"/>
  <c r="HE215" i="3"/>
  <c r="HD215" i="3"/>
  <c r="HC215" i="3"/>
  <c r="HB215" i="3"/>
  <c r="HH215" i="3" s="1"/>
  <c r="HE210" i="3"/>
  <c r="HD210" i="3"/>
  <c r="HC210" i="3"/>
  <c r="HB210" i="3"/>
  <c r="HE205" i="3"/>
  <c r="HD205" i="3"/>
  <c r="HC205" i="3"/>
  <c r="HB205" i="3"/>
  <c r="HH205" i="3" s="1"/>
  <c r="HE198" i="3"/>
  <c r="HD198" i="3"/>
  <c r="HC198" i="3"/>
  <c r="HB198" i="3"/>
  <c r="HH198" i="3" s="1"/>
  <c r="HD180" i="3"/>
  <c r="HB180" i="3"/>
  <c r="HE167" i="3"/>
  <c r="HD167" i="3"/>
  <c r="HC167" i="3"/>
  <c r="HB167" i="3"/>
  <c r="HH167" i="3" s="1"/>
  <c r="HE161" i="3"/>
  <c r="HD161" i="3"/>
  <c r="HC161" i="3"/>
  <c r="HB161" i="3"/>
  <c r="HE124" i="3"/>
  <c r="HD124" i="3"/>
  <c r="HC124" i="3"/>
  <c r="HB124" i="3"/>
  <c r="HH124" i="3" s="1"/>
  <c r="HE118" i="3"/>
  <c r="HD118" i="3"/>
  <c r="HC118" i="3"/>
  <c r="HB118" i="3"/>
  <c r="HH118" i="3" s="1"/>
  <c r="HE113" i="3"/>
  <c r="HD113" i="3"/>
  <c r="HC113" i="3"/>
  <c r="HB113" i="3"/>
  <c r="HH113" i="3" s="1"/>
  <c r="HE107" i="3"/>
  <c r="HD107" i="3"/>
  <c r="HC107" i="3"/>
  <c r="HB107" i="3"/>
  <c r="HH107" i="3" s="1"/>
  <c r="HE102" i="3"/>
  <c r="HD102" i="3"/>
  <c r="HC102" i="3"/>
  <c r="HB102" i="3"/>
  <c r="HH102" i="3" s="1"/>
  <c r="HE97" i="3"/>
  <c r="HD97" i="3"/>
  <c r="HC97" i="3"/>
  <c r="HB97" i="3"/>
  <c r="HH97" i="3" s="1"/>
  <c r="HE92" i="3"/>
  <c r="HD92" i="3"/>
  <c r="HC92" i="3"/>
  <c r="HB92" i="3"/>
  <c r="HH92" i="3" s="1"/>
  <c r="HE87" i="3"/>
  <c r="HD87" i="3"/>
  <c r="HC87" i="3"/>
  <c r="HB87" i="3"/>
  <c r="HD67" i="3"/>
  <c r="HD58" i="3"/>
  <c r="HD57" i="3" s="1"/>
  <c r="HE58" i="3"/>
  <c r="HE57" i="3" s="1"/>
  <c r="HE52" i="3"/>
  <c r="HE51" i="3" s="1"/>
  <c r="HD52" i="3"/>
  <c r="HD51" i="3" s="1"/>
  <c r="HC52" i="3"/>
  <c r="HB52" i="3"/>
  <c r="HE43" i="3"/>
  <c r="HE42" i="3" s="1"/>
  <c r="HD43" i="3"/>
  <c r="HD42" i="3" s="1"/>
  <c r="HB37" i="3"/>
  <c r="HE37" i="3"/>
  <c r="HE36" i="3" s="1"/>
  <c r="HD37" i="3"/>
  <c r="HD36" i="3" s="1"/>
  <c r="HD31" i="3"/>
  <c r="HC31" i="3"/>
  <c r="HB31" i="3"/>
  <c r="HH31" i="3" s="1"/>
  <c r="HE31" i="3"/>
  <c r="HE27" i="3"/>
  <c r="HD27" i="3"/>
  <c r="HC27" i="3"/>
  <c r="HB27" i="3"/>
  <c r="HE22" i="3"/>
  <c r="HD22" i="3"/>
  <c r="HC22" i="3"/>
  <c r="HB22" i="3"/>
  <c r="HH22" i="3" s="1"/>
  <c r="HE10" i="3"/>
  <c r="HD10" i="3"/>
  <c r="HD9" i="3" s="1"/>
  <c r="HC10" i="3"/>
  <c r="HB10" i="3"/>
  <c r="GQ372" i="3"/>
  <c r="GQ371" i="3" s="1"/>
  <c r="GP372" i="3"/>
  <c r="GP371" i="3" s="1"/>
  <c r="GO372" i="3"/>
  <c r="GN372" i="3"/>
  <c r="GQ351" i="3"/>
  <c r="GP351" i="3"/>
  <c r="GO351" i="3"/>
  <c r="GN351" i="3"/>
  <c r="GQ327" i="3"/>
  <c r="GP327" i="3"/>
  <c r="GO327" i="3"/>
  <c r="GN327" i="3"/>
  <c r="GQ316" i="3"/>
  <c r="GP316" i="3"/>
  <c r="GO316" i="3"/>
  <c r="GN316" i="3"/>
  <c r="GQ309" i="3"/>
  <c r="GP309" i="3"/>
  <c r="GO309" i="3"/>
  <c r="GN309" i="3"/>
  <c r="GT309" i="3" s="1"/>
  <c r="GQ291" i="3"/>
  <c r="GP291" i="3"/>
  <c r="GO291" i="3"/>
  <c r="GN291" i="3"/>
  <c r="GT291" i="3" s="1"/>
  <c r="GQ286" i="3"/>
  <c r="GP286" i="3"/>
  <c r="GN286" i="3"/>
  <c r="GT286" i="3" s="1"/>
  <c r="GQ273" i="3"/>
  <c r="GP273" i="3"/>
  <c r="GO273" i="3"/>
  <c r="GN273" i="3"/>
  <c r="GT273" i="3" s="1"/>
  <c r="GQ268" i="3"/>
  <c r="GP268" i="3"/>
  <c r="GO268" i="3"/>
  <c r="GQ263" i="3"/>
  <c r="GP263" i="3"/>
  <c r="GO263" i="3"/>
  <c r="GN263" i="3"/>
  <c r="GT263" i="3" s="1"/>
  <c r="GQ258" i="3"/>
  <c r="GP258" i="3"/>
  <c r="GN258" i="3"/>
  <c r="GT258" i="3" s="1"/>
  <c r="GQ253" i="3"/>
  <c r="GP253" i="3"/>
  <c r="GQ248" i="3"/>
  <c r="GP248" i="3"/>
  <c r="GN248" i="3"/>
  <c r="GT248" i="3" s="1"/>
  <c r="GQ243" i="3"/>
  <c r="GP243" i="3"/>
  <c r="GQ238" i="3"/>
  <c r="GP238" i="3"/>
  <c r="GO238" i="3"/>
  <c r="GN238" i="3"/>
  <c r="GT238" i="3" s="1"/>
  <c r="GQ233" i="3"/>
  <c r="GP233" i="3"/>
  <c r="GQ228" i="3"/>
  <c r="GP228" i="3"/>
  <c r="GQ221" i="3"/>
  <c r="GQ220" i="3" s="1"/>
  <c r="GP221" i="3"/>
  <c r="GP220" i="3" s="1"/>
  <c r="GQ215" i="3"/>
  <c r="GP215" i="3"/>
  <c r="GO215" i="3"/>
  <c r="GN215" i="3"/>
  <c r="GT215" i="3" s="1"/>
  <c r="GQ210" i="3"/>
  <c r="GP210" i="3"/>
  <c r="GO210" i="3"/>
  <c r="GN210" i="3"/>
  <c r="GT210" i="3" s="1"/>
  <c r="GQ205" i="3"/>
  <c r="GP205" i="3"/>
  <c r="GO205" i="3"/>
  <c r="GQ198" i="3"/>
  <c r="GP198" i="3"/>
  <c r="GO198" i="3"/>
  <c r="GN198" i="3"/>
  <c r="GQ167" i="3"/>
  <c r="GP167" i="3"/>
  <c r="GO167" i="3"/>
  <c r="GN167" i="3"/>
  <c r="GT167" i="3" s="1"/>
  <c r="GQ161" i="3"/>
  <c r="GP161" i="3"/>
  <c r="GN161" i="3"/>
  <c r="GQ118" i="3"/>
  <c r="GP118" i="3"/>
  <c r="GO118" i="3"/>
  <c r="GN118" i="3"/>
  <c r="GT118" i="3" s="1"/>
  <c r="GQ113" i="3"/>
  <c r="GP113" i="3"/>
  <c r="GO113" i="3"/>
  <c r="GN113" i="3"/>
  <c r="GQ107" i="3"/>
  <c r="GP107" i="3"/>
  <c r="GO107" i="3"/>
  <c r="GN107" i="3"/>
  <c r="GT107" i="3" s="1"/>
  <c r="GQ102" i="3"/>
  <c r="GP102" i="3"/>
  <c r="GO102" i="3"/>
  <c r="GN102" i="3"/>
  <c r="GT102" i="3" s="1"/>
  <c r="GQ97" i="3"/>
  <c r="GP97" i="3"/>
  <c r="GO97" i="3"/>
  <c r="GN97" i="3"/>
  <c r="GT97" i="3" s="1"/>
  <c r="GQ92" i="3"/>
  <c r="GP92" i="3"/>
  <c r="GN92" i="3"/>
  <c r="GT92" i="3" s="1"/>
  <c r="GQ87" i="3"/>
  <c r="GP87" i="3"/>
  <c r="GO87" i="3"/>
  <c r="GN87" i="3"/>
  <c r="GT87" i="3" s="1"/>
  <c r="GQ58" i="3"/>
  <c r="GQ57" i="3" s="1"/>
  <c r="GP58" i="3"/>
  <c r="GP57" i="3" s="1"/>
  <c r="GO58" i="3"/>
  <c r="GN58" i="3"/>
  <c r="GQ52" i="3"/>
  <c r="GQ51" i="3" s="1"/>
  <c r="GP52" i="3"/>
  <c r="GP51" i="3" s="1"/>
  <c r="GO52" i="3"/>
  <c r="GN52" i="3"/>
  <c r="GT52" i="3" s="1"/>
  <c r="GQ37" i="3"/>
  <c r="GQ36" i="3" s="1"/>
  <c r="GP37" i="3"/>
  <c r="GP36" i="3" s="1"/>
  <c r="GQ31" i="3"/>
  <c r="GP31" i="3"/>
  <c r="GQ27" i="3"/>
  <c r="GP27" i="3"/>
  <c r="GQ22" i="3"/>
  <c r="GP22" i="3"/>
  <c r="GO22" i="3"/>
  <c r="GQ10" i="3"/>
  <c r="GP10" i="3"/>
  <c r="GC372" i="3"/>
  <c r="GC371" i="3" s="1"/>
  <c r="GB372" i="3"/>
  <c r="GB371" i="3" s="1"/>
  <c r="GA372" i="3"/>
  <c r="FZ372" i="3"/>
  <c r="GC358" i="3"/>
  <c r="GC357" i="3" s="1"/>
  <c r="GB358" i="3"/>
  <c r="GB357" i="3" s="1"/>
  <c r="GC351" i="3"/>
  <c r="GB351" i="3"/>
  <c r="GA351" i="3"/>
  <c r="FZ351" i="3"/>
  <c r="GF351" i="3" s="1"/>
  <c r="GC337" i="3"/>
  <c r="GB337" i="3"/>
  <c r="GC327" i="3"/>
  <c r="GB327" i="3"/>
  <c r="GA327" i="3"/>
  <c r="FZ327" i="3"/>
  <c r="GF327" i="3" s="1"/>
  <c r="GC322" i="3"/>
  <c r="GB322" i="3"/>
  <c r="GC316" i="3"/>
  <c r="GB316" i="3"/>
  <c r="GC309" i="3"/>
  <c r="GB309" i="3"/>
  <c r="GA309" i="3"/>
  <c r="FZ309" i="3"/>
  <c r="GF309" i="3" s="1"/>
  <c r="GC291" i="3"/>
  <c r="GB291" i="3"/>
  <c r="GA291" i="3"/>
  <c r="FZ291" i="3"/>
  <c r="GF291" i="3" s="1"/>
  <c r="GC286" i="3"/>
  <c r="GB286" i="3"/>
  <c r="GC273" i="3"/>
  <c r="GB273" i="3"/>
  <c r="GA273" i="3"/>
  <c r="FZ273" i="3"/>
  <c r="GC268" i="3"/>
  <c r="GB268" i="3"/>
  <c r="GC263" i="3"/>
  <c r="GB263" i="3"/>
  <c r="GA263" i="3"/>
  <c r="FZ263" i="3"/>
  <c r="GF263" i="3" s="1"/>
  <c r="GC258" i="3"/>
  <c r="GB258" i="3"/>
  <c r="GC253" i="3"/>
  <c r="GB253" i="3"/>
  <c r="GC248" i="3"/>
  <c r="GB248" i="3"/>
  <c r="GC243" i="3"/>
  <c r="GB243" i="3"/>
  <c r="GA243" i="3"/>
  <c r="FZ243" i="3"/>
  <c r="GC238" i="3"/>
  <c r="GB238" i="3"/>
  <c r="GA238" i="3"/>
  <c r="FZ238" i="3"/>
  <c r="GF238" i="3" s="1"/>
  <c r="GC233" i="3"/>
  <c r="GB233" i="3"/>
  <c r="GC228" i="3"/>
  <c r="GB228" i="3"/>
  <c r="GA228" i="3"/>
  <c r="FZ228" i="3"/>
  <c r="GC221" i="3"/>
  <c r="GC220" i="3" s="1"/>
  <c r="GB221" i="3"/>
  <c r="GB220" i="3" s="1"/>
  <c r="GC215" i="3"/>
  <c r="GB215" i="3"/>
  <c r="GA215" i="3"/>
  <c r="FZ215" i="3"/>
  <c r="GC210" i="3"/>
  <c r="GB210" i="3"/>
  <c r="GA210" i="3"/>
  <c r="FZ210" i="3"/>
  <c r="GF210" i="3" s="1"/>
  <c r="FZ205" i="3"/>
  <c r="GF205" i="3" s="1"/>
  <c r="GC205" i="3"/>
  <c r="GB205" i="3"/>
  <c r="GC198" i="3"/>
  <c r="GB198" i="3"/>
  <c r="GA198" i="3"/>
  <c r="FZ198" i="3"/>
  <c r="GF198" i="3" s="1"/>
  <c r="GC167" i="3"/>
  <c r="GC166" i="3" s="1"/>
  <c r="GB167" i="3"/>
  <c r="GA167" i="3"/>
  <c r="FZ167" i="3"/>
  <c r="GC161" i="3"/>
  <c r="GB161" i="3"/>
  <c r="GA161" i="3"/>
  <c r="FZ161" i="3"/>
  <c r="GC124" i="3"/>
  <c r="GC118" i="3"/>
  <c r="GB118" i="3"/>
  <c r="GA118" i="3"/>
  <c r="FZ118" i="3"/>
  <c r="GC113" i="3"/>
  <c r="GB113" i="3"/>
  <c r="GA113" i="3"/>
  <c r="FZ113" i="3"/>
  <c r="GC107" i="3"/>
  <c r="GB107" i="3"/>
  <c r="GA107" i="3"/>
  <c r="FZ107" i="3"/>
  <c r="GF107" i="3" s="1"/>
  <c r="GC102" i="3"/>
  <c r="GB102" i="3"/>
  <c r="FZ102" i="3"/>
  <c r="GC97" i="3"/>
  <c r="GB97" i="3"/>
  <c r="GA97" i="3"/>
  <c r="FZ97" i="3"/>
  <c r="GF97" i="3" s="1"/>
  <c r="GC92" i="3"/>
  <c r="GB92" i="3"/>
  <c r="FZ92" i="3"/>
  <c r="GF92" i="3" s="1"/>
  <c r="GC87" i="3"/>
  <c r="GB87" i="3"/>
  <c r="GA87" i="3"/>
  <c r="FZ87" i="3"/>
  <c r="GF87" i="3" s="1"/>
  <c r="GB58" i="3"/>
  <c r="GB57" i="3" s="1"/>
  <c r="GA58" i="3"/>
  <c r="GC58" i="3"/>
  <c r="GC57" i="3" s="1"/>
  <c r="GC52" i="3"/>
  <c r="GC51" i="3" s="1"/>
  <c r="GB52" i="3"/>
  <c r="GB51" i="3" s="1"/>
  <c r="GA52" i="3"/>
  <c r="FZ52" i="3"/>
  <c r="FZ43" i="3"/>
  <c r="GC43" i="3"/>
  <c r="GC42" i="3" s="1"/>
  <c r="GB43" i="3"/>
  <c r="GB42" i="3" s="1"/>
  <c r="GC37" i="3"/>
  <c r="GC36" i="3" s="1"/>
  <c r="GB37" i="3"/>
  <c r="GB36" i="3" s="1"/>
  <c r="GA37" i="3"/>
  <c r="FZ37" i="3"/>
  <c r="GB31" i="3"/>
  <c r="GA31" i="3"/>
  <c r="FZ31" i="3"/>
  <c r="GF31" i="3" s="1"/>
  <c r="GC31" i="3"/>
  <c r="GB27" i="3"/>
  <c r="GA27" i="3"/>
  <c r="GC27" i="3"/>
  <c r="GB22" i="3"/>
  <c r="FZ22" i="3"/>
  <c r="GC22" i="3"/>
  <c r="GB10" i="3"/>
  <c r="FZ10" i="3"/>
  <c r="GC10" i="3"/>
  <c r="FA372" i="3"/>
  <c r="FA371" i="3" s="1"/>
  <c r="EZ372" i="3"/>
  <c r="EZ371" i="3" s="1"/>
  <c r="EY372" i="3"/>
  <c r="EX372" i="3"/>
  <c r="FA351" i="3"/>
  <c r="EZ351" i="3"/>
  <c r="EY351" i="3"/>
  <c r="EX351" i="3"/>
  <c r="FD351" i="3" s="1"/>
  <c r="FA337" i="3"/>
  <c r="EZ337" i="3"/>
  <c r="EX337" i="3"/>
  <c r="FD337" i="3" s="1"/>
  <c r="FA327" i="3"/>
  <c r="EZ327" i="3"/>
  <c r="EY327" i="3"/>
  <c r="EX327" i="3"/>
  <c r="FA322" i="3"/>
  <c r="EZ322" i="3"/>
  <c r="EX322" i="3"/>
  <c r="FD322" i="3" s="1"/>
  <c r="FA316" i="3"/>
  <c r="EZ316" i="3"/>
  <c r="EX316" i="3"/>
  <c r="FD316" i="3" s="1"/>
  <c r="FA309" i="3"/>
  <c r="EZ309" i="3"/>
  <c r="EY309" i="3"/>
  <c r="EX309" i="3"/>
  <c r="FA291" i="3"/>
  <c r="EZ291" i="3"/>
  <c r="EY291" i="3"/>
  <c r="EX291" i="3"/>
  <c r="FD291" i="3" s="1"/>
  <c r="FA286" i="3"/>
  <c r="EZ286" i="3"/>
  <c r="EX286" i="3"/>
  <c r="FA273" i="3"/>
  <c r="EZ273" i="3"/>
  <c r="EY273" i="3"/>
  <c r="EX273" i="3"/>
  <c r="FD273" i="3" s="1"/>
  <c r="FA268" i="3"/>
  <c r="EX268" i="3"/>
  <c r="FD268" i="3" s="1"/>
  <c r="FA263" i="3"/>
  <c r="EZ263" i="3"/>
  <c r="EY263" i="3"/>
  <c r="EX263" i="3"/>
  <c r="FD263" i="3" s="1"/>
  <c r="FA258" i="3"/>
  <c r="EX258" i="3"/>
  <c r="FA253" i="3"/>
  <c r="EZ253" i="3"/>
  <c r="EX253" i="3"/>
  <c r="FD253" i="3" s="1"/>
  <c r="FA248" i="3"/>
  <c r="FA243" i="3"/>
  <c r="FA238" i="3"/>
  <c r="EZ238" i="3"/>
  <c r="EY238" i="3"/>
  <c r="EX238" i="3"/>
  <c r="FD238" i="3" s="1"/>
  <c r="FA233" i="3"/>
  <c r="EZ233" i="3"/>
  <c r="EX233" i="3"/>
  <c r="FD233" i="3" s="1"/>
  <c r="FA228" i="3"/>
  <c r="EZ228" i="3"/>
  <c r="FA221" i="3"/>
  <c r="FA220" i="3" s="1"/>
  <c r="EZ221" i="3"/>
  <c r="EZ220" i="3" s="1"/>
  <c r="EX221" i="3"/>
  <c r="FA215" i="3"/>
  <c r="EZ215" i="3"/>
  <c r="EY215" i="3"/>
  <c r="EX215" i="3"/>
  <c r="FD215" i="3" s="1"/>
  <c r="FA210" i="3"/>
  <c r="EZ210" i="3"/>
  <c r="EY210" i="3"/>
  <c r="EX210" i="3"/>
  <c r="FD210" i="3" s="1"/>
  <c r="FA205" i="3"/>
  <c r="EZ205" i="3"/>
  <c r="EX205" i="3"/>
  <c r="FD205" i="3" s="1"/>
  <c r="FA198" i="3"/>
  <c r="EZ198" i="3"/>
  <c r="EY198" i="3"/>
  <c r="EX198" i="3"/>
  <c r="FD198" i="3" s="1"/>
  <c r="FA167" i="3"/>
  <c r="EZ167" i="3"/>
  <c r="EX167" i="3"/>
  <c r="FD167" i="3" s="1"/>
  <c r="FA161" i="3"/>
  <c r="EZ161" i="3"/>
  <c r="EX161" i="3"/>
  <c r="FA124" i="3"/>
  <c r="FA118" i="3"/>
  <c r="EZ118" i="3"/>
  <c r="EY118" i="3"/>
  <c r="EX118" i="3"/>
  <c r="FA113" i="3"/>
  <c r="EZ113" i="3"/>
  <c r="EY113" i="3"/>
  <c r="EX113" i="3"/>
  <c r="FD113" i="3" s="1"/>
  <c r="FA107" i="3"/>
  <c r="EZ107" i="3"/>
  <c r="EY107" i="3"/>
  <c r="EX107" i="3"/>
  <c r="FA102" i="3"/>
  <c r="EZ102" i="3"/>
  <c r="EX102" i="3"/>
  <c r="FD102" i="3" s="1"/>
  <c r="FA97" i="3"/>
  <c r="EZ97" i="3"/>
  <c r="EY97" i="3"/>
  <c r="EX97" i="3"/>
  <c r="FD97" i="3" s="1"/>
  <c r="FA92" i="3"/>
  <c r="EZ92" i="3"/>
  <c r="EX92" i="3"/>
  <c r="FD92" i="3" s="1"/>
  <c r="FA87" i="3"/>
  <c r="EZ87" i="3"/>
  <c r="EY87" i="3"/>
  <c r="EX87" i="3"/>
  <c r="EX58" i="3"/>
  <c r="FA52" i="3"/>
  <c r="FA51" i="3" s="1"/>
  <c r="EZ52" i="3"/>
  <c r="EZ51" i="3" s="1"/>
  <c r="EY52" i="3"/>
  <c r="EX52" i="3"/>
  <c r="FA43" i="3"/>
  <c r="FA42" i="3" s="1"/>
  <c r="EZ43" i="3"/>
  <c r="EZ42" i="3" s="1"/>
  <c r="EX43" i="3"/>
  <c r="FD43" i="3" s="1"/>
  <c r="FA37" i="3"/>
  <c r="FA36" i="3" s="1"/>
  <c r="EZ37" i="3"/>
  <c r="EZ36" i="3" s="1"/>
  <c r="EX37" i="3"/>
  <c r="FA31" i="3"/>
  <c r="EX31" i="3"/>
  <c r="FD31" i="3" s="1"/>
  <c r="FA27" i="3"/>
  <c r="EZ27" i="3"/>
  <c r="EX27" i="3"/>
  <c r="FA22" i="3"/>
  <c r="EX22" i="3"/>
  <c r="FA10" i="3"/>
  <c r="EX10" i="3"/>
  <c r="EM372" i="3"/>
  <c r="EM371" i="3" s="1"/>
  <c r="EL372" i="3"/>
  <c r="EL371" i="3" s="1"/>
  <c r="EK372" i="3"/>
  <c r="EQ372" i="3" s="1"/>
  <c r="EJ372" i="3"/>
  <c r="EP372" i="3" s="1"/>
  <c r="EM358" i="3"/>
  <c r="EM357" i="3" s="1"/>
  <c r="EL358" i="3"/>
  <c r="EL357" i="3" s="1"/>
  <c r="EM351" i="3"/>
  <c r="EL351" i="3"/>
  <c r="EK351" i="3"/>
  <c r="EQ351" i="3" s="1"/>
  <c r="EJ351" i="3"/>
  <c r="EP351" i="3" s="1"/>
  <c r="EM337" i="3"/>
  <c r="EL337" i="3"/>
  <c r="EM327" i="3"/>
  <c r="EL327" i="3"/>
  <c r="EK327" i="3"/>
  <c r="EQ327" i="3" s="1"/>
  <c r="EJ327" i="3"/>
  <c r="EP327" i="3" s="1"/>
  <c r="EM322" i="3"/>
  <c r="EL322" i="3"/>
  <c r="EJ322" i="3"/>
  <c r="EP322" i="3" s="1"/>
  <c r="EM316" i="3"/>
  <c r="EL316" i="3"/>
  <c r="EK316" i="3"/>
  <c r="EQ316" i="3" s="1"/>
  <c r="EJ316" i="3"/>
  <c r="EP316" i="3" s="1"/>
  <c r="EM309" i="3"/>
  <c r="EL309" i="3"/>
  <c r="EK309" i="3"/>
  <c r="EJ309" i="3"/>
  <c r="EM291" i="3"/>
  <c r="EL291" i="3"/>
  <c r="EK291" i="3"/>
  <c r="EQ291" i="3" s="1"/>
  <c r="EJ291" i="3"/>
  <c r="EP291" i="3" s="1"/>
  <c r="EM286" i="3"/>
  <c r="EL286" i="3"/>
  <c r="EJ286" i="3"/>
  <c r="EP286" i="3" s="1"/>
  <c r="EM273" i="3"/>
  <c r="EL273" i="3"/>
  <c r="EK273" i="3"/>
  <c r="EQ273" i="3" s="1"/>
  <c r="EJ273" i="3"/>
  <c r="EP273" i="3" s="1"/>
  <c r="EM268" i="3"/>
  <c r="EL268" i="3"/>
  <c r="EK268" i="3"/>
  <c r="EJ268" i="3"/>
  <c r="EM263" i="3"/>
  <c r="EL263" i="3"/>
  <c r="EK263" i="3"/>
  <c r="EQ263" i="3" s="1"/>
  <c r="EJ263" i="3"/>
  <c r="EP263" i="3" s="1"/>
  <c r="EM258" i="3"/>
  <c r="EL258" i="3"/>
  <c r="EJ258" i="3"/>
  <c r="EP258" i="3" s="1"/>
  <c r="EM253" i="3"/>
  <c r="EL253" i="3"/>
  <c r="EK253" i="3"/>
  <c r="EQ253" i="3" s="1"/>
  <c r="EJ253" i="3"/>
  <c r="EP253" i="3" s="1"/>
  <c r="EM248" i="3"/>
  <c r="EL248" i="3"/>
  <c r="EM243" i="3"/>
  <c r="EL243" i="3"/>
  <c r="EK243" i="3"/>
  <c r="EQ243" i="3" s="1"/>
  <c r="EJ243" i="3"/>
  <c r="EP243" i="3" s="1"/>
  <c r="EM238" i="3"/>
  <c r="EL238" i="3"/>
  <c r="EK238" i="3"/>
  <c r="EQ238" i="3" s="1"/>
  <c r="EJ238" i="3"/>
  <c r="EP238" i="3" s="1"/>
  <c r="EM233" i="3"/>
  <c r="EL233" i="3"/>
  <c r="EM228" i="3"/>
  <c r="EL228" i="3"/>
  <c r="EK228" i="3"/>
  <c r="EQ228" i="3" s="1"/>
  <c r="EJ228" i="3"/>
  <c r="EP228" i="3" s="1"/>
  <c r="EM221" i="3"/>
  <c r="EM220" i="3" s="1"/>
  <c r="EL221" i="3"/>
  <c r="EL220" i="3" s="1"/>
  <c r="EM215" i="3"/>
  <c r="EL215" i="3"/>
  <c r="EK215" i="3"/>
  <c r="EJ215" i="3"/>
  <c r="EM210" i="3"/>
  <c r="EL210" i="3"/>
  <c r="EK210" i="3"/>
  <c r="EQ210" i="3" s="1"/>
  <c r="EJ210" i="3"/>
  <c r="EP210" i="3" s="1"/>
  <c r="EM205" i="3"/>
  <c r="EL205" i="3"/>
  <c r="EK205" i="3"/>
  <c r="EQ205" i="3" s="1"/>
  <c r="EJ205" i="3"/>
  <c r="EP205" i="3" s="1"/>
  <c r="EM198" i="3"/>
  <c r="EL198" i="3"/>
  <c r="EK198" i="3"/>
  <c r="EQ198" i="3" s="1"/>
  <c r="EJ198" i="3"/>
  <c r="EP198" i="3" s="1"/>
  <c r="EM167" i="3"/>
  <c r="EM166" i="3" s="1"/>
  <c r="EL167" i="3"/>
  <c r="EK167" i="3"/>
  <c r="EQ167" i="3" s="1"/>
  <c r="EJ167" i="3"/>
  <c r="EP167" i="3" s="1"/>
  <c r="EM161" i="3"/>
  <c r="EL161" i="3"/>
  <c r="EJ161" i="3"/>
  <c r="EP161" i="3" s="1"/>
  <c r="EL124" i="3"/>
  <c r="EM118" i="3"/>
  <c r="EL118" i="3"/>
  <c r="EK118" i="3"/>
  <c r="EJ118" i="3"/>
  <c r="EM113" i="3"/>
  <c r="EL113" i="3"/>
  <c r="EK113" i="3"/>
  <c r="EQ113" i="3" s="1"/>
  <c r="EJ113" i="3"/>
  <c r="EP113" i="3" s="1"/>
  <c r="EM107" i="3"/>
  <c r="EL107" i="3"/>
  <c r="EK107" i="3"/>
  <c r="EQ107" i="3" s="1"/>
  <c r="EJ107" i="3"/>
  <c r="EP107" i="3" s="1"/>
  <c r="EM102" i="3"/>
  <c r="EL102" i="3"/>
  <c r="EK102" i="3"/>
  <c r="EQ102" i="3" s="1"/>
  <c r="EJ102" i="3"/>
  <c r="EP102" i="3" s="1"/>
  <c r="EM97" i="3"/>
  <c r="EL97" i="3"/>
  <c r="EK97" i="3"/>
  <c r="EQ97" i="3" s="1"/>
  <c r="EJ97" i="3"/>
  <c r="EP97" i="3" s="1"/>
  <c r="EM92" i="3"/>
  <c r="EL92" i="3"/>
  <c r="EJ92" i="3"/>
  <c r="EP92" i="3" s="1"/>
  <c r="EM87" i="3"/>
  <c r="EL87" i="3"/>
  <c r="EK87" i="3"/>
  <c r="EJ87" i="3"/>
  <c r="EP87" i="3" s="1"/>
  <c r="EM58" i="3"/>
  <c r="EM57" i="3" s="1"/>
  <c r="EL58" i="3"/>
  <c r="EL57" i="3" s="1"/>
  <c r="EK58" i="3"/>
  <c r="EQ58" i="3" s="1"/>
  <c r="EM52" i="3"/>
  <c r="EM51" i="3" s="1"/>
  <c r="EL52" i="3"/>
  <c r="EL51" i="3" s="1"/>
  <c r="EK52" i="3"/>
  <c r="EJ52" i="3"/>
  <c r="EP52" i="3" s="1"/>
  <c r="EL43" i="3"/>
  <c r="EL42" i="3" s="1"/>
  <c r="EM37" i="3"/>
  <c r="EM36" i="3" s="1"/>
  <c r="EL37" i="3"/>
  <c r="EL36" i="3" s="1"/>
  <c r="EM31" i="3"/>
  <c r="EL31" i="3"/>
  <c r="EK31" i="3"/>
  <c r="EQ31" i="3" s="1"/>
  <c r="EJ31" i="3"/>
  <c r="EP31" i="3" s="1"/>
  <c r="EM27" i="3"/>
  <c r="EL27" i="3"/>
  <c r="EJ27" i="3"/>
  <c r="EP27" i="3" s="1"/>
  <c r="EM22" i="3"/>
  <c r="EL22" i="3"/>
  <c r="EK22" i="3"/>
  <c r="EQ22" i="3" s="1"/>
  <c r="EJ22" i="3"/>
  <c r="EP22" i="3" s="1"/>
  <c r="EM10" i="3"/>
  <c r="EM9" i="3" s="1"/>
  <c r="EL10" i="3"/>
  <c r="EL9" i="3" s="1"/>
  <c r="DY372" i="3"/>
  <c r="DY371" i="3" s="1"/>
  <c r="DX372" i="3"/>
  <c r="DX371" i="3" s="1"/>
  <c r="DW372" i="3"/>
  <c r="DV372" i="3"/>
  <c r="EB372" i="3" s="1"/>
  <c r="DY358" i="3"/>
  <c r="DY357" i="3" s="1"/>
  <c r="DX358" i="3"/>
  <c r="DX357" i="3" s="1"/>
  <c r="DV358" i="3"/>
  <c r="DY351" i="3"/>
  <c r="DX351" i="3"/>
  <c r="DW351" i="3"/>
  <c r="DV351" i="3"/>
  <c r="EB351" i="3" s="1"/>
  <c r="DY337" i="3"/>
  <c r="DX337" i="3"/>
  <c r="DV337" i="3"/>
  <c r="DY327" i="3"/>
  <c r="DX327" i="3"/>
  <c r="DW327" i="3"/>
  <c r="DV327" i="3"/>
  <c r="EB327" i="3" s="1"/>
  <c r="DY322" i="3"/>
  <c r="DX322" i="3"/>
  <c r="DV322" i="3"/>
  <c r="EB322" i="3" s="1"/>
  <c r="DY316" i="3"/>
  <c r="DX316" i="3"/>
  <c r="DW316" i="3"/>
  <c r="DV316" i="3"/>
  <c r="EB316" i="3" s="1"/>
  <c r="DY309" i="3"/>
  <c r="DX309" i="3"/>
  <c r="DW309" i="3"/>
  <c r="DV309" i="3"/>
  <c r="DY291" i="3"/>
  <c r="DX291" i="3"/>
  <c r="DW291" i="3"/>
  <c r="DV291" i="3"/>
  <c r="EB291" i="3" s="1"/>
  <c r="DY286" i="3"/>
  <c r="DX286" i="3"/>
  <c r="DV286" i="3"/>
  <c r="EB286" i="3" s="1"/>
  <c r="DY273" i="3"/>
  <c r="DX273" i="3"/>
  <c r="DW273" i="3"/>
  <c r="DV273" i="3"/>
  <c r="DY268" i="3"/>
  <c r="DX268" i="3"/>
  <c r="DW268" i="3"/>
  <c r="DV268" i="3"/>
  <c r="EB268" i="3" s="1"/>
  <c r="DY263" i="3"/>
  <c r="DX263" i="3"/>
  <c r="DW263" i="3"/>
  <c r="DV263" i="3"/>
  <c r="EB263" i="3" s="1"/>
  <c r="DY258" i="3"/>
  <c r="DX258" i="3"/>
  <c r="DV258" i="3"/>
  <c r="EB258" i="3" s="1"/>
  <c r="DY253" i="3"/>
  <c r="DX253" i="3"/>
  <c r="DW253" i="3"/>
  <c r="DY248" i="3"/>
  <c r="DX248" i="3"/>
  <c r="DV248" i="3"/>
  <c r="EB248" i="3" s="1"/>
  <c r="DW243" i="3"/>
  <c r="DY243" i="3"/>
  <c r="DX243" i="3"/>
  <c r="DY238" i="3"/>
  <c r="DX238" i="3"/>
  <c r="DW238" i="3"/>
  <c r="DV238" i="3"/>
  <c r="EB238" i="3" s="1"/>
  <c r="DV233" i="3"/>
  <c r="DY233" i="3"/>
  <c r="DX233" i="3"/>
  <c r="DY228" i="3"/>
  <c r="DX228" i="3"/>
  <c r="DW228" i="3"/>
  <c r="DV228" i="3"/>
  <c r="EB228" i="3" s="1"/>
  <c r="DY221" i="3"/>
  <c r="DY220" i="3" s="1"/>
  <c r="DX221" i="3"/>
  <c r="DX220" i="3" s="1"/>
  <c r="DY215" i="3"/>
  <c r="DX215" i="3"/>
  <c r="DW215" i="3"/>
  <c r="DV215" i="3"/>
  <c r="EB215" i="3" s="1"/>
  <c r="DY210" i="3"/>
  <c r="DX210" i="3"/>
  <c r="DW210" i="3"/>
  <c r="DV210" i="3"/>
  <c r="DY205" i="3"/>
  <c r="DX205" i="3"/>
  <c r="DW205" i="3"/>
  <c r="DV205" i="3"/>
  <c r="EB205" i="3" s="1"/>
  <c r="DY198" i="3"/>
  <c r="DX198" i="3"/>
  <c r="DW198" i="3"/>
  <c r="DV198" i="3"/>
  <c r="EB198" i="3" s="1"/>
  <c r="DY167" i="3"/>
  <c r="DX167" i="3"/>
  <c r="DW167" i="3"/>
  <c r="DV167" i="3"/>
  <c r="EB167" i="3" s="1"/>
  <c r="DY161" i="3"/>
  <c r="DX161" i="3"/>
  <c r="DV161" i="3"/>
  <c r="EB161" i="3" s="1"/>
  <c r="DY124" i="3"/>
  <c r="DY118" i="3"/>
  <c r="DX118" i="3"/>
  <c r="DW118" i="3"/>
  <c r="DV118" i="3"/>
  <c r="DY113" i="3"/>
  <c r="DX113" i="3"/>
  <c r="DW113" i="3"/>
  <c r="DV113" i="3"/>
  <c r="EB113" i="3" s="1"/>
  <c r="DY107" i="3"/>
  <c r="DX107" i="3"/>
  <c r="DW107" i="3"/>
  <c r="DV107" i="3"/>
  <c r="EB107" i="3" s="1"/>
  <c r="DY102" i="3"/>
  <c r="DX102" i="3"/>
  <c r="DW102" i="3"/>
  <c r="DV102" i="3"/>
  <c r="EB102" i="3" s="1"/>
  <c r="DY97" i="3"/>
  <c r="DX97" i="3"/>
  <c r="DW97" i="3"/>
  <c r="DV97" i="3"/>
  <c r="DY92" i="3"/>
  <c r="DX92" i="3"/>
  <c r="DV92" i="3"/>
  <c r="EB92" i="3" s="1"/>
  <c r="DY87" i="3"/>
  <c r="DX87" i="3"/>
  <c r="DW87" i="3"/>
  <c r="DV87" i="3"/>
  <c r="EB87" i="3" s="1"/>
  <c r="DY58" i="3"/>
  <c r="DY57" i="3" s="1"/>
  <c r="DX58" i="3"/>
  <c r="DX57" i="3" s="1"/>
  <c r="DY52" i="3"/>
  <c r="DY51" i="3" s="1"/>
  <c r="DX52" i="3"/>
  <c r="DX51" i="3" s="1"/>
  <c r="DW52" i="3"/>
  <c r="DV52" i="3"/>
  <c r="EB52" i="3" s="1"/>
  <c r="DX37" i="3"/>
  <c r="DX36" i="3" s="1"/>
  <c r="DY37" i="3"/>
  <c r="DY36" i="3" s="1"/>
  <c r="DY31" i="3"/>
  <c r="DX31" i="3"/>
  <c r="DW31" i="3"/>
  <c r="DV31" i="3"/>
  <c r="DY27" i="3"/>
  <c r="DX27" i="3"/>
  <c r="DV27" i="3"/>
  <c r="EB27" i="3" s="1"/>
  <c r="DY22" i="3"/>
  <c r="DX22" i="3"/>
  <c r="DW22" i="3"/>
  <c r="DV22" i="3"/>
  <c r="EB22" i="3" s="1"/>
  <c r="DY10" i="3"/>
  <c r="DY9" i="3" s="1"/>
  <c r="DX10" i="3"/>
  <c r="DX9" i="3" s="1"/>
  <c r="DK372" i="3"/>
  <c r="DK371" i="3" s="1"/>
  <c r="DJ372" i="3"/>
  <c r="DJ371" i="3" s="1"/>
  <c r="DI372" i="3"/>
  <c r="DH372" i="3"/>
  <c r="DN372" i="3" s="1"/>
  <c r="DH358" i="3"/>
  <c r="DK358" i="3"/>
  <c r="DK357" i="3" s="1"/>
  <c r="DJ358" i="3"/>
  <c r="DJ357" i="3" s="1"/>
  <c r="DK351" i="3"/>
  <c r="DJ351" i="3"/>
  <c r="DI351" i="3"/>
  <c r="DH351" i="3"/>
  <c r="DN351" i="3" s="1"/>
  <c r="DK327" i="3"/>
  <c r="DJ327" i="3"/>
  <c r="DI327" i="3"/>
  <c r="DH327" i="3"/>
  <c r="DN327" i="3" s="1"/>
  <c r="DK322" i="3"/>
  <c r="DJ322" i="3"/>
  <c r="DH322" i="3"/>
  <c r="DN322" i="3" s="1"/>
  <c r="DK316" i="3"/>
  <c r="DJ316" i="3"/>
  <c r="DH316" i="3"/>
  <c r="DK309" i="3"/>
  <c r="DJ309" i="3"/>
  <c r="DI309" i="3"/>
  <c r="DH309" i="3"/>
  <c r="DN309" i="3" s="1"/>
  <c r="DK291" i="3"/>
  <c r="DJ291" i="3"/>
  <c r="DI291" i="3"/>
  <c r="DH291" i="3"/>
  <c r="DN291" i="3" s="1"/>
  <c r="DK286" i="3"/>
  <c r="DJ286" i="3"/>
  <c r="DH286" i="3"/>
  <c r="DK273" i="3"/>
  <c r="DJ273" i="3"/>
  <c r="DI273" i="3"/>
  <c r="DH273" i="3"/>
  <c r="DN273" i="3" s="1"/>
  <c r="DK268" i="3"/>
  <c r="DJ268" i="3"/>
  <c r="DH268" i="3"/>
  <c r="DN268" i="3" s="1"/>
  <c r="DK263" i="3"/>
  <c r="DJ263" i="3"/>
  <c r="DI263" i="3"/>
  <c r="DH263" i="3"/>
  <c r="DN263" i="3" s="1"/>
  <c r="DK258" i="3"/>
  <c r="DJ258" i="3"/>
  <c r="DH258" i="3"/>
  <c r="DN258" i="3" s="1"/>
  <c r="DK253" i="3"/>
  <c r="DJ253" i="3"/>
  <c r="DH253" i="3"/>
  <c r="DN253" i="3" s="1"/>
  <c r="DK248" i="3"/>
  <c r="DJ248" i="3"/>
  <c r="DH248" i="3"/>
  <c r="DN248" i="3" s="1"/>
  <c r="DK243" i="3"/>
  <c r="DJ243" i="3"/>
  <c r="DK238" i="3"/>
  <c r="DJ238" i="3"/>
  <c r="DI238" i="3"/>
  <c r="DH238" i="3"/>
  <c r="DN238" i="3" s="1"/>
  <c r="DK233" i="3"/>
  <c r="DJ233" i="3"/>
  <c r="DK228" i="3"/>
  <c r="DJ228" i="3"/>
  <c r="DK221" i="3"/>
  <c r="DK220" i="3" s="1"/>
  <c r="DJ221" i="3"/>
  <c r="DJ220" i="3" s="1"/>
  <c r="DH221" i="3"/>
  <c r="DK215" i="3"/>
  <c r="DJ215" i="3"/>
  <c r="DI215" i="3"/>
  <c r="DH215" i="3"/>
  <c r="DN215" i="3" s="1"/>
  <c r="DK210" i="3"/>
  <c r="DJ210" i="3"/>
  <c r="DI210" i="3"/>
  <c r="DH210" i="3"/>
  <c r="DN210" i="3" s="1"/>
  <c r="DK205" i="3"/>
  <c r="DJ205" i="3"/>
  <c r="DH205" i="3"/>
  <c r="DK198" i="3"/>
  <c r="DJ198" i="3"/>
  <c r="DI198" i="3"/>
  <c r="DH198" i="3"/>
  <c r="DN198" i="3" s="1"/>
  <c r="DH180" i="3"/>
  <c r="DN180" i="3" s="1"/>
  <c r="DK180" i="3"/>
  <c r="DK167" i="3"/>
  <c r="DJ167" i="3"/>
  <c r="DH167" i="3"/>
  <c r="DK161" i="3"/>
  <c r="DJ161" i="3"/>
  <c r="DH161" i="3"/>
  <c r="DK118" i="3"/>
  <c r="DJ118" i="3"/>
  <c r="DI118" i="3"/>
  <c r="DH118" i="3"/>
  <c r="DK113" i="3"/>
  <c r="DJ113" i="3"/>
  <c r="DI113" i="3"/>
  <c r="DH113" i="3"/>
  <c r="DN113" i="3" s="1"/>
  <c r="DK107" i="3"/>
  <c r="DJ107" i="3"/>
  <c r="DI107" i="3"/>
  <c r="DH107" i="3"/>
  <c r="DN107" i="3" s="1"/>
  <c r="DK102" i="3"/>
  <c r="DJ102" i="3"/>
  <c r="DH102" i="3"/>
  <c r="DK97" i="3"/>
  <c r="DJ97" i="3"/>
  <c r="DI97" i="3"/>
  <c r="DH97" i="3"/>
  <c r="DN97" i="3" s="1"/>
  <c r="DK92" i="3"/>
  <c r="DJ92" i="3"/>
  <c r="DH92" i="3"/>
  <c r="DN92" i="3" s="1"/>
  <c r="DK87" i="3"/>
  <c r="DJ87" i="3"/>
  <c r="DI87" i="3"/>
  <c r="DH87" i="3"/>
  <c r="DN87" i="3" s="1"/>
  <c r="DK67" i="3"/>
  <c r="DK58" i="3"/>
  <c r="DK57" i="3" s="1"/>
  <c r="DJ58" i="3"/>
  <c r="DJ57" i="3" s="1"/>
  <c r="DK52" i="3"/>
  <c r="DK51" i="3" s="1"/>
  <c r="DJ52" i="3"/>
  <c r="DJ51" i="3" s="1"/>
  <c r="DI52" i="3"/>
  <c r="DH52" i="3"/>
  <c r="DJ43" i="3"/>
  <c r="DJ42" i="3" s="1"/>
  <c r="DJ37" i="3"/>
  <c r="DJ36" i="3" s="1"/>
  <c r="DH37" i="3"/>
  <c r="DN37" i="3" s="1"/>
  <c r="DK37" i="3"/>
  <c r="DK36" i="3" s="1"/>
  <c r="DK31" i="3"/>
  <c r="DJ31" i="3"/>
  <c r="DH31" i="3"/>
  <c r="DN31" i="3" s="1"/>
  <c r="DK27" i="3"/>
  <c r="DJ27" i="3"/>
  <c r="DH27" i="3"/>
  <c r="DN27" i="3" s="1"/>
  <c r="DK22" i="3"/>
  <c r="DJ22" i="3"/>
  <c r="DH22" i="3"/>
  <c r="DN22" i="3" s="1"/>
  <c r="CW372" i="3"/>
  <c r="CW371" i="3" s="1"/>
  <c r="CV372" i="3"/>
  <c r="CV371" i="3" s="1"/>
  <c r="CU372" i="3"/>
  <c r="CT372" i="3"/>
  <c r="CZ372" i="3" s="1"/>
  <c r="CW351" i="3"/>
  <c r="CV351" i="3"/>
  <c r="CU351" i="3"/>
  <c r="CT351" i="3"/>
  <c r="CZ351" i="3" s="1"/>
  <c r="CW327" i="3"/>
  <c r="CV327" i="3"/>
  <c r="CU327" i="3"/>
  <c r="CT327" i="3"/>
  <c r="CZ327" i="3" s="1"/>
  <c r="CW322" i="3"/>
  <c r="CW316" i="3"/>
  <c r="CV316" i="3"/>
  <c r="CT316" i="3"/>
  <c r="CZ316" i="3" s="1"/>
  <c r="CW309" i="3"/>
  <c r="CV309" i="3"/>
  <c r="CU309" i="3"/>
  <c r="CT309" i="3"/>
  <c r="CZ309" i="3" s="1"/>
  <c r="CW298" i="3"/>
  <c r="CW291" i="3"/>
  <c r="CV291" i="3"/>
  <c r="CU291" i="3"/>
  <c r="CT291" i="3"/>
  <c r="CZ291" i="3" s="1"/>
  <c r="CW286" i="3"/>
  <c r="CV286" i="3"/>
  <c r="CT286" i="3"/>
  <c r="CW273" i="3"/>
  <c r="CV273" i="3"/>
  <c r="CU273" i="3"/>
  <c r="CT273" i="3"/>
  <c r="CZ273" i="3" s="1"/>
  <c r="CW268" i="3"/>
  <c r="CV268" i="3"/>
  <c r="CT268" i="3"/>
  <c r="CZ268" i="3" s="1"/>
  <c r="CW263" i="3"/>
  <c r="CV263" i="3"/>
  <c r="CU263" i="3"/>
  <c r="CT263" i="3"/>
  <c r="CW258" i="3"/>
  <c r="CV258" i="3"/>
  <c r="CT258" i="3"/>
  <c r="CZ258" i="3" s="1"/>
  <c r="CW253" i="3"/>
  <c r="CV253" i="3"/>
  <c r="CW248" i="3"/>
  <c r="CV248" i="3"/>
  <c r="CW243" i="3"/>
  <c r="CV243" i="3"/>
  <c r="CW238" i="3"/>
  <c r="CV238" i="3"/>
  <c r="CU238" i="3"/>
  <c r="CT238" i="3"/>
  <c r="CZ238" i="3" s="1"/>
  <c r="CW233" i="3"/>
  <c r="CV233" i="3"/>
  <c r="CW228" i="3"/>
  <c r="CV228" i="3"/>
  <c r="CW221" i="3"/>
  <c r="CW220" i="3" s="1"/>
  <c r="CV221" i="3"/>
  <c r="CV220" i="3" s="1"/>
  <c r="CW215" i="3"/>
  <c r="CV215" i="3"/>
  <c r="CU215" i="3"/>
  <c r="CT215" i="3"/>
  <c r="CW210" i="3"/>
  <c r="CV210" i="3"/>
  <c r="CU210" i="3"/>
  <c r="CT210" i="3"/>
  <c r="CW205" i="3"/>
  <c r="CV205" i="3"/>
  <c r="CT205" i="3"/>
  <c r="CZ205" i="3" s="1"/>
  <c r="CW198" i="3"/>
  <c r="CV198" i="3"/>
  <c r="CU198" i="3"/>
  <c r="CT198" i="3"/>
  <c r="CZ198" i="3" s="1"/>
  <c r="CW167" i="3"/>
  <c r="CV167" i="3"/>
  <c r="CT167" i="3"/>
  <c r="CZ167" i="3" s="1"/>
  <c r="CW161" i="3"/>
  <c r="CV161" i="3"/>
  <c r="CT161" i="3"/>
  <c r="CT124" i="3"/>
  <c r="CZ124" i="3" s="1"/>
  <c r="CW118" i="3"/>
  <c r="CV118" i="3"/>
  <c r="CU118" i="3"/>
  <c r="CT118" i="3"/>
  <c r="CZ118" i="3" s="1"/>
  <c r="CW113" i="3"/>
  <c r="CV113" i="3"/>
  <c r="CU113" i="3"/>
  <c r="CT113" i="3"/>
  <c r="CZ113" i="3" s="1"/>
  <c r="CW107" i="3"/>
  <c r="CV107" i="3"/>
  <c r="CU107" i="3"/>
  <c r="CT107" i="3"/>
  <c r="CZ107" i="3" s="1"/>
  <c r="CW102" i="3"/>
  <c r="CV102" i="3"/>
  <c r="CT102" i="3"/>
  <c r="CZ102" i="3" s="1"/>
  <c r="CW97" i="3"/>
  <c r="CV97" i="3"/>
  <c r="CU97" i="3"/>
  <c r="CT97" i="3"/>
  <c r="CZ97" i="3" s="1"/>
  <c r="CW92" i="3"/>
  <c r="CV92" i="3"/>
  <c r="CT92" i="3"/>
  <c r="CW87" i="3"/>
  <c r="CV87" i="3"/>
  <c r="CU87" i="3"/>
  <c r="CT87" i="3"/>
  <c r="CZ87" i="3" s="1"/>
  <c r="CW58" i="3"/>
  <c r="CW57" i="3" s="1"/>
  <c r="CV58" i="3"/>
  <c r="CV57" i="3" s="1"/>
  <c r="CW52" i="3"/>
  <c r="CW51" i="3" s="1"/>
  <c r="CV52" i="3"/>
  <c r="CV51" i="3" s="1"/>
  <c r="CU52" i="3"/>
  <c r="CT52" i="3"/>
  <c r="CV43" i="3"/>
  <c r="CV42" i="3" s="1"/>
  <c r="CW37" i="3"/>
  <c r="CW36" i="3" s="1"/>
  <c r="CV37" i="3"/>
  <c r="CV36" i="3" s="1"/>
  <c r="CT37" i="3"/>
  <c r="CZ37" i="3" s="1"/>
  <c r="CW31" i="3"/>
  <c r="CW26" i="3" s="1"/>
  <c r="CV31" i="3"/>
  <c r="CV26" i="3" s="1"/>
  <c r="CT31" i="3"/>
  <c r="CW22" i="3"/>
  <c r="CV22" i="3"/>
  <c r="CT22" i="3"/>
  <c r="CZ22" i="3" s="1"/>
  <c r="CH372" i="3"/>
  <c r="CH371" i="3" s="1"/>
  <c r="CG372" i="3"/>
  <c r="CG371" i="3" s="1"/>
  <c r="CF372" i="3"/>
  <c r="CE372" i="3"/>
  <c r="CK372" i="3" s="1"/>
  <c r="CG358" i="3"/>
  <c r="CG357" i="3" s="1"/>
  <c r="CE358" i="3"/>
  <c r="CH351" i="3"/>
  <c r="CG351" i="3"/>
  <c r="CF351" i="3"/>
  <c r="CE351" i="3"/>
  <c r="CK351" i="3" s="1"/>
  <c r="CH337" i="3"/>
  <c r="CH327" i="3"/>
  <c r="CG327" i="3"/>
  <c r="CF327" i="3"/>
  <c r="CE327" i="3"/>
  <c r="CK327" i="3" s="1"/>
  <c r="CH322" i="3"/>
  <c r="CG322" i="3"/>
  <c r="CE322" i="3"/>
  <c r="CK322" i="3" s="1"/>
  <c r="CH316" i="3"/>
  <c r="CG316" i="3"/>
  <c r="CE316" i="3"/>
  <c r="CH309" i="3"/>
  <c r="CG309" i="3"/>
  <c r="CF309" i="3"/>
  <c r="CE309" i="3"/>
  <c r="CK309" i="3" s="1"/>
  <c r="CH291" i="3"/>
  <c r="CG291" i="3"/>
  <c r="CF291" i="3"/>
  <c r="CE291" i="3"/>
  <c r="CH286" i="3"/>
  <c r="CG286" i="3"/>
  <c r="CE286" i="3"/>
  <c r="CK286" i="3" s="1"/>
  <c r="CH273" i="3"/>
  <c r="CG273" i="3"/>
  <c r="CF273" i="3"/>
  <c r="CE273" i="3"/>
  <c r="CH268" i="3"/>
  <c r="CG268" i="3"/>
  <c r="CE268" i="3"/>
  <c r="CK268" i="3" s="1"/>
  <c r="CH263" i="3"/>
  <c r="CG263" i="3"/>
  <c r="CF263" i="3"/>
  <c r="CE263" i="3"/>
  <c r="CK263" i="3" s="1"/>
  <c r="CH258" i="3"/>
  <c r="CG258" i="3"/>
  <c r="CE258" i="3"/>
  <c r="CK258" i="3" s="1"/>
  <c r="CH253" i="3"/>
  <c r="CG253" i="3"/>
  <c r="CE253" i="3"/>
  <c r="CH248" i="3"/>
  <c r="CG248" i="3"/>
  <c r="CE248" i="3"/>
  <c r="CK248" i="3" s="1"/>
  <c r="CH243" i="3"/>
  <c r="CG243" i="3"/>
  <c r="CH238" i="3"/>
  <c r="CG238" i="3"/>
  <c r="CF238" i="3"/>
  <c r="CE238" i="3"/>
  <c r="CK238" i="3" s="1"/>
  <c r="CH233" i="3"/>
  <c r="CG233" i="3"/>
  <c r="CH228" i="3"/>
  <c r="CG228" i="3"/>
  <c r="CH221" i="3"/>
  <c r="CH220" i="3" s="1"/>
  <c r="CG221" i="3"/>
  <c r="CG220" i="3" s="1"/>
  <c r="CE221" i="3"/>
  <c r="CH215" i="3"/>
  <c r="CG215" i="3"/>
  <c r="CF215" i="3"/>
  <c r="CE215" i="3"/>
  <c r="CK215" i="3" s="1"/>
  <c r="CH210" i="3"/>
  <c r="CG210" i="3"/>
  <c r="CF210" i="3"/>
  <c r="CE210" i="3"/>
  <c r="CK210" i="3" s="1"/>
  <c r="CH205" i="3"/>
  <c r="CG205" i="3"/>
  <c r="CE205" i="3"/>
  <c r="CK205" i="3" s="1"/>
  <c r="CH198" i="3"/>
  <c r="CG198" i="3"/>
  <c r="CF198" i="3"/>
  <c r="CE198" i="3"/>
  <c r="CE180" i="3"/>
  <c r="CH180" i="3"/>
  <c r="CG180" i="3"/>
  <c r="CH167" i="3"/>
  <c r="CG167" i="3"/>
  <c r="CE167" i="3"/>
  <c r="CK167" i="3" s="1"/>
  <c r="CH161" i="3"/>
  <c r="CG161" i="3"/>
  <c r="CE161" i="3"/>
  <c r="CH124" i="3"/>
  <c r="CG124" i="3"/>
  <c r="CE124" i="3"/>
  <c r="CK124" i="3" s="1"/>
  <c r="CH118" i="3"/>
  <c r="CG118" i="3"/>
  <c r="CF118" i="3"/>
  <c r="CE118" i="3"/>
  <c r="CH113" i="3"/>
  <c r="CG113" i="3"/>
  <c r="CF113" i="3"/>
  <c r="CE113" i="3"/>
  <c r="CK113" i="3" s="1"/>
  <c r="CH107" i="3"/>
  <c r="CG107" i="3"/>
  <c r="CF107" i="3"/>
  <c r="CE107" i="3"/>
  <c r="CH102" i="3"/>
  <c r="CG102" i="3"/>
  <c r="CE102" i="3"/>
  <c r="CK102" i="3" s="1"/>
  <c r="CH97" i="3"/>
  <c r="CG97" i="3"/>
  <c r="CF97" i="3"/>
  <c r="CE97" i="3"/>
  <c r="CK97" i="3" s="1"/>
  <c r="CH92" i="3"/>
  <c r="CG92" i="3"/>
  <c r="CE92" i="3"/>
  <c r="CK92" i="3" s="1"/>
  <c r="CH87" i="3"/>
  <c r="CG87" i="3"/>
  <c r="CF87" i="3"/>
  <c r="CE87" i="3"/>
  <c r="CH67" i="3"/>
  <c r="CG67" i="3"/>
  <c r="CH58" i="3"/>
  <c r="CH57" i="3" s="1"/>
  <c r="CG58" i="3"/>
  <c r="CG57" i="3" s="1"/>
  <c r="CE58" i="3"/>
  <c r="CH52" i="3"/>
  <c r="CH51" i="3" s="1"/>
  <c r="CG52" i="3"/>
  <c r="CG51" i="3" s="1"/>
  <c r="CF52" i="3"/>
  <c r="CE52" i="3"/>
  <c r="CH43" i="3"/>
  <c r="CH42" i="3" s="1"/>
  <c r="CG37" i="3"/>
  <c r="CG36" i="3" s="1"/>
  <c r="CE37" i="3"/>
  <c r="CK37" i="3" s="1"/>
  <c r="CG31" i="3"/>
  <c r="CG26" i="3" s="1"/>
  <c r="CE31" i="3"/>
  <c r="CH31" i="3"/>
  <c r="CH26" i="3" s="1"/>
  <c r="CH22" i="3"/>
  <c r="CG22" i="3"/>
  <c r="CE22" i="3"/>
  <c r="CH10" i="3"/>
  <c r="CE10" i="3"/>
  <c r="BT372" i="3"/>
  <c r="BT371" i="3" s="1"/>
  <c r="BS372" i="3"/>
  <c r="BS371" i="3" s="1"/>
  <c r="BR372" i="3"/>
  <c r="BQ372" i="3"/>
  <c r="BT358" i="3"/>
  <c r="BT357" i="3" s="1"/>
  <c r="BS358" i="3"/>
  <c r="BS357" i="3" s="1"/>
  <c r="BQ358" i="3"/>
  <c r="BT351" i="3"/>
  <c r="BS351" i="3"/>
  <c r="BR351" i="3"/>
  <c r="BQ351" i="3"/>
  <c r="BW351" i="3" s="1"/>
  <c r="BT337" i="3"/>
  <c r="BS337" i="3"/>
  <c r="BT327" i="3"/>
  <c r="BS327" i="3"/>
  <c r="BR327" i="3"/>
  <c r="BQ327" i="3"/>
  <c r="BT322" i="3"/>
  <c r="BS322" i="3"/>
  <c r="BQ322" i="3"/>
  <c r="BW322" i="3" s="1"/>
  <c r="BT316" i="3"/>
  <c r="BS316" i="3"/>
  <c r="BQ316" i="3"/>
  <c r="BW316" i="3" s="1"/>
  <c r="BT309" i="3"/>
  <c r="BS309" i="3"/>
  <c r="BR309" i="3"/>
  <c r="BQ309" i="3"/>
  <c r="BW309" i="3" s="1"/>
  <c r="BT291" i="3"/>
  <c r="BS291" i="3"/>
  <c r="BR291" i="3"/>
  <c r="BQ291" i="3"/>
  <c r="BW291" i="3" s="1"/>
  <c r="BT286" i="3"/>
  <c r="BS286" i="3"/>
  <c r="BR286" i="3"/>
  <c r="BQ286" i="3"/>
  <c r="BT273" i="3"/>
  <c r="BS273" i="3"/>
  <c r="BR273" i="3"/>
  <c r="BQ273" i="3"/>
  <c r="BW273" i="3" s="1"/>
  <c r="BT268" i="3"/>
  <c r="BS268" i="3"/>
  <c r="BR268" i="3"/>
  <c r="BQ268" i="3"/>
  <c r="BW268" i="3" s="1"/>
  <c r="BT263" i="3"/>
  <c r="BS263" i="3"/>
  <c r="BR263" i="3"/>
  <c r="BQ263" i="3"/>
  <c r="BW263" i="3" s="1"/>
  <c r="BT258" i="3"/>
  <c r="BS258" i="3"/>
  <c r="BQ258" i="3"/>
  <c r="BW258" i="3" s="1"/>
  <c r="BT253" i="3"/>
  <c r="BS253" i="3"/>
  <c r="BQ253" i="3"/>
  <c r="BW253" i="3" s="1"/>
  <c r="BT248" i="3"/>
  <c r="BS248" i="3"/>
  <c r="BQ248" i="3"/>
  <c r="BW248" i="3" s="1"/>
  <c r="BT243" i="3"/>
  <c r="BS243" i="3"/>
  <c r="BQ243" i="3"/>
  <c r="BW243" i="3" s="1"/>
  <c r="BT238" i="3"/>
  <c r="BS238" i="3"/>
  <c r="BR238" i="3"/>
  <c r="BQ238" i="3"/>
  <c r="BW238" i="3" s="1"/>
  <c r="BT233" i="3"/>
  <c r="BS233" i="3"/>
  <c r="BT228" i="3"/>
  <c r="BS228" i="3"/>
  <c r="BT221" i="3"/>
  <c r="BT220" i="3" s="1"/>
  <c r="BS221" i="3"/>
  <c r="BS220" i="3" s="1"/>
  <c r="BT215" i="3"/>
  <c r="BS215" i="3"/>
  <c r="BR215" i="3"/>
  <c r="BQ215" i="3"/>
  <c r="BW215" i="3" s="1"/>
  <c r="BT210" i="3"/>
  <c r="BS210" i="3"/>
  <c r="BR210" i="3"/>
  <c r="BQ210" i="3"/>
  <c r="BW210" i="3" s="1"/>
  <c r="BT205" i="3"/>
  <c r="BS205" i="3"/>
  <c r="BQ205" i="3"/>
  <c r="BT198" i="3"/>
  <c r="BS198" i="3"/>
  <c r="BR198" i="3"/>
  <c r="BQ198" i="3"/>
  <c r="BW198" i="3" s="1"/>
  <c r="BT167" i="3"/>
  <c r="BS167" i="3"/>
  <c r="BQ167" i="3"/>
  <c r="BW167" i="3" s="1"/>
  <c r="BS161" i="3"/>
  <c r="BQ161" i="3"/>
  <c r="BW161" i="3" s="1"/>
  <c r="BT161" i="3"/>
  <c r="BT118" i="3"/>
  <c r="BS118" i="3"/>
  <c r="BR118" i="3"/>
  <c r="BQ118" i="3"/>
  <c r="BT113" i="3"/>
  <c r="BS113" i="3"/>
  <c r="BR113" i="3"/>
  <c r="BQ113" i="3"/>
  <c r="BT107" i="3"/>
  <c r="BS107" i="3"/>
  <c r="BR107" i="3"/>
  <c r="BQ107" i="3"/>
  <c r="BW107" i="3" s="1"/>
  <c r="BT102" i="3"/>
  <c r="BS102" i="3"/>
  <c r="BQ102" i="3"/>
  <c r="BW102" i="3" s="1"/>
  <c r="BT97" i="3"/>
  <c r="BS97" i="3"/>
  <c r="BR97" i="3"/>
  <c r="BQ97" i="3"/>
  <c r="BW97" i="3" s="1"/>
  <c r="BQ92" i="3"/>
  <c r="BT92" i="3"/>
  <c r="BS92" i="3"/>
  <c r="BT87" i="3"/>
  <c r="BS87" i="3"/>
  <c r="BR87" i="3"/>
  <c r="BQ87" i="3"/>
  <c r="BW87" i="3" s="1"/>
  <c r="BT67" i="3"/>
  <c r="BT58" i="3"/>
  <c r="BT57" i="3" s="1"/>
  <c r="BS58" i="3"/>
  <c r="BS57" i="3" s="1"/>
  <c r="BT52" i="3"/>
  <c r="BT51" i="3" s="1"/>
  <c r="BS52" i="3"/>
  <c r="BS51" i="3" s="1"/>
  <c r="BR52" i="3"/>
  <c r="BQ52" i="3"/>
  <c r="BW52" i="3" s="1"/>
  <c r="BT43" i="3"/>
  <c r="BT42" i="3" s="1"/>
  <c r="BT37" i="3"/>
  <c r="BT36" i="3" s="1"/>
  <c r="BS37" i="3"/>
  <c r="BS36" i="3" s="1"/>
  <c r="BT31" i="3"/>
  <c r="BT26" i="3" s="1"/>
  <c r="BS31" i="3"/>
  <c r="BS26" i="3" s="1"/>
  <c r="BT22" i="3"/>
  <c r="BS22" i="3"/>
  <c r="BT10" i="3"/>
  <c r="BF372" i="3"/>
  <c r="BF371" i="3" s="1"/>
  <c r="BE372" i="3"/>
  <c r="BE371" i="3" s="1"/>
  <c r="BD372" i="3"/>
  <c r="BC372" i="3"/>
  <c r="BE358" i="3"/>
  <c r="BE357" i="3" s="1"/>
  <c r="BF351" i="3"/>
  <c r="BE351" i="3"/>
  <c r="BD351" i="3"/>
  <c r="BC351" i="3"/>
  <c r="BI351" i="3" s="1"/>
  <c r="BF337" i="3"/>
  <c r="BE337" i="3"/>
  <c r="BC337" i="3"/>
  <c r="BI337" i="3" s="1"/>
  <c r="BF327" i="3"/>
  <c r="BE327" i="3"/>
  <c r="BD327" i="3"/>
  <c r="BC327" i="3"/>
  <c r="BI327" i="3" s="1"/>
  <c r="BF322" i="3"/>
  <c r="BE322" i="3"/>
  <c r="BD322" i="3"/>
  <c r="BE316" i="3"/>
  <c r="BF316" i="3"/>
  <c r="BD316" i="3"/>
  <c r="BF309" i="3"/>
  <c r="BE309" i="3"/>
  <c r="BD309" i="3"/>
  <c r="BC309" i="3"/>
  <c r="BF291" i="3"/>
  <c r="BE291" i="3"/>
  <c r="BD291" i="3"/>
  <c r="BC291" i="3"/>
  <c r="BE286" i="3"/>
  <c r="BF286" i="3"/>
  <c r="BF273" i="3"/>
  <c r="BE273" i="3"/>
  <c r="BD273" i="3"/>
  <c r="BC273" i="3"/>
  <c r="BI273" i="3" s="1"/>
  <c r="BE268" i="3"/>
  <c r="BF268" i="3"/>
  <c r="BF263" i="3"/>
  <c r="BE263" i="3"/>
  <c r="BD263" i="3"/>
  <c r="BC263" i="3"/>
  <c r="BI263" i="3" s="1"/>
  <c r="BE258" i="3"/>
  <c r="BF258" i="3"/>
  <c r="BF253" i="3"/>
  <c r="BE253" i="3"/>
  <c r="BD253" i="3"/>
  <c r="BE248" i="3"/>
  <c r="BF248" i="3"/>
  <c r="BF243" i="3"/>
  <c r="BE243" i="3"/>
  <c r="BD243" i="3"/>
  <c r="BF238" i="3"/>
  <c r="BE238" i="3"/>
  <c r="BD238" i="3"/>
  <c r="BC238" i="3"/>
  <c r="BI238" i="3" s="1"/>
  <c r="BF233" i="3"/>
  <c r="BE233" i="3"/>
  <c r="BF228" i="3"/>
  <c r="BE228" i="3"/>
  <c r="BE221" i="3"/>
  <c r="BE220" i="3" s="1"/>
  <c r="BF221" i="3"/>
  <c r="BF220" i="3" s="1"/>
  <c r="BF215" i="3"/>
  <c r="BE215" i="3"/>
  <c r="BD215" i="3"/>
  <c r="BC215" i="3"/>
  <c r="BI215" i="3" s="1"/>
  <c r="BF210" i="3"/>
  <c r="BE210" i="3"/>
  <c r="BD210" i="3"/>
  <c r="BC210" i="3"/>
  <c r="BI210" i="3" s="1"/>
  <c r="BD205" i="3"/>
  <c r="BC205" i="3"/>
  <c r="BI205" i="3" s="1"/>
  <c r="BF205" i="3"/>
  <c r="BE205" i="3"/>
  <c r="BF198" i="3"/>
  <c r="BE198" i="3"/>
  <c r="BD198" i="3"/>
  <c r="BC198" i="3"/>
  <c r="BI198" i="3" s="1"/>
  <c r="BE167" i="3"/>
  <c r="BE166" i="3" s="1"/>
  <c r="BD167" i="3"/>
  <c r="BF167" i="3"/>
  <c r="BF166" i="3" s="1"/>
  <c r="BC167" i="3"/>
  <c r="BC161" i="3"/>
  <c r="BF161" i="3"/>
  <c r="BE161" i="3"/>
  <c r="BC124" i="3"/>
  <c r="BI124" i="3" s="1"/>
  <c r="BF118" i="3"/>
  <c r="BE118" i="3"/>
  <c r="BD118" i="3"/>
  <c r="BC118" i="3"/>
  <c r="BI118" i="3" s="1"/>
  <c r="BF113" i="3"/>
  <c r="BE113" i="3"/>
  <c r="BD113" i="3"/>
  <c r="BC113" i="3"/>
  <c r="BI113" i="3" s="1"/>
  <c r="BF107" i="3"/>
  <c r="BE107" i="3"/>
  <c r="BD107" i="3"/>
  <c r="BC107" i="3"/>
  <c r="BC102" i="3"/>
  <c r="BI102" i="3" s="1"/>
  <c r="BF102" i="3"/>
  <c r="BE102" i="3"/>
  <c r="BF97" i="3"/>
  <c r="BE97" i="3"/>
  <c r="BD97" i="3"/>
  <c r="BC97" i="3"/>
  <c r="BI97" i="3" s="1"/>
  <c r="BC92" i="3"/>
  <c r="BI92" i="3" s="1"/>
  <c r="BF92" i="3"/>
  <c r="BE92" i="3"/>
  <c r="BF87" i="3"/>
  <c r="BE87" i="3"/>
  <c r="BD87" i="3"/>
  <c r="BC87" i="3"/>
  <c r="BD58" i="3"/>
  <c r="BC58" i="3"/>
  <c r="BF58" i="3"/>
  <c r="BF57" i="3" s="1"/>
  <c r="BE58" i="3"/>
  <c r="BE57" i="3" s="1"/>
  <c r="BF52" i="3"/>
  <c r="BF51" i="3" s="1"/>
  <c r="BE52" i="3"/>
  <c r="BE51" i="3" s="1"/>
  <c r="BD52" i="3"/>
  <c r="BC52" i="3"/>
  <c r="BI52" i="3" s="1"/>
  <c r="BE43" i="3"/>
  <c r="BE42" i="3" s="1"/>
  <c r="BF37" i="3"/>
  <c r="BF36" i="3" s="1"/>
  <c r="BE37" i="3"/>
  <c r="BE36" i="3" s="1"/>
  <c r="BE31" i="3"/>
  <c r="BE26" i="3" s="1"/>
  <c r="BF31" i="3"/>
  <c r="BF26" i="3" s="1"/>
  <c r="BF22" i="3"/>
  <c r="BE22" i="3"/>
  <c r="BF10" i="3"/>
  <c r="BE10" i="3"/>
  <c r="BD10" i="3"/>
  <c r="AR372" i="3"/>
  <c r="AR371" i="3" s="1"/>
  <c r="AQ372" i="3"/>
  <c r="AQ371" i="3" s="1"/>
  <c r="AP372" i="3"/>
  <c r="AO372" i="3"/>
  <c r="AQ358" i="3"/>
  <c r="AQ357" i="3" s="1"/>
  <c r="AO358" i="3"/>
  <c r="AU358" i="3" s="1"/>
  <c r="AR358" i="3"/>
  <c r="AR357" i="3" s="1"/>
  <c r="AR351" i="3"/>
  <c r="AQ351" i="3"/>
  <c r="AP351" i="3"/>
  <c r="AO351" i="3"/>
  <c r="AU351" i="3" s="1"/>
  <c r="AR337" i="3"/>
  <c r="AQ337" i="3"/>
  <c r="AR327" i="3"/>
  <c r="AQ327" i="3"/>
  <c r="AP327" i="3"/>
  <c r="AO327" i="3"/>
  <c r="AR322" i="3"/>
  <c r="AQ322" i="3"/>
  <c r="AO322" i="3"/>
  <c r="AU322" i="3" s="1"/>
  <c r="AR316" i="3"/>
  <c r="AQ316" i="3"/>
  <c r="AR309" i="3"/>
  <c r="AQ309" i="3"/>
  <c r="AP309" i="3"/>
  <c r="AO309" i="3"/>
  <c r="AU309" i="3" s="1"/>
  <c r="AR291" i="3"/>
  <c r="AQ291" i="3"/>
  <c r="AP291" i="3"/>
  <c r="AO291" i="3"/>
  <c r="AU291" i="3" s="1"/>
  <c r="AR286" i="3"/>
  <c r="AQ286" i="3"/>
  <c r="AR273" i="3"/>
  <c r="AQ273" i="3"/>
  <c r="AP273" i="3"/>
  <c r="AO273" i="3"/>
  <c r="AU273" i="3" s="1"/>
  <c r="AR268" i="3"/>
  <c r="AQ268" i="3"/>
  <c r="AO268" i="3"/>
  <c r="AU268" i="3" s="1"/>
  <c r="AR263" i="3"/>
  <c r="AQ263" i="3"/>
  <c r="AP263" i="3"/>
  <c r="AO263" i="3"/>
  <c r="AR258" i="3"/>
  <c r="AQ258" i="3"/>
  <c r="AR253" i="3"/>
  <c r="AQ253" i="3"/>
  <c r="AO253" i="3"/>
  <c r="AU253" i="3" s="1"/>
  <c r="AR248" i="3"/>
  <c r="AQ248" i="3"/>
  <c r="AR243" i="3"/>
  <c r="AQ243" i="3"/>
  <c r="AR238" i="3"/>
  <c r="AQ238" i="3"/>
  <c r="AP238" i="3"/>
  <c r="AO238" i="3"/>
  <c r="AU238" i="3" s="1"/>
  <c r="AR233" i="3"/>
  <c r="AQ233" i="3"/>
  <c r="AR228" i="3"/>
  <c r="AQ228" i="3"/>
  <c r="AR221" i="3"/>
  <c r="AR220" i="3" s="1"/>
  <c r="AQ221" i="3"/>
  <c r="AQ220" i="3" s="1"/>
  <c r="AO221" i="3"/>
  <c r="AR215" i="3"/>
  <c r="AQ215" i="3"/>
  <c r="AP215" i="3"/>
  <c r="AO215" i="3"/>
  <c r="AU215" i="3" s="1"/>
  <c r="AR210" i="3"/>
  <c r="AQ210" i="3"/>
  <c r="AP210" i="3"/>
  <c r="AO210" i="3"/>
  <c r="AU210" i="3" s="1"/>
  <c r="AQ205" i="3"/>
  <c r="AO205" i="3"/>
  <c r="AU205" i="3" s="1"/>
  <c r="AR205" i="3"/>
  <c r="AR198" i="3"/>
  <c r="AQ198" i="3"/>
  <c r="AP198" i="3"/>
  <c r="AO198" i="3"/>
  <c r="AU198" i="3" s="1"/>
  <c r="AQ180" i="3"/>
  <c r="AQ167" i="3"/>
  <c r="AR167" i="3"/>
  <c r="AO167" i="3"/>
  <c r="AU167" i="3" s="1"/>
  <c r="AO161" i="3"/>
  <c r="AR161" i="3"/>
  <c r="AQ161" i="3"/>
  <c r="AP161" i="3"/>
  <c r="AR118" i="3"/>
  <c r="AQ118" i="3"/>
  <c r="AP118" i="3"/>
  <c r="AO118" i="3"/>
  <c r="AU118" i="3" s="1"/>
  <c r="AR113" i="3"/>
  <c r="AQ113" i="3"/>
  <c r="AP113" i="3"/>
  <c r="AO113" i="3"/>
  <c r="AU113" i="3" s="1"/>
  <c r="AR107" i="3"/>
  <c r="AQ107" i="3"/>
  <c r="AP107" i="3"/>
  <c r="AO107" i="3"/>
  <c r="AU107" i="3" s="1"/>
  <c r="AR102" i="3"/>
  <c r="AQ102" i="3"/>
  <c r="AR97" i="3"/>
  <c r="AQ97" i="3"/>
  <c r="AP97" i="3"/>
  <c r="AO97" i="3"/>
  <c r="AU97" i="3" s="1"/>
  <c r="AR92" i="3"/>
  <c r="AQ92" i="3"/>
  <c r="AR87" i="3"/>
  <c r="AQ87" i="3"/>
  <c r="AP87" i="3"/>
  <c r="AO87" i="3"/>
  <c r="AU87" i="3" s="1"/>
  <c r="AR58" i="3"/>
  <c r="AR57" i="3" s="1"/>
  <c r="AQ58" i="3"/>
  <c r="AQ57" i="3" s="1"/>
  <c r="AR52" i="3"/>
  <c r="AR51" i="3" s="1"/>
  <c r="AQ52" i="3"/>
  <c r="AQ51" i="3" s="1"/>
  <c r="AP52" i="3"/>
  <c r="AO52" i="3"/>
  <c r="AU52" i="3" s="1"/>
  <c r="AR43" i="3"/>
  <c r="AR42" i="3" s="1"/>
  <c r="AQ43" i="3"/>
  <c r="AQ42" i="3" s="1"/>
  <c r="AO37" i="3"/>
  <c r="AR37" i="3"/>
  <c r="AR36" i="3" s="1"/>
  <c r="AQ37" i="3"/>
  <c r="AQ36" i="3" s="1"/>
  <c r="AP31" i="3"/>
  <c r="AO31" i="3"/>
  <c r="AR31" i="3"/>
  <c r="AR26" i="3" s="1"/>
  <c r="AQ31" i="3"/>
  <c r="AQ26" i="3" s="1"/>
  <c r="AQ22" i="3"/>
  <c r="AP22" i="3"/>
  <c r="AO22" i="3"/>
  <c r="AR22" i="3"/>
  <c r="AO10" i="3"/>
  <c r="AR10" i="3"/>
  <c r="AQ10" i="3"/>
  <c r="N358" i="3"/>
  <c r="M358" i="3"/>
  <c r="P337" i="3"/>
  <c r="P322" i="3"/>
  <c r="P316" i="3"/>
  <c r="O316" i="3"/>
  <c r="N316" i="3"/>
  <c r="P298" i="3"/>
  <c r="N286" i="3"/>
  <c r="M286" i="3"/>
  <c r="P268" i="3"/>
  <c r="P258" i="3"/>
  <c r="N258" i="3"/>
  <c r="M253" i="3"/>
  <c r="P248" i="3"/>
  <c r="M248" i="3"/>
  <c r="P233" i="3"/>
  <c r="P228" i="3"/>
  <c r="M228" i="3"/>
  <c r="P221" i="3"/>
  <c r="O221" i="3"/>
  <c r="P205" i="3"/>
  <c r="O205" i="3"/>
  <c r="N205" i="3"/>
  <c r="P172" i="3"/>
  <c r="O172" i="3"/>
  <c r="P167" i="3"/>
  <c r="P161" i="3"/>
  <c r="P92" i="3"/>
  <c r="P58" i="3"/>
  <c r="P43" i="3"/>
  <c r="O43" i="3"/>
  <c r="N43" i="3"/>
  <c r="P37" i="3"/>
  <c r="O37" i="3"/>
  <c r="P31" i="3"/>
  <c r="P27" i="3"/>
  <c r="M27" i="3"/>
  <c r="P22" i="3"/>
  <c r="N372" i="3"/>
  <c r="O372" i="3"/>
  <c r="P372" i="3"/>
  <c r="M372" i="3"/>
  <c r="N351" i="3"/>
  <c r="O351" i="3"/>
  <c r="P351" i="3"/>
  <c r="M351" i="3"/>
  <c r="N327" i="3"/>
  <c r="O327" i="3"/>
  <c r="P327" i="3"/>
  <c r="M327" i="3"/>
  <c r="M322" i="3"/>
  <c r="N309" i="3"/>
  <c r="O309" i="3"/>
  <c r="P309" i="3"/>
  <c r="M309" i="3"/>
  <c r="N291" i="3"/>
  <c r="O291" i="3"/>
  <c r="P291" i="3"/>
  <c r="M291" i="3"/>
  <c r="N273" i="3"/>
  <c r="O273" i="3"/>
  <c r="P273" i="3"/>
  <c r="M273" i="3"/>
  <c r="M268" i="3"/>
  <c r="N263" i="3"/>
  <c r="O263" i="3"/>
  <c r="P263" i="3"/>
  <c r="M263" i="3"/>
  <c r="M243" i="3"/>
  <c r="N238" i="3"/>
  <c r="O238" i="3"/>
  <c r="P238" i="3"/>
  <c r="M238" i="3"/>
  <c r="N215" i="3"/>
  <c r="O215" i="3"/>
  <c r="P215" i="3"/>
  <c r="M215" i="3"/>
  <c r="N210" i="3"/>
  <c r="O210" i="3"/>
  <c r="P210" i="3"/>
  <c r="M210" i="3"/>
  <c r="M205" i="3"/>
  <c r="N198" i="3"/>
  <c r="O198" i="3"/>
  <c r="P198" i="3"/>
  <c r="M198" i="3"/>
  <c r="M124" i="3"/>
  <c r="N118" i="3"/>
  <c r="O118" i="3"/>
  <c r="P118" i="3"/>
  <c r="M118" i="3"/>
  <c r="N113" i="3"/>
  <c r="O113" i="3"/>
  <c r="P113" i="3"/>
  <c r="M113" i="3"/>
  <c r="N107" i="3"/>
  <c r="O107" i="3"/>
  <c r="P107" i="3"/>
  <c r="M107" i="3"/>
  <c r="N97" i="3"/>
  <c r="O97" i="3"/>
  <c r="P97" i="3"/>
  <c r="M97" i="3"/>
  <c r="N87" i="3"/>
  <c r="O87" i="3"/>
  <c r="P87" i="3"/>
  <c r="M87" i="3"/>
  <c r="M58" i="3"/>
  <c r="N52" i="3"/>
  <c r="O52" i="3"/>
  <c r="P52" i="3"/>
  <c r="M52" i="3"/>
  <c r="M31" i="3"/>
  <c r="HE9" i="3" l="1"/>
  <c r="CO273" i="3"/>
  <c r="DQ198" i="3"/>
  <c r="AR166" i="3"/>
  <c r="DC167" i="3"/>
  <c r="AX31" i="3"/>
  <c r="HY215" i="3"/>
  <c r="HY268" i="3"/>
  <c r="HY286" i="3"/>
  <c r="HY291" i="3"/>
  <c r="FG351" i="3"/>
  <c r="GI52" i="3"/>
  <c r="GI167" i="3"/>
  <c r="GU268" i="3"/>
  <c r="HI52" i="3"/>
  <c r="HK52" i="3"/>
  <c r="GG31" i="3"/>
  <c r="GI31" i="3"/>
  <c r="GG198" i="3"/>
  <c r="GI198" i="3"/>
  <c r="BZ263" i="3"/>
  <c r="BZ273" i="3"/>
  <c r="BZ286" i="3"/>
  <c r="BZ291" i="3"/>
  <c r="CN238" i="3"/>
  <c r="GG87" i="3"/>
  <c r="GI87" i="3"/>
  <c r="GB166" i="3"/>
  <c r="GI228" i="3"/>
  <c r="GG263" i="3"/>
  <c r="GI263" i="3"/>
  <c r="GI291" i="3"/>
  <c r="GG309" i="3"/>
  <c r="GI309" i="3"/>
  <c r="GG327" i="3"/>
  <c r="GI327" i="3"/>
  <c r="GG372" i="3"/>
  <c r="GI372" i="3"/>
  <c r="GU205" i="3"/>
  <c r="GU215" i="3"/>
  <c r="HK198" i="3"/>
  <c r="HI205" i="3"/>
  <c r="HK205" i="3"/>
  <c r="HK210" i="3"/>
  <c r="HK215" i="3"/>
  <c r="HK221" i="3"/>
  <c r="HW22" i="3"/>
  <c r="HY22" i="3"/>
  <c r="HY31" i="3"/>
  <c r="HY43" i="3"/>
  <c r="HY52" i="3"/>
  <c r="HY167" i="3"/>
  <c r="HY238" i="3"/>
  <c r="GI172" i="3"/>
  <c r="HK172" i="3"/>
  <c r="HY172" i="3"/>
  <c r="GG97" i="3"/>
  <c r="GI97" i="3"/>
  <c r="GG58" i="3"/>
  <c r="HW210" i="3"/>
  <c r="HY210" i="3"/>
  <c r="GG161" i="3"/>
  <c r="GI161" i="3"/>
  <c r="GU52" i="3"/>
  <c r="GU87" i="3"/>
  <c r="GI37" i="3"/>
  <c r="GG107" i="3"/>
  <c r="GI107" i="3"/>
  <c r="GI113" i="3"/>
  <c r="GG118" i="3"/>
  <c r="GI118" i="3"/>
  <c r="GI210" i="3"/>
  <c r="GG215" i="3"/>
  <c r="GI215" i="3"/>
  <c r="GG238" i="3"/>
  <c r="GI238" i="3"/>
  <c r="GG243" i="3"/>
  <c r="GI243" i="3"/>
  <c r="GG273" i="3"/>
  <c r="GI273" i="3"/>
  <c r="GI351" i="3"/>
  <c r="GU118" i="3"/>
  <c r="HI22" i="3"/>
  <c r="HK22" i="3"/>
  <c r="HK27" i="3"/>
  <c r="HI87" i="3"/>
  <c r="HK87" i="3"/>
  <c r="HK92" i="3"/>
  <c r="HK102" i="3"/>
  <c r="HK113" i="3"/>
  <c r="HI118" i="3"/>
  <c r="HK118" i="3"/>
  <c r="HK124" i="3"/>
  <c r="HK253" i="3"/>
  <c r="HK263" i="3"/>
  <c r="HI268" i="3"/>
  <c r="HK268" i="3"/>
  <c r="HK273" i="3"/>
  <c r="HK291" i="3"/>
  <c r="HK309" i="3"/>
  <c r="HK337" i="3"/>
  <c r="HK372" i="3"/>
  <c r="HW87" i="3"/>
  <c r="HY87" i="3"/>
  <c r="HW118" i="3"/>
  <c r="HY118" i="3"/>
  <c r="HY309" i="3"/>
  <c r="HY372" i="3"/>
  <c r="HY58" i="3"/>
  <c r="HQ9" i="3"/>
  <c r="HY10" i="3"/>
  <c r="HW27" i="3"/>
  <c r="HY27" i="3"/>
  <c r="HW37" i="3"/>
  <c r="HY37" i="3"/>
  <c r="HW161" i="3"/>
  <c r="HW258" i="3"/>
  <c r="HY258" i="3"/>
  <c r="HW263" i="3"/>
  <c r="HY263" i="3"/>
  <c r="HW273" i="3"/>
  <c r="HY273" i="3"/>
  <c r="HW92" i="3"/>
  <c r="HY92" i="3"/>
  <c r="HW97" i="3"/>
  <c r="HY97" i="3"/>
  <c r="HW102" i="3"/>
  <c r="HY102" i="3"/>
  <c r="HW107" i="3"/>
  <c r="HY107" i="3"/>
  <c r="HW113" i="3"/>
  <c r="HY113" i="3"/>
  <c r="HW198" i="3"/>
  <c r="HY198" i="3"/>
  <c r="HW316" i="3"/>
  <c r="HY316" i="3"/>
  <c r="HW322" i="3"/>
  <c r="HY322" i="3"/>
  <c r="HW327" i="3"/>
  <c r="HY327" i="3"/>
  <c r="HW337" i="3"/>
  <c r="HY337" i="3"/>
  <c r="HW351" i="3"/>
  <c r="HY351" i="3"/>
  <c r="HW358" i="3"/>
  <c r="HY358" i="3"/>
  <c r="HK31" i="3"/>
  <c r="HC9" i="3"/>
  <c r="HK10" i="3"/>
  <c r="HI97" i="3"/>
  <c r="HK97" i="3"/>
  <c r="HI107" i="3"/>
  <c r="HK107" i="3"/>
  <c r="HI161" i="3"/>
  <c r="HK161" i="3"/>
  <c r="HI167" i="3"/>
  <c r="HK167" i="3"/>
  <c r="HI233" i="3"/>
  <c r="HK233" i="3"/>
  <c r="HI238" i="3"/>
  <c r="HK238" i="3"/>
  <c r="HI243" i="3"/>
  <c r="HK243" i="3"/>
  <c r="HI248" i="3"/>
  <c r="HK248" i="3"/>
  <c r="HI258" i="3"/>
  <c r="HK258" i="3"/>
  <c r="HI286" i="3"/>
  <c r="HK286" i="3"/>
  <c r="HI316" i="3"/>
  <c r="HK316" i="3"/>
  <c r="HI322" i="3"/>
  <c r="HK322" i="3"/>
  <c r="HI327" i="3"/>
  <c r="HK327" i="3"/>
  <c r="HI351" i="3"/>
  <c r="HK351" i="3"/>
  <c r="GU58" i="3"/>
  <c r="GU273" i="3"/>
  <c r="GU198" i="3"/>
  <c r="GU102" i="3"/>
  <c r="GU113" i="3"/>
  <c r="GU238" i="3"/>
  <c r="GU316" i="3"/>
  <c r="GU327" i="3"/>
  <c r="GU351" i="3"/>
  <c r="FG10" i="3"/>
  <c r="FG31" i="3"/>
  <c r="BZ351" i="3"/>
  <c r="CN263" i="3"/>
  <c r="BZ238" i="3"/>
  <c r="CN273" i="3"/>
  <c r="BZ243" i="3"/>
  <c r="BZ161" i="3"/>
  <c r="BZ327" i="3"/>
  <c r="BZ167" i="3"/>
  <c r="AX113" i="3"/>
  <c r="CF9" i="3"/>
  <c r="EY9" i="3"/>
  <c r="FR9" i="3"/>
  <c r="HE227" i="3"/>
  <c r="HD166" i="3"/>
  <c r="HS66" i="3"/>
  <c r="EL166" i="3"/>
  <c r="IU205" i="3"/>
  <c r="IT97" i="3"/>
  <c r="IS273" i="3"/>
  <c r="HD227" i="3"/>
  <c r="AQ166" i="3"/>
  <c r="CH9" i="3"/>
  <c r="GC9" i="3"/>
  <c r="GQ9" i="3"/>
  <c r="HD66" i="3"/>
  <c r="AG66" i="3"/>
  <c r="AG297" i="3"/>
  <c r="HR66" i="3"/>
  <c r="BT66" i="3"/>
  <c r="CG66" i="3"/>
  <c r="EZ9" i="3"/>
  <c r="AQ9" i="3"/>
  <c r="BE9" i="3"/>
  <c r="GB9" i="3"/>
  <c r="P297" i="3"/>
  <c r="IU87" i="3"/>
  <c r="IU198" i="3"/>
  <c r="IT273" i="3"/>
  <c r="IT291" i="3"/>
  <c r="IT309" i="3"/>
  <c r="J72" i="6" s="1"/>
  <c r="IU327" i="3"/>
  <c r="IU351" i="3"/>
  <c r="IU372" i="3"/>
  <c r="IT316" i="3"/>
  <c r="BF9" i="3"/>
  <c r="BE227" i="3"/>
  <c r="BT9" i="3"/>
  <c r="HV298" i="3"/>
  <c r="HP297" i="3"/>
  <c r="FZ9" i="3"/>
  <c r="CH66" i="3"/>
  <c r="CW297" i="3"/>
  <c r="DK66" i="3"/>
  <c r="IT87" i="3"/>
  <c r="J32" i="6" s="1"/>
  <c r="IT107" i="3"/>
  <c r="IT118" i="3"/>
  <c r="J39" i="6" s="1"/>
  <c r="GP9" i="3"/>
  <c r="IT113" i="3"/>
  <c r="FA9" i="3"/>
  <c r="AU10" i="3"/>
  <c r="AO9" i="3"/>
  <c r="CK10" i="3"/>
  <c r="CE9" i="3"/>
  <c r="FD10" i="3"/>
  <c r="EX9" i="3"/>
  <c r="HV10" i="3"/>
  <c r="HP9" i="3"/>
  <c r="BS9" i="3"/>
  <c r="CT9" i="3"/>
  <c r="DH9" i="3"/>
  <c r="CV9" i="3"/>
  <c r="HH10" i="3"/>
  <c r="HH9" i="3" s="1"/>
  <c r="HB9" i="3"/>
  <c r="CG9" i="3"/>
  <c r="CW9" i="3"/>
  <c r="DJ9" i="3"/>
  <c r="AR9" i="3"/>
  <c r="DK9" i="3"/>
  <c r="Y57" i="3"/>
  <c r="AG57" i="3" s="1"/>
  <c r="FJ371" i="3"/>
  <c r="FR371" i="3" s="1"/>
  <c r="Y371" i="3"/>
  <c r="AG371" i="3" s="1"/>
  <c r="CZ263" i="3"/>
  <c r="DN167" i="3"/>
  <c r="DN316" i="3"/>
  <c r="DN358" i="3"/>
  <c r="EP215" i="3"/>
  <c r="EL227" i="3"/>
  <c r="FD258" i="3"/>
  <c r="GF22" i="3"/>
  <c r="GG228" i="3"/>
  <c r="GU210" i="3"/>
  <c r="GU263" i="3"/>
  <c r="HI198" i="3"/>
  <c r="HI215" i="3"/>
  <c r="HV31" i="3"/>
  <c r="HW58" i="3"/>
  <c r="HW180" i="3"/>
  <c r="HV238" i="3"/>
  <c r="IT198" i="3"/>
  <c r="IU210" i="3"/>
  <c r="IU215" i="3"/>
  <c r="IT327" i="3"/>
  <c r="IU27" i="3"/>
  <c r="IU233" i="3"/>
  <c r="IU316" i="3"/>
  <c r="CK253" i="3"/>
  <c r="CK316" i="3"/>
  <c r="IU52" i="3"/>
  <c r="IT210" i="3"/>
  <c r="IT215" i="3"/>
  <c r="J52" i="6" s="1"/>
  <c r="IT238" i="3"/>
  <c r="IU263" i="3"/>
  <c r="IU31" i="3"/>
  <c r="IU161" i="3"/>
  <c r="IU221" i="3"/>
  <c r="IU258" i="3"/>
  <c r="AU22" i="3"/>
  <c r="AQ227" i="3"/>
  <c r="BI107" i="3"/>
  <c r="BI167" i="3"/>
  <c r="BW327" i="3"/>
  <c r="CK107" i="3"/>
  <c r="CK273" i="3"/>
  <c r="CZ92" i="3"/>
  <c r="CZ215" i="3"/>
  <c r="DN205" i="3"/>
  <c r="DN286" i="3"/>
  <c r="EB97" i="3"/>
  <c r="EB118" i="3"/>
  <c r="EB210" i="3"/>
  <c r="DX227" i="3"/>
  <c r="EB233" i="3"/>
  <c r="EB309" i="3"/>
  <c r="EM227" i="3"/>
  <c r="EP268" i="3"/>
  <c r="FD107" i="3"/>
  <c r="FD327" i="3"/>
  <c r="GF37" i="3"/>
  <c r="GF118" i="3"/>
  <c r="GF215" i="3"/>
  <c r="GB227" i="3"/>
  <c r="GF243" i="3"/>
  <c r="GF273" i="3"/>
  <c r="GT161" i="3"/>
  <c r="GP227" i="3"/>
  <c r="GT316" i="3"/>
  <c r="GT327" i="3"/>
  <c r="HH27" i="3"/>
  <c r="HH161" i="3"/>
  <c r="HH233" i="3"/>
  <c r="HH243" i="3"/>
  <c r="HH322" i="3"/>
  <c r="HH351" i="3"/>
  <c r="HH372" i="3"/>
  <c r="HW10" i="3"/>
  <c r="HW167" i="3"/>
  <c r="HV258" i="3"/>
  <c r="HV268" i="3"/>
  <c r="HV291" i="3"/>
  <c r="IU238" i="3"/>
  <c r="IT351" i="3"/>
  <c r="IT372" i="3"/>
  <c r="IU92" i="3"/>
  <c r="IT221" i="3"/>
  <c r="AU327" i="3"/>
  <c r="BF227" i="3"/>
  <c r="BW92" i="3"/>
  <c r="BW118" i="3"/>
  <c r="CK180" i="3"/>
  <c r="IT52" i="3"/>
  <c r="J27" i="6" s="1"/>
  <c r="IU97" i="3"/>
  <c r="IU107" i="3"/>
  <c r="IU113" i="3"/>
  <c r="IU118" i="3"/>
  <c r="IT263" i="3"/>
  <c r="J63" i="6" s="1"/>
  <c r="IU273" i="3"/>
  <c r="IU291" i="3"/>
  <c r="IU309" i="3"/>
  <c r="IU22" i="3"/>
  <c r="IT37" i="3"/>
  <c r="IU167" i="3"/>
  <c r="IT205" i="3"/>
  <c r="IU248" i="3"/>
  <c r="IU268" i="3"/>
  <c r="AU161" i="3"/>
  <c r="AU263" i="3"/>
  <c r="CK58" i="3"/>
  <c r="DN102" i="3"/>
  <c r="DY227" i="3"/>
  <c r="EB273" i="3"/>
  <c r="EZ227" i="3"/>
  <c r="GF102" i="3"/>
  <c r="GF167" i="3"/>
  <c r="GU97" i="3"/>
  <c r="GU107" i="3"/>
  <c r="GQ227" i="3"/>
  <c r="GU291" i="3"/>
  <c r="HI92" i="3"/>
  <c r="HI102" i="3"/>
  <c r="HI113" i="3"/>
  <c r="HI253" i="3"/>
  <c r="HI263" i="3"/>
  <c r="HI273" i="3"/>
  <c r="HV92" i="3"/>
  <c r="HV102" i="3"/>
  <c r="HW124" i="3"/>
  <c r="HW205" i="3"/>
  <c r="HW215" i="3"/>
  <c r="HW268" i="3"/>
  <c r="HW286" i="3"/>
  <c r="HV309" i="3"/>
  <c r="HV316" i="3"/>
  <c r="HV327" i="3"/>
  <c r="HV351" i="3"/>
  <c r="HV372" i="3"/>
  <c r="HR227" i="3"/>
  <c r="IR210" i="3"/>
  <c r="IR215" i="3"/>
  <c r="IR238" i="3"/>
  <c r="IS263" i="3"/>
  <c r="I63" i="6" s="1"/>
  <c r="AP26" i="3"/>
  <c r="BS227" i="3"/>
  <c r="CG227" i="3"/>
  <c r="DJ227" i="3"/>
  <c r="EJ371" i="3"/>
  <c r="EY51" i="3"/>
  <c r="HQ371" i="3"/>
  <c r="HH172" i="3"/>
  <c r="HV172" i="3"/>
  <c r="IS52" i="3"/>
  <c r="IR52" i="3"/>
  <c r="IS87" i="3"/>
  <c r="IS97" i="3"/>
  <c r="IS107" i="3"/>
  <c r="IS113" i="3"/>
  <c r="IS118" i="3"/>
  <c r="IR263" i="3"/>
  <c r="IS291" i="3"/>
  <c r="IS309" i="3"/>
  <c r="BT227" i="3"/>
  <c r="CH227" i="3"/>
  <c r="CT26" i="3"/>
  <c r="CX26" i="3" s="1"/>
  <c r="CW227" i="3"/>
  <c r="EK371" i="3"/>
  <c r="HI172" i="3"/>
  <c r="HW172" i="3"/>
  <c r="IR87" i="3"/>
  <c r="IR97" i="3"/>
  <c r="IR107" i="3"/>
  <c r="IR113" i="3"/>
  <c r="IR118" i="3"/>
  <c r="IS198" i="3"/>
  <c r="IR273" i="3"/>
  <c r="IR291" i="3"/>
  <c r="IR309" i="3"/>
  <c r="IS327" i="3"/>
  <c r="IS351" i="3"/>
  <c r="IS372" i="3"/>
  <c r="CE26" i="3"/>
  <c r="CI26" i="3" s="1"/>
  <c r="CK31" i="3"/>
  <c r="HQ42" i="3"/>
  <c r="HW43" i="3"/>
  <c r="HQ51" i="3"/>
  <c r="HW52" i="3"/>
  <c r="IR198" i="3"/>
  <c r="IS210" i="3"/>
  <c r="IS215" i="3"/>
  <c r="I52" i="6" s="1"/>
  <c r="IS238" i="3"/>
  <c r="IR327" i="3"/>
  <c r="IR351" i="3"/>
  <c r="IR372" i="3"/>
  <c r="AO26" i="3"/>
  <c r="AS26" i="3" s="1"/>
  <c r="AU31" i="3"/>
  <c r="CF371" i="3"/>
  <c r="CU26" i="3"/>
  <c r="AR227" i="3"/>
  <c r="DK227" i="3"/>
  <c r="GC227" i="3"/>
  <c r="AG227" i="3"/>
  <c r="CV227" i="3"/>
  <c r="FA227" i="3"/>
  <c r="IU228" i="3"/>
  <c r="HS227" i="3"/>
  <c r="HQ166" i="3"/>
  <c r="DX166" i="3"/>
  <c r="DY166" i="3"/>
  <c r="DV10" i="3"/>
  <c r="DV9" i="3" s="1"/>
  <c r="CK358" i="3"/>
  <c r="FV36" i="3"/>
  <c r="FX36" i="3" s="1"/>
  <c r="BI372" i="3"/>
  <c r="HS166" i="3"/>
  <c r="HE166" i="3"/>
  <c r="AY51" i="3"/>
  <c r="BA51" i="3" s="1"/>
  <c r="CA36" i="3"/>
  <c r="CC36" i="3" s="1"/>
  <c r="DD371" i="3"/>
  <c r="DF371" i="3" s="1"/>
  <c r="GJ357" i="3"/>
  <c r="GL357" i="3" s="1"/>
  <c r="CP57" i="3"/>
  <c r="CR57" i="3" s="1"/>
  <c r="GF372" i="3"/>
  <c r="CK52" i="3"/>
  <c r="AY36" i="3"/>
  <c r="BA36" i="3" s="1"/>
  <c r="CA371" i="3"/>
  <c r="CC371" i="3" s="1"/>
  <c r="EF371" i="3"/>
  <c r="EH371" i="3" s="1"/>
  <c r="ET357" i="3"/>
  <c r="EV357" i="3" s="1"/>
  <c r="FR372" i="3"/>
  <c r="GG172" i="3"/>
  <c r="GF43" i="3"/>
  <c r="AU37" i="3"/>
  <c r="AY204" i="3"/>
  <c r="BA204" i="3" s="1"/>
  <c r="W26" i="3"/>
  <c r="W112" i="3"/>
  <c r="W179" i="3"/>
  <c r="W285" i="3"/>
  <c r="ET42" i="3"/>
  <c r="EV42" i="3" s="1"/>
  <c r="FW57" i="3"/>
  <c r="FY57" i="3" s="1"/>
  <c r="GK51" i="3"/>
  <c r="GM51" i="3" s="1"/>
  <c r="FW42" i="3"/>
  <c r="FY42" i="3" s="1"/>
  <c r="AY285" i="3"/>
  <c r="BA285" i="3" s="1"/>
  <c r="BM204" i="3"/>
  <c r="BO204" i="3" s="1"/>
  <c r="CA166" i="3"/>
  <c r="CC166" i="3" s="1"/>
  <c r="BI58" i="3"/>
  <c r="AY57" i="3"/>
  <c r="BA57" i="3" s="1"/>
  <c r="BI87" i="3"/>
  <c r="AY123" i="3"/>
  <c r="BA123" i="3" s="1"/>
  <c r="BI161" i="3"/>
  <c r="AY220" i="3"/>
  <c r="BA220" i="3" s="1"/>
  <c r="BW286" i="3"/>
  <c r="BM285" i="3"/>
  <c r="BO285" i="3" s="1"/>
  <c r="CK22" i="3"/>
  <c r="CA42" i="3"/>
  <c r="CC42" i="3" s="1"/>
  <c r="CK118" i="3"/>
  <c r="CA112" i="3"/>
  <c r="CC112" i="3" s="1"/>
  <c r="CK161" i="3"/>
  <c r="CA123" i="3"/>
  <c r="CC123" i="3" s="1"/>
  <c r="CA179" i="3"/>
  <c r="CC179" i="3" s="1"/>
  <c r="CK198" i="3"/>
  <c r="CA220" i="3"/>
  <c r="CC220" i="3" s="1"/>
  <c r="CA285" i="3"/>
  <c r="CC285" i="3" s="1"/>
  <c r="CK291" i="3"/>
  <c r="CA336" i="3"/>
  <c r="CC336" i="3" s="1"/>
  <c r="CZ10" i="3"/>
  <c r="CZ9" i="3" s="1"/>
  <c r="CZ52" i="3"/>
  <c r="CP51" i="3"/>
  <c r="CR51" i="3" s="1"/>
  <c r="CZ286" i="3"/>
  <c r="CP285" i="3"/>
  <c r="CR285" i="3" s="1"/>
  <c r="DD42" i="3"/>
  <c r="DF42" i="3" s="1"/>
  <c r="DD57" i="3"/>
  <c r="DF57" i="3" s="1"/>
  <c r="DN118" i="3"/>
  <c r="DD112" i="3"/>
  <c r="DF112" i="3" s="1"/>
  <c r="DD220" i="3"/>
  <c r="DF220" i="3" s="1"/>
  <c r="EF57" i="3"/>
  <c r="EH57" i="3" s="1"/>
  <c r="EF112" i="3"/>
  <c r="EH112" i="3" s="1"/>
  <c r="EP118" i="3"/>
  <c r="EF220" i="3"/>
  <c r="EH220" i="3" s="1"/>
  <c r="EF357" i="3"/>
  <c r="EH357" i="3" s="1"/>
  <c r="FD37" i="3"/>
  <c r="ET36" i="3"/>
  <c r="EV36" i="3" s="1"/>
  <c r="FD52" i="3"/>
  <c r="ET51" i="3"/>
  <c r="EV51" i="3" s="1"/>
  <c r="FR43" i="3"/>
  <c r="FH42" i="3"/>
  <c r="FH220" i="3"/>
  <c r="FJ220" i="3" s="1"/>
  <c r="FR221" i="3"/>
  <c r="FR358" i="3"/>
  <c r="FH357" i="3"/>
  <c r="GF52" i="3"/>
  <c r="FV51" i="3"/>
  <c r="FX51" i="3" s="1"/>
  <c r="GJ220" i="3"/>
  <c r="GL220" i="3" s="1"/>
  <c r="HH37" i="3"/>
  <c r="GX36" i="3"/>
  <c r="GZ36" i="3" s="1"/>
  <c r="HH52" i="3"/>
  <c r="GX51" i="3"/>
  <c r="GZ51" i="3" s="1"/>
  <c r="AG118" i="3"/>
  <c r="AK26" i="3"/>
  <c r="AM26" i="3" s="1"/>
  <c r="AK123" i="3"/>
  <c r="AM123" i="3" s="1"/>
  <c r="AY179" i="3"/>
  <c r="BA179" i="3" s="1"/>
  <c r="BW205" i="3"/>
  <c r="CP36" i="3"/>
  <c r="CR36" i="3" s="1"/>
  <c r="DD357" i="3"/>
  <c r="DF357" i="3" s="1"/>
  <c r="DR371" i="3"/>
  <c r="DT371" i="3" s="1"/>
  <c r="AG221" i="3"/>
  <c r="W357" i="3"/>
  <c r="AK112" i="3"/>
  <c r="AM112" i="3" s="1"/>
  <c r="AK285" i="3"/>
  <c r="AM285" i="3" s="1"/>
  <c r="AY26" i="3"/>
  <c r="BA26" i="3" s="1"/>
  <c r="CK87" i="3"/>
  <c r="BI291" i="3"/>
  <c r="CP371" i="3"/>
  <c r="CR371" i="3" s="1"/>
  <c r="P10" i="3"/>
  <c r="P9" i="3" s="1"/>
  <c r="M10" i="3"/>
  <c r="N10" i="3"/>
  <c r="O10" i="3"/>
  <c r="GJ26" i="3"/>
  <c r="GL26" i="3" s="1"/>
  <c r="GE172" i="3"/>
  <c r="HG172" i="3"/>
  <c r="HU172" i="3"/>
  <c r="HT172" i="3"/>
  <c r="EJ10" i="3"/>
  <c r="EJ9" i="3" s="1"/>
  <c r="BC10" i="3"/>
  <c r="FH179" i="3"/>
  <c r="GJ36" i="3"/>
  <c r="GL36" i="3" s="1"/>
  <c r="CP123" i="3"/>
  <c r="CR123" i="3" s="1"/>
  <c r="CP204" i="3"/>
  <c r="CR204" i="3" s="1"/>
  <c r="DD166" i="3"/>
  <c r="DF166" i="3" s="1"/>
  <c r="DD179" i="3"/>
  <c r="DF179" i="3" s="1"/>
  <c r="ET112" i="3"/>
  <c r="EV112" i="3" s="1"/>
  <c r="HF172" i="3"/>
  <c r="FQ258" i="3"/>
  <c r="BD221" i="3"/>
  <c r="BR253" i="3"/>
  <c r="BZ253" i="3" s="1"/>
  <c r="BR322" i="3"/>
  <c r="BZ322" i="3" s="1"/>
  <c r="DI322" i="3"/>
  <c r="DW258" i="3"/>
  <c r="FD87" i="3"/>
  <c r="DN10" i="3"/>
  <c r="DN9" i="3" s="1"/>
  <c r="DD285" i="3"/>
  <c r="DF285" i="3" s="1"/>
  <c r="DR42" i="3"/>
  <c r="DT42" i="3" s="1"/>
  <c r="DR285" i="3"/>
  <c r="DT285" i="3" s="1"/>
  <c r="FD22" i="3"/>
  <c r="FD118" i="3"/>
  <c r="FH26" i="3"/>
  <c r="FH36" i="3"/>
  <c r="FV285" i="3"/>
  <c r="FX285" i="3" s="1"/>
  <c r="CZ161" i="3"/>
  <c r="CZ210" i="3"/>
  <c r="DR204" i="3"/>
  <c r="DT204" i="3" s="1"/>
  <c r="EF179" i="3"/>
  <c r="EH179" i="3" s="1"/>
  <c r="FR180" i="3"/>
  <c r="FV26" i="3"/>
  <c r="FX26" i="3" s="1"/>
  <c r="CP179" i="3"/>
  <c r="CR179" i="3" s="1"/>
  <c r="DR123" i="3"/>
  <c r="DT123" i="3" s="1"/>
  <c r="DR179" i="3"/>
  <c r="DT179" i="3" s="1"/>
  <c r="GX26" i="3"/>
  <c r="GZ26" i="3" s="1"/>
  <c r="IW378" i="3"/>
  <c r="HM36" i="3"/>
  <c r="HO36" i="3" s="1"/>
  <c r="HW372" i="3"/>
  <c r="HM51" i="3"/>
  <c r="HO51" i="3" s="1"/>
  <c r="HL285" i="3"/>
  <c r="HN285" i="3" s="1"/>
  <c r="BV118" i="3"/>
  <c r="P358" i="3"/>
  <c r="GC336" i="3"/>
  <c r="AP37" i="3"/>
  <c r="AP92" i="3"/>
  <c r="BD161" i="3"/>
  <c r="BD233" i="3"/>
  <c r="BD258" i="3"/>
  <c r="BR258" i="3"/>
  <c r="BR316" i="3"/>
  <c r="BR337" i="3"/>
  <c r="DI316" i="3"/>
  <c r="DW358" i="3"/>
  <c r="EE358" i="3" s="1"/>
  <c r="AP10" i="3"/>
  <c r="BR248" i="3"/>
  <c r="BZ248" i="3" s="1"/>
  <c r="CU248" i="3"/>
  <c r="CU253" i="3"/>
  <c r="DI22" i="3"/>
  <c r="AP337" i="3"/>
  <c r="BR58" i="3"/>
  <c r="BR221" i="3"/>
  <c r="BR233" i="3"/>
  <c r="CU10" i="3"/>
  <c r="DI31" i="3"/>
  <c r="GJ166" i="3"/>
  <c r="GL166" i="3" s="1"/>
  <c r="HL112" i="3"/>
  <c r="HN112" i="3" s="1"/>
  <c r="CJ22" i="3"/>
  <c r="CX215" i="3"/>
  <c r="M37" i="3"/>
  <c r="M67" i="3"/>
  <c r="M22" i="3"/>
  <c r="M43" i="3"/>
  <c r="M167" i="3"/>
  <c r="M102" i="3"/>
  <c r="M180" i="3"/>
  <c r="M233" i="3"/>
  <c r="M258" i="3"/>
  <c r="M316" i="3"/>
  <c r="BV268" i="3"/>
  <c r="BU327" i="3"/>
  <c r="CJ87" i="3"/>
  <c r="M161" i="3"/>
  <c r="M221" i="3"/>
  <c r="M337" i="3"/>
  <c r="M92" i="3"/>
  <c r="M298" i="3"/>
  <c r="M297" i="3" s="1"/>
  <c r="BU286" i="3"/>
  <c r="HV286" i="3"/>
  <c r="GG27" i="3"/>
  <c r="FW26" i="3"/>
  <c r="FY26" i="3" s="1"/>
  <c r="FW36" i="3"/>
  <c r="FY36" i="3" s="1"/>
  <c r="GG37" i="3"/>
  <c r="GG113" i="3"/>
  <c r="FW112" i="3"/>
  <c r="FY112" i="3" s="1"/>
  <c r="FW123" i="3"/>
  <c r="FY123" i="3" s="1"/>
  <c r="FW166" i="3"/>
  <c r="FY166" i="3" s="1"/>
  <c r="GG167" i="3"/>
  <c r="GG351" i="3"/>
  <c r="FW336" i="3"/>
  <c r="FY336" i="3" s="1"/>
  <c r="GU22" i="3"/>
  <c r="GK220" i="3"/>
  <c r="GM220" i="3" s="1"/>
  <c r="GK357" i="3"/>
  <c r="GM357" i="3" s="1"/>
  <c r="BR358" i="3"/>
  <c r="BZ358" i="3" s="1"/>
  <c r="CF221" i="3"/>
  <c r="CF248" i="3"/>
  <c r="CF253" i="3"/>
  <c r="CN253" i="3" s="1"/>
  <c r="CF258" i="3"/>
  <c r="CN258" i="3" s="1"/>
  <c r="CF268" i="3"/>
  <c r="CF286" i="3"/>
  <c r="CF316" i="3"/>
  <c r="CF322" i="3"/>
  <c r="CU22" i="3"/>
  <c r="CU228" i="3"/>
  <c r="FW371" i="3"/>
  <c r="FY371" i="3" s="1"/>
  <c r="GK57" i="3"/>
  <c r="GM57" i="3" s="1"/>
  <c r="DW27" i="3"/>
  <c r="DW180" i="3"/>
  <c r="DW248" i="3"/>
  <c r="DW337" i="3"/>
  <c r="EK10" i="3"/>
  <c r="EK27" i="3"/>
  <c r="EQ27" i="3" s="1"/>
  <c r="EK92" i="3"/>
  <c r="EQ92" i="3" s="1"/>
  <c r="EK161" i="3"/>
  <c r="EQ161" i="3" s="1"/>
  <c r="EK286" i="3"/>
  <c r="EQ286" i="3" s="1"/>
  <c r="EK337" i="3"/>
  <c r="EQ337" i="3" s="1"/>
  <c r="EK358" i="3"/>
  <c r="EQ358" i="3" s="1"/>
  <c r="EY221" i="3"/>
  <c r="EY233" i="3"/>
  <c r="EY253" i="3"/>
  <c r="EY268" i="3"/>
  <c r="EY286" i="3"/>
  <c r="EY316" i="3"/>
  <c r="EY322" i="3"/>
  <c r="EY337" i="3"/>
  <c r="FG337" i="3" s="1"/>
  <c r="FQ253" i="3"/>
  <c r="FQ268" i="3"/>
  <c r="FQ316" i="3"/>
  <c r="GO10" i="3"/>
  <c r="CU316" i="3"/>
  <c r="DI248" i="3"/>
  <c r="DI258" i="3"/>
  <c r="DI268" i="3"/>
  <c r="DI286" i="3"/>
  <c r="DW67" i="3"/>
  <c r="DW92" i="3"/>
  <c r="DW322" i="3"/>
  <c r="EK322" i="3"/>
  <c r="EQ322" i="3" s="1"/>
  <c r="EY92" i="3"/>
  <c r="EY258" i="3"/>
  <c r="CU258" i="3"/>
  <c r="CU268" i="3"/>
  <c r="CU286" i="3"/>
  <c r="DI221" i="3"/>
  <c r="EK258" i="3"/>
  <c r="EQ258" i="3" s="1"/>
  <c r="CU243" i="3"/>
  <c r="DI253" i="3"/>
  <c r="DW10" i="3"/>
  <c r="DW286" i="3"/>
  <c r="GY166" i="3"/>
  <c r="HA166" i="3" s="1"/>
  <c r="CJ118" i="3"/>
  <c r="GN67" i="3"/>
  <c r="GN66" i="3" s="1"/>
  <c r="BE336" i="3"/>
  <c r="GQ322" i="3"/>
  <c r="IU322" i="3" s="1"/>
  <c r="HV113" i="3"/>
  <c r="HL371" i="3"/>
  <c r="HN371" i="3" s="1"/>
  <c r="DM87" i="3"/>
  <c r="DL102" i="3"/>
  <c r="DM27" i="3"/>
  <c r="EA210" i="3"/>
  <c r="HT107" i="3"/>
  <c r="BV107" i="3"/>
  <c r="BV327" i="3"/>
  <c r="CX327" i="3"/>
  <c r="DM118" i="3"/>
  <c r="DM161" i="3"/>
  <c r="DZ258" i="3"/>
  <c r="BV291" i="3"/>
  <c r="BV309" i="3"/>
  <c r="CI102" i="3"/>
  <c r="BV10" i="3"/>
  <c r="BV87" i="3"/>
  <c r="BV243" i="3"/>
  <c r="BU248" i="3"/>
  <c r="BU258" i="3"/>
  <c r="BU268" i="3"/>
  <c r="EA205" i="3"/>
  <c r="BV161" i="3"/>
  <c r="EA238" i="3"/>
  <c r="DZ248" i="3"/>
  <c r="GP322" i="3"/>
  <c r="BU97" i="3"/>
  <c r="BV351" i="3"/>
  <c r="BG337" i="3"/>
  <c r="BU238" i="3"/>
  <c r="BG291" i="3"/>
  <c r="BH309" i="3"/>
  <c r="BH322" i="3"/>
  <c r="BU113" i="3"/>
  <c r="BU205" i="3"/>
  <c r="BU210" i="3"/>
  <c r="CI10" i="3"/>
  <c r="GR253" i="3"/>
  <c r="GN268" i="3"/>
  <c r="GK285" i="3"/>
  <c r="GM285" i="3" s="1"/>
  <c r="GN322" i="3"/>
  <c r="GT322" i="3" s="1"/>
  <c r="HV37" i="3"/>
  <c r="HV52" i="3"/>
  <c r="CI92" i="3"/>
  <c r="CJ102" i="3"/>
  <c r="CI107" i="3"/>
  <c r="CY215" i="3"/>
  <c r="CX263" i="3"/>
  <c r="CX273" i="3"/>
  <c r="CY309" i="3"/>
  <c r="CY327" i="3"/>
  <c r="CX351" i="3"/>
  <c r="DL10" i="3"/>
  <c r="DL31" i="3"/>
  <c r="DM52" i="3"/>
  <c r="DL92" i="3"/>
  <c r="DM102" i="3"/>
  <c r="DL107" i="3"/>
  <c r="FP198" i="3"/>
  <c r="FP309" i="3"/>
  <c r="FP327" i="3"/>
  <c r="FQ351" i="3"/>
  <c r="GD10" i="3"/>
  <c r="DV253" i="3"/>
  <c r="EJ337" i="3"/>
  <c r="EP337" i="3" s="1"/>
  <c r="EJ358" i="3"/>
  <c r="EP358" i="3" s="1"/>
  <c r="HT113" i="3"/>
  <c r="HU322" i="3"/>
  <c r="HT351" i="3"/>
  <c r="HT273" i="3"/>
  <c r="HU286" i="3"/>
  <c r="HT309" i="3"/>
  <c r="HT327" i="3"/>
  <c r="HS336" i="3"/>
  <c r="HU351" i="3"/>
  <c r="HM26" i="3"/>
  <c r="HO26" i="3" s="1"/>
  <c r="HM285" i="3"/>
  <c r="HO285" i="3" s="1"/>
  <c r="GB285" i="3"/>
  <c r="HQ26" i="3"/>
  <c r="GD172" i="3"/>
  <c r="DL113" i="3"/>
  <c r="DZ167" i="3"/>
  <c r="DZ215" i="3"/>
  <c r="DZ228" i="3"/>
  <c r="DZ316" i="3"/>
  <c r="DZ322" i="3"/>
  <c r="EO22" i="3"/>
  <c r="EO102" i="3"/>
  <c r="EO107" i="3"/>
  <c r="EO118" i="3"/>
  <c r="CI180" i="3"/>
  <c r="CI215" i="3"/>
  <c r="CI238" i="3"/>
  <c r="CJ263" i="3"/>
  <c r="CJ273" i="3"/>
  <c r="CI309" i="3"/>
  <c r="CI327" i="3"/>
  <c r="CX10" i="3"/>
  <c r="CX87" i="3"/>
  <c r="CX102" i="3"/>
  <c r="CX107" i="3"/>
  <c r="CY118" i="3"/>
  <c r="AT31" i="3"/>
  <c r="AT87" i="3"/>
  <c r="AT107" i="3"/>
  <c r="AS118" i="3"/>
  <c r="AS215" i="3"/>
  <c r="BU198" i="3"/>
  <c r="FP205" i="3"/>
  <c r="FP238" i="3"/>
  <c r="GE31" i="3"/>
  <c r="GE87" i="3"/>
  <c r="GD113" i="3"/>
  <c r="GD161" i="3"/>
  <c r="GD198" i="3"/>
  <c r="GE210" i="3"/>
  <c r="GE228" i="3"/>
  <c r="GE243" i="3"/>
  <c r="GQ172" i="3"/>
  <c r="GQ166" i="3" s="1"/>
  <c r="AS167" i="3"/>
  <c r="AS268" i="3"/>
  <c r="BU102" i="3"/>
  <c r="BU161" i="3"/>
  <c r="DM198" i="3"/>
  <c r="DM205" i="3"/>
  <c r="DL238" i="3"/>
  <c r="DL253" i="3"/>
  <c r="DL263" i="3"/>
  <c r="DL273" i="3"/>
  <c r="DL316" i="3"/>
  <c r="DL322" i="3"/>
  <c r="EN167" i="3"/>
  <c r="EN198" i="3"/>
  <c r="EN205" i="3"/>
  <c r="EN210" i="3"/>
  <c r="EN228" i="3"/>
  <c r="EN243" i="3"/>
  <c r="EN258" i="3"/>
  <c r="EN268" i="3"/>
  <c r="EN291" i="3"/>
  <c r="EN309" i="3"/>
  <c r="EN327" i="3"/>
  <c r="EN372" i="3"/>
  <c r="FC10" i="3"/>
  <c r="FC43" i="3"/>
  <c r="FC102" i="3"/>
  <c r="FB107" i="3"/>
  <c r="FB113" i="3"/>
  <c r="FC198" i="3"/>
  <c r="FC205" i="3"/>
  <c r="FC210" i="3"/>
  <c r="FC263" i="3"/>
  <c r="FC273" i="3"/>
  <c r="FB309" i="3"/>
  <c r="FB327" i="3"/>
  <c r="FB351" i="3"/>
  <c r="FP10" i="3"/>
  <c r="FP31" i="3"/>
  <c r="FQ87" i="3"/>
  <c r="FP113" i="3"/>
  <c r="FP161" i="3"/>
  <c r="GQ358" i="3"/>
  <c r="GQ357" i="3" s="1"/>
  <c r="HU10" i="3"/>
  <c r="HR26" i="3"/>
  <c r="HP26" i="3"/>
  <c r="HM42" i="3"/>
  <c r="HO42" i="3" s="1"/>
  <c r="GD327" i="3"/>
  <c r="GD351" i="3"/>
  <c r="GR87" i="3"/>
  <c r="GR92" i="3"/>
  <c r="GS97" i="3"/>
  <c r="GR102" i="3"/>
  <c r="GR107" i="3"/>
  <c r="GS118" i="3"/>
  <c r="GP172" i="3"/>
  <c r="GP166" i="3" s="1"/>
  <c r="GS253" i="3"/>
  <c r="GS268" i="3"/>
  <c r="GS273" i="3"/>
  <c r="GR286" i="3"/>
  <c r="GR291" i="3"/>
  <c r="GR309" i="3"/>
  <c r="GR327" i="3"/>
  <c r="GR351" i="3"/>
  <c r="GS372" i="3"/>
  <c r="HF10" i="3"/>
  <c r="HF22" i="3"/>
  <c r="HG27" i="3"/>
  <c r="HG92" i="3"/>
  <c r="HF102" i="3"/>
  <c r="HG107" i="3"/>
  <c r="HG161" i="3"/>
  <c r="HF198" i="3"/>
  <c r="HF205" i="3"/>
  <c r="HF215" i="3"/>
  <c r="HG233" i="3"/>
  <c r="HF258" i="3"/>
  <c r="HF263" i="3"/>
  <c r="HF286" i="3"/>
  <c r="HF291" i="3"/>
  <c r="HF316" i="3"/>
  <c r="HF327" i="3"/>
  <c r="HF337" i="3"/>
  <c r="GC285" i="3"/>
  <c r="P67" i="3"/>
  <c r="Q205" i="3"/>
  <c r="R372" i="3"/>
  <c r="AS10" i="3"/>
  <c r="AS22" i="3"/>
  <c r="AT118" i="3"/>
  <c r="BG351" i="3"/>
  <c r="BV97" i="3"/>
  <c r="BV113" i="3"/>
  <c r="BV198" i="3"/>
  <c r="BV205" i="3"/>
  <c r="BV238" i="3"/>
  <c r="BU253" i="3"/>
  <c r="DL205" i="3"/>
  <c r="DM215" i="3"/>
  <c r="DL286" i="3"/>
  <c r="DM327" i="3"/>
  <c r="EA87" i="3"/>
  <c r="EA102" i="3"/>
  <c r="EA107" i="3"/>
  <c r="EA118" i="3"/>
  <c r="GN172" i="3"/>
  <c r="GO172" i="3"/>
  <c r="AS263" i="3"/>
  <c r="AT273" i="3"/>
  <c r="AT291" i="3"/>
  <c r="AT309" i="3"/>
  <c r="AS327" i="3"/>
  <c r="BH10" i="3"/>
  <c r="BG97" i="3"/>
  <c r="BG102" i="3"/>
  <c r="BG113" i="3"/>
  <c r="BG161" i="3"/>
  <c r="BH210" i="3"/>
  <c r="BG238" i="3"/>
  <c r="BG263" i="3"/>
  <c r="CI113" i="3"/>
  <c r="CJ161" i="3"/>
  <c r="CG166" i="3"/>
  <c r="CI198" i="3"/>
  <c r="CJ215" i="3"/>
  <c r="CJ238" i="3"/>
  <c r="CI248" i="3"/>
  <c r="CI258" i="3"/>
  <c r="CI268" i="3"/>
  <c r="CI291" i="3"/>
  <c r="CJ309" i="3"/>
  <c r="CJ327" i="3"/>
  <c r="CY31" i="3"/>
  <c r="CY87" i="3"/>
  <c r="CY102" i="3"/>
  <c r="CY107" i="3"/>
  <c r="CX113" i="3"/>
  <c r="CW166" i="3"/>
  <c r="CY198" i="3"/>
  <c r="CX291" i="3"/>
  <c r="DK166" i="3"/>
  <c r="DL210" i="3"/>
  <c r="DZ27" i="3"/>
  <c r="DZ92" i="3"/>
  <c r="DZ97" i="3"/>
  <c r="DZ113" i="3"/>
  <c r="EZ166" i="3"/>
  <c r="GD92" i="3"/>
  <c r="GD97" i="3"/>
  <c r="GE113" i="3"/>
  <c r="GE161" i="3"/>
  <c r="GE198" i="3"/>
  <c r="GD215" i="3"/>
  <c r="GD263" i="3"/>
  <c r="GD273" i="3"/>
  <c r="HT210" i="3"/>
  <c r="HU263" i="3"/>
  <c r="AO172" i="3"/>
  <c r="BC172" i="3"/>
  <c r="CE172" i="3"/>
  <c r="CT172" i="3"/>
  <c r="DH172" i="3"/>
  <c r="DN172" i="3" s="1"/>
  <c r="DV172" i="3"/>
  <c r="EB172" i="3" s="1"/>
  <c r="EJ172" i="3"/>
  <c r="EP172" i="3" s="1"/>
  <c r="EX172" i="3"/>
  <c r="CH166" i="3"/>
  <c r="FA166" i="3"/>
  <c r="HS112" i="3"/>
  <c r="HU124" i="3"/>
  <c r="HT258" i="3"/>
  <c r="AP172" i="3"/>
  <c r="BD172" i="3"/>
  <c r="CF172" i="3"/>
  <c r="CU172" i="3"/>
  <c r="DI172" i="3"/>
  <c r="DW172" i="3"/>
  <c r="EK172" i="3"/>
  <c r="EQ172" i="3" s="1"/>
  <c r="EY172" i="3"/>
  <c r="BH87" i="3"/>
  <c r="BH107" i="3"/>
  <c r="BH118" i="3"/>
  <c r="BU351" i="3"/>
  <c r="CV166" i="3"/>
  <c r="DJ166" i="3"/>
  <c r="DZ233" i="3"/>
  <c r="EA268" i="3"/>
  <c r="EA291" i="3"/>
  <c r="EO87" i="3"/>
  <c r="FQ286" i="3"/>
  <c r="Q372" i="3"/>
  <c r="P124" i="3"/>
  <c r="AT215" i="3"/>
  <c r="AS238" i="3"/>
  <c r="AT263" i="3"/>
  <c r="AT327" i="3"/>
  <c r="AT372" i="3"/>
  <c r="BH97" i="3"/>
  <c r="BH113" i="3"/>
  <c r="BG198" i="3"/>
  <c r="BG205" i="3"/>
  <c r="BG215" i="3"/>
  <c r="BH238" i="3"/>
  <c r="BH263" i="3"/>
  <c r="BH291" i="3"/>
  <c r="BH316" i="3"/>
  <c r="BG327" i="3"/>
  <c r="BU263" i="3"/>
  <c r="BU273" i="3"/>
  <c r="BU316" i="3"/>
  <c r="BU322" i="3"/>
  <c r="CJ10" i="3"/>
  <c r="CI31" i="3"/>
  <c r="CI37" i="3"/>
  <c r="CJ92" i="3"/>
  <c r="CI97" i="3"/>
  <c r="CJ107" i="3"/>
  <c r="CJ113" i="3"/>
  <c r="CI124" i="3"/>
  <c r="CJ198" i="3"/>
  <c r="CI205" i="3"/>
  <c r="CI210" i="3"/>
  <c r="CH285" i="3"/>
  <c r="CJ291" i="3"/>
  <c r="CI316" i="3"/>
  <c r="CI322" i="3"/>
  <c r="CI351" i="3"/>
  <c r="CJ372" i="3"/>
  <c r="CX52" i="3"/>
  <c r="CX92" i="3"/>
  <c r="CX97" i="3"/>
  <c r="CY113" i="3"/>
  <c r="CX205" i="3"/>
  <c r="CX210" i="3"/>
  <c r="CX238" i="3"/>
  <c r="CY263" i="3"/>
  <c r="CY273" i="3"/>
  <c r="CY291" i="3"/>
  <c r="CX316" i="3"/>
  <c r="CY351" i="3"/>
  <c r="DM92" i="3"/>
  <c r="DL97" i="3"/>
  <c r="DM107" i="3"/>
  <c r="DM210" i="3"/>
  <c r="DM238" i="3"/>
  <c r="DM263" i="3"/>
  <c r="DM273" i="3"/>
  <c r="DJ285" i="3"/>
  <c r="DL291" i="3"/>
  <c r="AS253" i="3"/>
  <c r="BV215" i="3"/>
  <c r="AT351" i="3"/>
  <c r="FC87" i="3"/>
  <c r="FC97" i="3"/>
  <c r="FB118" i="3"/>
  <c r="FC215" i="3"/>
  <c r="FC238" i="3"/>
  <c r="FC291" i="3"/>
  <c r="FB316" i="3"/>
  <c r="FB322" i="3"/>
  <c r="FB337" i="3"/>
  <c r="FP22" i="3"/>
  <c r="FP27" i="3"/>
  <c r="FQ97" i="3"/>
  <c r="FQ107" i="3"/>
  <c r="FP118" i="3"/>
  <c r="FP167" i="3"/>
  <c r="FQ210" i="3"/>
  <c r="FP215" i="3"/>
  <c r="GR198" i="3"/>
  <c r="GS291" i="3"/>
  <c r="GS309" i="3"/>
  <c r="GR316" i="3"/>
  <c r="GS327" i="3"/>
  <c r="GS351" i="3"/>
  <c r="HG10" i="3"/>
  <c r="HG22" i="3"/>
  <c r="HF31" i="3"/>
  <c r="HF87" i="3"/>
  <c r="HG102" i="3"/>
  <c r="HF113" i="3"/>
  <c r="HF118" i="3"/>
  <c r="HG198" i="3"/>
  <c r="HG205" i="3"/>
  <c r="HG215" i="3"/>
  <c r="HF238" i="3"/>
  <c r="HG258" i="3"/>
  <c r="HG263" i="3"/>
  <c r="HG286" i="3"/>
  <c r="HG291" i="3"/>
  <c r="HG316" i="3"/>
  <c r="HG327" i="3"/>
  <c r="HG337" i="3"/>
  <c r="HT22" i="3"/>
  <c r="HT92" i="3"/>
  <c r="HU102" i="3"/>
  <c r="HU107" i="3"/>
  <c r="HP112" i="3"/>
  <c r="HS123" i="3"/>
  <c r="HU167" i="3"/>
  <c r="HU238" i="3"/>
  <c r="HU248" i="3"/>
  <c r="HU291" i="3"/>
  <c r="HU309" i="3"/>
  <c r="HT358" i="3"/>
  <c r="DZ268" i="3"/>
  <c r="DZ291" i="3"/>
  <c r="EA309" i="3"/>
  <c r="EA327" i="3"/>
  <c r="DZ337" i="3"/>
  <c r="EN22" i="3"/>
  <c r="EO31" i="3"/>
  <c r="EN87" i="3"/>
  <c r="EN102" i="3"/>
  <c r="EN107" i="3"/>
  <c r="EN118" i="3"/>
  <c r="EO215" i="3"/>
  <c r="EO238" i="3"/>
  <c r="EO253" i="3"/>
  <c r="EO263" i="3"/>
  <c r="EO273" i="3"/>
  <c r="EO316" i="3"/>
  <c r="FB10" i="3"/>
  <c r="FC27" i="3"/>
  <c r="FB43" i="3"/>
  <c r="FB92" i="3"/>
  <c r="FB102" i="3"/>
  <c r="FC118" i="3"/>
  <c r="FB161" i="3"/>
  <c r="FB198" i="3"/>
  <c r="FB205" i="3"/>
  <c r="FB210" i="3"/>
  <c r="FB253" i="3"/>
  <c r="FB263" i="3"/>
  <c r="FB273" i="3"/>
  <c r="FB286" i="3"/>
  <c r="FQ22" i="3"/>
  <c r="FQ27" i="3"/>
  <c r="FP87" i="3"/>
  <c r="FQ118" i="3"/>
  <c r="FQ167" i="3"/>
  <c r="FQ215" i="3"/>
  <c r="FP258" i="3"/>
  <c r="FP268" i="3"/>
  <c r="FP286" i="3"/>
  <c r="FP351" i="3"/>
  <c r="GD31" i="3"/>
  <c r="GE291" i="3"/>
  <c r="GE309" i="3"/>
  <c r="GS22" i="3"/>
  <c r="GR97" i="3"/>
  <c r="GR118" i="3"/>
  <c r="GS198" i="3"/>
  <c r="HU22" i="3"/>
  <c r="HW31" i="3"/>
  <c r="HU43" i="3"/>
  <c r="HU92" i="3"/>
  <c r="HT97" i="3"/>
  <c r="HQ112" i="3"/>
  <c r="HU161" i="3"/>
  <c r="HU198" i="3"/>
  <c r="HU215" i="3"/>
  <c r="HT263" i="3"/>
  <c r="HT286" i="3"/>
  <c r="R327" i="3"/>
  <c r="AO357" i="3"/>
  <c r="AS358" i="3"/>
  <c r="CT371" i="3"/>
  <c r="CX372" i="3"/>
  <c r="Q198" i="3"/>
  <c r="R43" i="3"/>
  <c r="R52" i="3"/>
  <c r="Q87" i="3"/>
  <c r="R97" i="3"/>
  <c r="R205" i="3"/>
  <c r="R210" i="3"/>
  <c r="R215" i="3"/>
  <c r="R238" i="3"/>
  <c r="Q273" i="3"/>
  <c r="R316" i="3"/>
  <c r="R351" i="3"/>
  <c r="N27" i="3"/>
  <c r="N37" i="3"/>
  <c r="N58" i="3"/>
  <c r="N67" i="3"/>
  <c r="N102" i="3"/>
  <c r="N172" i="3"/>
  <c r="N221" i="3"/>
  <c r="N228" i="3"/>
  <c r="N248" i="3"/>
  <c r="N253" i="3"/>
  <c r="N337" i="3"/>
  <c r="AT22" i="3"/>
  <c r="AS97" i="3"/>
  <c r="AS113" i="3"/>
  <c r="AS161" i="3"/>
  <c r="AS198" i="3"/>
  <c r="AS210" i="3"/>
  <c r="AO220" i="3"/>
  <c r="AS221" i="3"/>
  <c r="AT238" i="3"/>
  <c r="BC57" i="3"/>
  <c r="BG58" i="3"/>
  <c r="BG87" i="3"/>
  <c r="BG92" i="3"/>
  <c r="BG107" i="3"/>
  <c r="BG118" i="3"/>
  <c r="BH198" i="3"/>
  <c r="BH205" i="3"/>
  <c r="BH215" i="3"/>
  <c r="BH243" i="3"/>
  <c r="BH253" i="3"/>
  <c r="BG273" i="3"/>
  <c r="BH327" i="3"/>
  <c r="BH351" i="3"/>
  <c r="BR51" i="3"/>
  <c r="BV52" i="3"/>
  <c r="BU87" i="3"/>
  <c r="BU92" i="3"/>
  <c r="BU107" i="3"/>
  <c r="BU118" i="3"/>
  <c r="BV167" i="3"/>
  <c r="BU215" i="3"/>
  <c r="BU243" i="3"/>
  <c r="BV263" i="3"/>
  <c r="BV273" i="3"/>
  <c r="BU291" i="3"/>
  <c r="BR371" i="3"/>
  <c r="BV372" i="3"/>
  <c r="CI22" i="3"/>
  <c r="CJ52" i="3"/>
  <c r="CI87" i="3"/>
  <c r="CJ97" i="3"/>
  <c r="CI118" i="3"/>
  <c r="CJ124" i="3"/>
  <c r="CI167" i="3"/>
  <c r="CJ205" i="3"/>
  <c r="CJ210" i="3"/>
  <c r="CI253" i="3"/>
  <c r="CI263" i="3"/>
  <c r="CI273" i="3"/>
  <c r="CI286" i="3"/>
  <c r="CJ351" i="3"/>
  <c r="CX22" i="3"/>
  <c r="CU51" i="3"/>
  <c r="CY52" i="3"/>
  <c r="CY97" i="3"/>
  <c r="CX118" i="3"/>
  <c r="CY161" i="3"/>
  <c r="CY167" i="3"/>
  <c r="CY205" i="3"/>
  <c r="CY210" i="3"/>
  <c r="CY238" i="3"/>
  <c r="CX258" i="3"/>
  <c r="CX268" i="3"/>
  <c r="CX286" i="3"/>
  <c r="DL27" i="3"/>
  <c r="DH36" i="3"/>
  <c r="DL37" i="3"/>
  <c r="DL87" i="3"/>
  <c r="DM97" i="3"/>
  <c r="DL118" i="3"/>
  <c r="DL161" i="3"/>
  <c r="DM167" i="3"/>
  <c r="DL215" i="3"/>
  <c r="DL248" i="3"/>
  <c r="DL258" i="3"/>
  <c r="DL268" i="3"/>
  <c r="DM291" i="3"/>
  <c r="DL309" i="3"/>
  <c r="DL327" i="3"/>
  <c r="DM351" i="3"/>
  <c r="DI371" i="3"/>
  <c r="DM372" i="3"/>
  <c r="EA22" i="3"/>
  <c r="EA31" i="3"/>
  <c r="DZ87" i="3"/>
  <c r="DZ102" i="3"/>
  <c r="DZ107" i="3"/>
  <c r="DZ118" i="3"/>
  <c r="EA161" i="3"/>
  <c r="EA198" i="3"/>
  <c r="DZ205" i="3"/>
  <c r="DZ210" i="3"/>
  <c r="DZ238" i="3"/>
  <c r="EA243" i="3"/>
  <c r="EA253" i="3"/>
  <c r="EA263" i="3"/>
  <c r="EA273" i="3"/>
  <c r="DZ309" i="3"/>
  <c r="DZ327" i="3"/>
  <c r="EA351" i="3"/>
  <c r="EN31" i="3"/>
  <c r="EK51" i="3"/>
  <c r="EO52" i="3"/>
  <c r="EO97" i="3"/>
  <c r="EO113" i="3"/>
  <c r="EN161" i="3"/>
  <c r="EN215" i="3"/>
  <c r="EN238" i="3"/>
  <c r="EN253" i="3"/>
  <c r="EN263" i="3"/>
  <c r="EN273" i="3"/>
  <c r="EN286" i="3"/>
  <c r="EN316" i="3"/>
  <c r="EN322" i="3"/>
  <c r="EO351" i="3"/>
  <c r="FC22" i="3"/>
  <c r="FB27" i="3"/>
  <c r="FC31" i="3"/>
  <c r="FP36" i="3"/>
  <c r="FP37" i="3"/>
  <c r="FQ51" i="3"/>
  <c r="FQ52" i="3"/>
  <c r="FQ263" i="3"/>
  <c r="FQ273" i="3"/>
  <c r="FQ291" i="3"/>
  <c r="FP316" i="3"/>
  <c r="FP322" i="3"/>
  <c r="FQ371" i="3"/>
  <c r="FQ372" i="3"/>
  <c r="GD22" i="3"/>
  <c r="GE27" i="3"/>
  <c r="GE97" i="3"/>
  <c r="GD107" i="3"/>
  <c r="GD118" i="3"/>
  <c r="GA166" i="3"/>
  <c r="GE167" i="3"/>
  <c r="GD205" i="3"/>
  <c r="GE215" i="3"/>
  <c r="GD238" i="3"/>
  <c r="GE263" i="3"/>
  <c r="GE273" i="3"/>
  <c r="GE327" i="3"/>
  <c r="GE351" i="3"/>
  <c r="GO57" i="3"/>
  <c r="GS58" i="3"/>
  <c r="GS87" i="3"/>
  <c r="GS102" i="3"/>
  <c r="GS107" i="3"/>
  <c r="GR113" i="3"/>
  <c r="GR161" i="3"/>
  <c r="GR167" i="3"/>
  <c r="GR205" i="3"/>
  <c r="GR210" i="3"/>
  <c r="GR215" i="3"/>
  <c r="GR238" i="3"/>
  <c r="GR248" i="3"/>
  <c r="GR258" i="3"/>
  <c r="GR263" i="3"/>
  <c r="GS316" i="3"/>
  <c r="HG31" i="3"/>
  <c r="HC51" i="3"/>
  <c r="HG52" i="3"/>
  <c r="HG87" i="3"/>
  <c r="HF97" i="3"/>
  <c r="HG113" i="3"/>
  <c r="HG118" i="3"/>
  <c r="HF124" i="3"/>
  <c r="HC166" i="3"/>
  <c r="HG167" i="3"/>
  <c r="HF210" i="3"/>
  <c r="HG238" i="3"/>
  <c r="HF243" i="3"/>
  <c r="HF248" i="3"/>
  <c r="HF253" i="3"/>
  <c r="HF268" i="3"/>
  <c r="HF273" i="3"/>
  <c r="HF309" i="3"/>
  <c r="HF322" i="3"/>
  <c r="HF351" i="3"/>
  <c r="HV22" i="3"/>
  <c r="HT27" i="3"/>
  <c r="HT31" i="3"/>
  <c r="HP51" i="3"/>
  <c r="HT52" i="3"/>
  <c r="HL57" i="3"/>
  <c r="HN57" i="3" s="1"/>
  <c r="HP57" i="3"/>
  <c r="HT58" i="3"/>
  <c r="HT87" i="3"/>
  <c r="HU97" i="3"/>
  <c r="HU113" i="3"/>
  <c r="HT118" i="3"/>
  <c r="HL179" i="3"/>
  <c r="HN179" i="3" s="1"/>
  <c r="HU210" i="3"/>
  <c r="HU258" i="3"/>
  <c r="HT268" i="3"/>
  <c r="HU273" i="3"/>
  <c r="HR285" i="3"/>
  <c r="HT316" i="3"/>
  <c r="HU327" i="3"/>
  <c r="HT337" i="3"/>
  <c r="HP357" i="3"/>
  <c r="HP371" i="3"/>
  <c r="HT372" i="3"/>
  <c r="Q291" i="3"/>
  <c r="R309" i="3"/>
  <c r="CU36" i="3"/>
  <c r="CY37" i="3"/>
  <c r="R87" i="3"/>
  <c r="Q52" i="3"/>
  <c r="Q97" i="3"/>
  <c r="R107" i="3"/>
  <c r="R113" i="3"/>
  <c r="R118" i="3"/>
  <c r="Q210" i="3"/>
  <c r="Q215" i="3"/>
  <c r="Q238" i="3"/>
  <c r="R291" i="3"/>
  <c r="Q351" i="3"/>
  <c r="AS31" i="3"/>
  <c r="AO51" i="3"/>
  <c r="AS52" i="3"/>
  <c r="AS87" i="3"/>
  <c r="AT97" i="3"/>
  <c r="AS107" i="3"/>
  <c r="AT113" i="3"/>
  <c r="AT161" i="3"/>
  <c r="AT198" i="3"/>
  <c r="AS205" i="3"/>
  <c r="AT210" i="3"/>
  <c r="AS273" i="3"/>
  <c r="AS291" i="3"/>
  <c r="AS309" i="3"/>
  <c r="AS322" i="3"/>
  <c r="AS351" i="3"/>
  <c r="BD57" i="3"/>
  <c r="BH58" i="3"/>
  <c r="BH167" i="3"/>
  <c r="BG210" i="3"/>
  <c r="BH273" i="3"/>
  <c r="BG309" i="3"/>
  <c r="BC371" i="3"/>
  <c r="BG372" i="3"/>
  <c r="BU309" i="3"/>
  <c r="BQ357" i="3"/>
  <c r="BU358" i="3"/>
  <c r="CE57" i="3"/>
  <c r="CI58" i="3"/>
  <c r="CI161" i="3"/>
  <c r="CJ167" i="3"/>
  <c r="CX31" i="3"/>
  <c r="CT36" i="3"/>
  <c r="CX37" i="3"/>
  <c r="CX198" i="3"/>
  <c r="CX309" i="3"/>
  <c r="DL22" i="3"/>
  <c r="DH51" i="3"/>
  <c r="DL52" i="3"/>
  <c r="DL198" i="3"/>
  <c r="DM309" i="3"/>
  <c r="FB167" i="3"/>
  <c r="EX220" i="3"/>
  <c r="FB221" i="3"/>
  <c r="FQ36" i="3"/>
  <c r="FQ37" i="3"/>
  <c r="FZ51" i="3"/>
  <c r="GD52" i="3"/>
  <c r="GA57" i="3"/>
  <c r="GE58" i="3"/>
  <c r="GD87" i="3"/>
  <c r="GD102" i="3"/>
  <c r="GE107" i="3"/>
  <c r="GE118" i="3"/>
  <c r="GD210" i="3"/>
  <c r="GD228" i="3"/>
  <c r="GE238" i="3"/>
  <c r="GD243" i="3"/>
  <c r="GD291" i="3"/>
  <c r="GD309" i="3"/>
  <c r="GN51" i="3"/>
  <c r="GR52" i="3"/>
  <c r="GS113" i="3"/>
  <c r="GS167" i="3"/>
  <c r="GS205" i="3"/>
  <c r="GS210" i="3"/>
  <c r="GS215" i="3"/>
  <c r="GS238" i="3"/>
  <c r="GS263" i="3"/>
  <c r="GR273" i="3"/>
  <c r="GN371" i="3"/>
  <c r="GR372" i="3"/>
  <c r="HF27" i="3"/>
  <c r="HB36" i="3"/>
  <c r="HF37" i="3"/>
  <c r="HF92" i="3"/>
  <c r="HG97" i="3"/>
  <c r="HF107" i="3"/>
  <c r="HG124" i="3"/>
  <c r="HF161" i="3"/>
  <c r="HF180" i="3"/>
  <c r="HG210" i="3"/>
  <c r="HF233" i="3"/>
  <c r="HG243" i="3"/>
  <c r="HG248" i="3"/>
  <c r="HG253" i="3"/>
  <c r="HG268" i="3"/>
  <c r="HG273" i="3"/>
  <c r="HG309" i="3"/>
  <c r="HG322" i="3"/>
  <c r="HG351" i="3"/>
  <c r="HB371" i="3"/>
  <c r="HF372" i="3"/>
  <c r="GJ336" i="3"/>
  <c r="GL336" i="3" s="1"/>
  <c r="HU27" i="3"/>
  <c r="HU31" i="3"/>
  <c r="HP36" i="3"/>
  <c r="HT37" i="3"/>
  <c r="HL42" i="3"/>
  <c r="HN42" i="3" s="1"/>
  <c r="HU52" i="3"/>
  <c r="HU87" i="3"/>
  <c r="HT102" i="3"/>
  <c r="HU118" i="3"/>
  <c r="HL166" i="3"/>
  <c r="HN166" i="3" s="1"/>
  <c r="HT167" i="3"/>
  <c r="HR179" i="3"/>
  <c r="HT198" i="3"/>
  <c r="HU205" i="3"/>
  <c r="HT215" i="3"/>
  <c r="HU233" i="3"/>
  <c r="HT238" i="3"/>
  <c r="HU268" i="3"/>
  <c r="HT291" i="3"/>
  <c r="HU316" i="3"/>
  <c r="HT322" i="3"/>
  <c r="HU337" i="3"/>
  <c r="HU372" i="3"/>
  <c r="Q107" i="3"/>
  <c r="Q118" i="3"/>
  <c r="R258" i="3"/>
  <c r="BD371" i="3"/>
  <c r="BH372" i="3"/>
  <c r="DH220" i="3"/>
  <c r="DL221" i="3"/>
  <c r="DV51" i="3"/>
  <c r="DZ52" i="3"/>
  <c r="DV357" i="3"/>
  <c r="DZ358" i="3"/>
  <c r="DV371" i="3"/>
  <c r="DZ372" i="3"/>
  <c r="FB37" i="3"/>
  <c r="EX51" i="3"/>
  <c r="FB52" i="3"/>
  <c r="FC161" i="3"/>
  <c r="FC167" i="3"/>
  <c r="FB233" i="3"/>
  <c r="EX371" i="3"/>
  <c r="FB372" i="3"/>
  <c r="FZ36" i="3"/>
  <c r="GD37" i="3"/>
  <c r="FZ42" i="3"/>
  <c r="GD43" i="3"/>
  <c r="GA51" i="3"/>
  <c r="GI51" i="3" s="1"/>
  <c r="GE52" i="3"/>
  <c r="FZ371" i="3"/>
  <c r="GD372" i="3"/>
  <c r="GO51" i="3"/>
  <c r="GS52" i="3"/>
  <c r="HB220" i="3"/>
  <c r="HF221" i="3"/>
  <c r="HC371" i="3"/>
  <c r="HG372" i="3"/>
  <c r="HT10" i="3"/>
  <c r="HQ36" i="3"/>
  <c r="HU37" i="3"/>
  <c r="HP42" i="3"/>
  <c r="HT43" i="3"/>
  <c r="HQ57" i="3"/>
  <c r="HU58" i="3"/>
  <c r="HT243" i="3"/>
  <c r="HT253" i="3"/>
  <c r="BQ172" i="3"/>
  <c r="Q113" i="3"/>
  <c r="R198" i="3"/>
  <c r="R263" i="3"/>
  <c r="AP51" i="3"/>
  <c r="AT52" i="3"/>
  <c r="AO371" i="3"/>
  <c r="AS372" i="3"/>
  <c r="BC51" i="3"/>
  <c r="BG52" i="3"/>
  <c r="CE371" i="3"/>
  <c r="CI372" i="3"/>
  <c r="Q263" i="3"/>
  <c r="R273" i="3"/>
  <c r="Q309" i="3"/>
  <c r="Q327" i="3"/>
  <c r="M172" i="3"/>
  <c r="AO36" i="3"/>
  <c r="AS37" i="3"/>
  <c r="BD51" i="3"/>
  <c r="BH52" i="3"/>
  <c r="BG167" i="3"/>
  <c r="BQ51" i="3"/>
  <c r="BU52" i="3"/>
  <c r="BV102" i="3"/>
  <c r="BU167" i="3"/>
  <c r="BV210" i="3"/>
  <c r="BV286" i="3"/>
  <c r="BQ371" i="3"/>
  <c r="BU372" i="3"/>
  <c r="CE51" i="3"/>
  <c r="CI52" i="3"/>
  <c r="CE220" i="3"/>
  <c r="CI221" i="3"/>
  <c r="CE357" i="3"/>
  <c r="CI358" i="3"/>
  <c r="CU57" i="3"/>
  <c r="CY58" i="3"/>
  <c r="CX161" i="3"/>
  <c r="CX167" i="3"/>
  <c r="CU371" i="3"/>
  <c r="CY372" i="3"/>
  <c r="DM10" i="3"/>
  <c r="DM113" i="3"/>
  <c r="DL167" i="3"/>
  <c r="DL351" i="3"/>
  <c r="DH357" i="3"/>
  <c r="DL358" i="3"/>
  <c r="DH371" i="3"/>
  <c r="DL372" i="3"/>
  <c r="DZ22" i="3"/>
  <c r="DZ31" i="3"/>
  <c r="DW51" i="3"/>
  <c r="EA52" i="3"/>
  <c r="EA97" i="3"/>
  <c r="EA113" i="3"/>
  <c r="DZ161" i="3"/>
  <c r="EA167" i="3"/>
  <c r="DZ198" i="3"/>
  <c r="EA215" i="3"/>
  <c r="EA228" i="3"/>
  <c r="DZ263" i="3"/>
  <c r="DZ273" i="3"/>
  <c r="DZ286" i="3"/>
  <c r="EA316" i="3"/>
  <c r="DZ351" i="3"/>
  <c r="DW371" i="3"/>
  <c r="EA372" i="3"/>
  <c r="EN27" i="3"/>
  <c r="EJ51" i="3"/>
  <c r="EN52" i="3"/>
  <c r="EK57" i="3"/>
  <c r="EO58" i="3"/>
  <c r="EN92" i="3"/>
  <c r="EN97" i="3"/>
  <c r="EN113" i="3"/>
  <c r="EO167" i="3"/>
  <c r="EO198" i="3"/>
  <c r="EO205" i="3"/>
  <c r="EO210" i="3"/>
  <c r="EO228" i="3"/>
  <c r="EO243" i="3"/>
  <c r="EO268" i="3"/>
  <c r="EO291" i="3"/>
  <c r="EO309" i="3"/>
  <c r="EO327" i="3"/>
  <c r="EN351" i="3"/>
  <c r="EO372" i="3"/>
  <c r="FB22" i="3"/>
  <c r="FB31" i="3"/>
  <c r="FC37" i="3"/>
  <c r="FC52" i="3"/>
  <c r="EX57" i="3"/>
  <c r="FB58" i="3"/>
  <c r="FB87" i="3"/>
  <c r="FB97" i="3"/>
  <c r="FC107" i="3"/>
  <c r="FC113" i="3"/>
  <c r="FB215" i="3"/>
  <c r="FB238" i="3"/>
  <c r="FB258" i="3"/>
  <c r="FB268" i="3"/>
  <c r="FB291" i="3"/>
  <c r="FC309" i="3"/>
  <c r="FC327" i="3"/>
  <c r="FA336" i="3"/>
  <c r="FC351" i="3"/>
  <c r="FC372" i="3"/>
  <c r="FQ10" i="3"/>
  <c r="FQ31" i="3"/>
  <c r="FP51" i="3"/>
  <c r="FP52" i="3"/>
  <c r="FP97" i="3"/>
  <c r="FP107" i="3"/>
  <c r="FQ113" i="3"/>
  <c r="FQ161" i="3"/>
  <c r="FQ198" i="3"/>
  <c r="FP210" i="3"/>
  <c r="FQ238" i="3"/>
  <c r="FP253" i="3"/>
  <c r="FP263" i="3"/>
  <c r="FP273" i="3"/>
  <c r="FP291" i="3"/>
  <c r="FQ309" i="3"/>
  <c r="FQ327" i="3"/>
  <c r="FP371" i="3"/>
  <c r="FP372" i="3"/>
  <c r="GA36" i="3"/>
  <c r="GE37" i="3"/>
  <c r="FZ166" i="3"/>
  <c r="GD167" i="3"/>
  <c r="GA371" i="3"/>
  <c r="GI371" i="3" s="1"/>
  <c r="GE372" i="3"/>
  <c r="GR10" i="3"/>
  <c r="GN57" i="3"/>
  <c r="GR58" i="3"/>
  <c r="HB51" i="3"/>
  <c r="HF52" i="3"/>
  <c r="HB166" i="3"/>
  <c r="HF167" i="3"/>
  <c r="HC220" i="3"/>
  <c r="HG221" i="3"/>
  <c r="HQ179" i="3"/>
  <c r="HQ357" i="3"/>
  <c r="HU358" i="3"/>
  <c r="BR172" i="3"/>
  <c r="GO92" i="3"/>
  <c r="GO161" i="3"/>
  <c r="GW161" i="3" s="1"/>
  <c r="BS166" i="3"/>
  <c r="BT166" i="3"/>
  <c r="M51" i="3"/>
  <c r="M57" i="3"/>
  <c r="M357" i="3"/>
  <c r="O371" i="3"/>
  <c r="O36" i="3"/>
  <c r="O42" i="3"/>
  <c r="O220" i="3"/>
  <c r="GY285" i="3"/>
  <c r="HA285" i="3" s="1"/>
  <c r="P51" i="3"/>
  <c r="N357" i="3"/>
  <c r="N371" i="3"/>
  <c r="P36" i="3"/>
  <c r="P42" i="3"/>
  <c r="P57" i="3"/>
  <c r="P166" i="3"/>
  <c r="P220" i="3"/>
  <c r="HS26" i="3"/>
  <c r="O51" i="3"/>
  <c r="M371" i="3"/>
  <c r="S113" i="3"/>
  <c r="D38" i="6"/>
  <c r="N42" i="3"/>
  <c r="N51" i="3"/>
  <c r="N204" i="3"/>
  <c r="P371" i="3"/>
  <c r="GP124" i="3"/>
  <c r="GP123" i="3" s="1"/>
  <c r="HQ285" i="3"/>
  <c r="HP336" i="3"/>
  <c r="CH336" i="3"/>
  <c r="DV26" i="3"/>
  <c r="GQ67" i="3"/>
  <c r="GQ66" i="3" s="1"/>
  <c r="GY112" i="3"/>
  <c r="HA112" i="3" s="1"/>
  <c r="HI291" i="3"/>
  <c r="GU167" i="3"/>
  <c r="GK166" i="3"/>
  <c r="GM166" i="3" s="1"/>
  <c r="GK179" i="3"/>
  <c r="GM179" i="3" s="1"/>
  <c r="GK371" i="3"/>
  <c r="GM371" i="3" s="1"/>
  <c r="GU372" i="3"/>
  <c r="HI31" i="3"/>
  <c r="HI210" i="3"/>
  <c r="GY204" i="3"/>
  <c r="HA204" i="3" s="1"/>
  <c r="GY220" i="3"/>
  <c r="HA220" i="3" s="1"/>
  <c r="HI309" i="3"/>
  <c r="GY336" i="3"/>
  <c r="HA336" i="3" s="1"/>
  <c r="HI337" i="3"/>
  <c r="GP43" i="3"/>
  <c r="GP42" i="3" s="1"/>
  <c r="GP337" i="3"/>
  <c r="GP336" i="3" s="1"/>
  <c r="HR112" i="3"/>
  <c r="HW291" i="3"/>
  <c r="HD112" i="3"/>
  <c r="HM123" i="3"/>
  <c r="HO123" i="3" s="1"/>
  <c r="HQ204" i="3"/>
  <c r="CV112" i="3"/>
  <c r="EL123" i="3"/>
  <c r="HM204" i="3"/>
  <c r="HO204" i="3" s="1"/>
  <c r="HS285" i="3"/>
  <c r="HW309" i="3"/>
  <c r="HB112" i="3"/>
  <c r="HM112" i="3"/>
  <c r="HO112" i="3" s="1"/>
  <c r="HQ123" i="3"/>
  <c r="HS204" i="3"/>
  <c r="HR336" i="3"/>
  <c r="GO248" i="3"/>
  <c r="GO258" i="3"/>
  <c r="GO286" i="3"/>
  <c r="GO322" i="3"/>
  <c r="GO221" i="3"/>
  <c r="CT285" i="3"/>
  <c r="EZ112" i="3"/>
  <c r="GX220" i="3"/>
  <c r="GZ220" i="3" s="1"/>
  <c r="DW112" i="3"/>
  <c r="DX204" i="3"/>
  <c r="HB336" i="3"/>
  <c r="AP205" i="3"/>
  <c r="AO258" i="3"/>
  <c r="AO286" i="3"/>
  <c r="BD22" i="3"/>
  <c r="BC316" i="3"/>
  <c r="P180" i="3"/>
  <c r="AP253" i="3"/>
  <c r="AO316" i="3"/>
  <c r="BE204" i="3"/>
  <c r="AP167" i="3"/>
  <c r="AQ179" i="3"/>
  <c r="AO233" i="3"/>
  <c r="AP316" i="3"/>
  <c r="BC248" i="3"/>
  <c r="BI248" i="3" s="1"/>
  <c r="BC286" i="3"/>
  <c r="FA112" i="3"/>
  <c r="GO204" i="3"/>
  <c r="AO248" i="3"/>
  <c r="BF112" i="3"/>
  <c r="BC258" i="3"/>
  <c r="BD268" i="3"/>
  <c r="BT336" i="3"/>
  <c r="CE43" i="3"/>
  <c r="CK43" i="3" s="1"/>
  <c r="CH112" i="3"/>
  <c r="GC112" i="3"/>
  <c r="GP204" i="3"/>
  <c r="O67" i="3"/>
  <c r="O358" i="3"/>
  <c r="CV285" i="3"/>
  <c r="AP221" i="3"/>
  <c r="AP286" i="3"/>
  <c r="BD248" i="3"/>
  <c r="BC268" i="3"/>
  <c r="BI268" i="3" s="1"/>
  <c r="BD286" i="3"/>
  <c r="BD337" i="3"/>
  <c r="BT285" i="3"/>
  <c r="CW112" i="3"/>
  <c r="EX243" i="3"/>
  <c r="GP112" i="3"/>
  <c r="AO337" i="3"/>
  <c r="AU337" i="3" s="1"/>
  <c r="BD92" i="3"/>
  <c r="BD102" i="3"/>
  <c r="BC243" i="3"/>
  <c r="BR92" i="3"/>
  <c r="O27" i="3"/>
  <c r="IT27" i="3" s="1"/>
  <c r="O161" i="3"/>
  <c r="IT161" i="3" s="1"/>
  <c r="N243" i="3"/>
  <c r="O322" i="3"/>
  <c r="O337" i="3"/>
  <c r="CG112" i="3"/>
  <c r="DY204" i="3"/>
  <c r="EM336" i="3"/>
  <c r="FA204" i="3"/>
  <c r="EZ336" i="3"/>
  <c r="GQ285" i="3"/>
  <c r="HE112" i="3"/>
  <c r="AP258" i="3"/>
  <c r="AP268" i="3"/>
  <c r="BC322" i="3"/>
  <c r="AP233" i="3"/>
  <c r="AP248" i="3"/>
  <c r="AP322" i="3"/>
  <c r="BC253" i="3"/>
  <c r="O180" i="3"/>
  <c r="O268" i="3"/>
  <c r="IT268" i="3" s="1"/>
  <c r="O298" i="3"/>
  <c r="BD112" i="3"/>
  <c r="BR31" i="3"/>
  <c r="CF112" i="3"/>
  <c r="CG123" i="3"/>
  <c r="CE204" i="3"/>
  <c r="CT204" i="3"/>
  <c r="HD285" i="3"/>
  <c r="HQ336" i="3"/>
  <c r="O58" i="3"/>
  <c r="IT58" i="3" s="1"/>
  <c r="O124" i="3"/>
  <c r="O233" i="3"/>
  <c r="IT233" i="3" s="1"/>
  <c r="O248" i="3"/>
  <c r="IT248" i="3" s="1"/>
  <c r="BS112" i="3"/>
  <c r="CU112" i="3"/>
  <c r="EL336" i="3"/>
  <c r="GB336" i="3"/>
  <c r="HD336" i="3"/>
  <c r="O22" i="3"/>
  <c r="IT22" i="3" s="1"/>
  <c r="O92" i="3"/>
  <c r="IT92" i="3" s="1"/>
  <c r="O167" i="3"/>
  <c r="IT167" i="3" s="1"/>
  <c r="HD179" i="3"/>
  <c r="HE285" i="3"/>
  <c r="O31" i="3"/>
  <c r="IT31" i="3" s="1"/>
  <c r="O228" i="3"/>
  <c r="AR112" i="3"/>
  <c r="BD37" i="3"/>
  <c r="CW43" i="3"/>
  <c r="CW42" i="3" s="1"/>
  <c r="CT112" i="3"/>
  <c r="EK112" i="3"/>
  <c r="EZ285" i="3"/>
  <c r="HE204" i="3"/>
  <c r="BF204" i="3"/>
  <c r="BS204" i="3"/>
  <c r="BR285" i="3"/>
  <c r="BS336" i="3"/>
  <c r="CE123" i="3"/>
  <c r="CT221" i="3"/>
  <c r="DK204" i="3"/>
  <c r="DK285" i="3"/>
  <c r="EJ204" i="3"/>
  <c r="EL204" i="3"/>
  <c r="EY112" i="3"/>
  <c r="GQ112" i="3"/>
  <c r="GO358" i="3"/>
  <c r="HB26" i="3"/>
  <c r="HB285" i="3"/>
  <c r="HC358" i="3"/>
  <c r="HR123" i="3"/>
  <c r="HS180" i="3"/>
  <c r="HS179" i="3" s="1"/>
  <c r="HP205" i="3"/>
  <c r="HY205" i="3" s="1"/>
  <c r="BS285" i="3"/>
  <c r="DX112" i="3"/>
  <c r="HC285" i="3"/>
  <c r="HC336" i="3"/>
  <c r="HK336" i="3" s="1"/>
  <c r="CG204" i="3"/>
  <c r="EJ298" i="3"/>
  <c r="EP298" i="3" s="1"/>
  <c r="GA10" i="3"/>
  <c r="GI10" i="3" s="1"/>
  <c r="DK26" i="3"/>
  <c r="GQ43" i="3"/>
  <c r="GQ42" i="3" s="1"/>
  <c r="GN112" i="3"/>
  <c r="P253" i="3"/>
  <c r="IU253" i="3" s="1"/>
  <c r="P102" i="3"/>
  <c r="IU102" i="3" s="1"/>
  <c r="P243" i="3"/>
  <c r="IU243" i="3" s="1"/>
  <c r="P286" i="3"/>
  <c r="IU286" i="3" s="1"/>
  <c r="P336" i="3"/>
  <c r="BD298" i="3"/>
  <c r="EX298" i="3"/>
  <c r="EX297" i="3" s="1"/>
  <c r="BR37" i="3"/>
  <c r="AQ285" i="3"/>
  <c r="AQ124" i="3"/>
  <c r="AQ123" i="3" s="1"/>
  <c r="AQ204" i="3"/>
  <c r="AR285" i="3"/>
  <c r="AR336" i="3"/>
  <c r="BE112" i="3"/>
  <c r="BF336" i="3"/>
  <c r="CV204" i="3"/>
  <c r="DI298" i="3"/>
  <c r="AR204" i="3"/>
  <c r="BC123" i="3"/>
  <c r="BT112" i="3"/>
  <c r="BT204" i="3"/>
  <c r="BQ285" i="3"/>
  <c r="CE112" i="3"/>
  <c r="CE179" i="3"/>
  <c r="CG179" i="3"/>
  <c r="CG285" i="3"/>
  <c r="CT233" i="3"/>
  <c r="BC112" i="3"/>
  <c r="CE243" i="3"/>
  <c r="CH204" i="3"/>
  <c r="DK112" i="3"/>
  <c r="DX285" i="3"/>
  <c r="DX336" i="3"/>
  <c r="EM26" i="3"/>
  <c r="EM112" i="3"/>
  <c r="DJ112" i="3"/>
  <c r="DH204" i="3"/>
  <c r="DY285" i="3"/>
  <c r="DY336" i="3"/>
  <c r="EM285" i="3"/>
  <c r="EX204" i="3"/>
  <c r="EZ204" i="3"/>
  <c r="DW58" i="3"/>
  <c r="DV112" i="3"/>
  <c r="EL26" i="3"/>
  <c r="EJ112" i="3"/>
  <c r="GA26" i="3"/>
  <c r="FZ112" i="3"/>
  <c r="GA112" i="3"/>
  <c r="GN27" i="3"/>
  <c r="GO31" i="3"/>
  <c r="GP285" i="3"/>
  <c r="HD26" i="3"/>
  <c r="HC112" i="3"/>
  <c r="HM166" i="3"/>
  <c r="HO166" i="3" s="1"/>
  <c r="HM179" i="3"/>
  <c r="HO179" i="3" s="1"/>
  <c r="HL204" i="3"/>
  <c r="HN204" i="3" s="1"/>
  <c r="HR204" i="3"/>
  <c r="HP67" i="3"/>
  <c r="HD123" i="3"/>
  <c r="HD204" i="3"/>
  <c r="HM57" i="3"/>
  <c r="HO57" i="3" s="1"/>
  <c r="HQ67" i="3"/>
  <c r="HP228" i="3"/>
  <c r="HV228" i="3" s="1"/>
  <c r="HP285" i="3"/>
  <c r="HR298" i="3"/>
  <c r="HR297" i="3" s="1"/>
  <c r="HL336" i="3"/>
  <c r="HN336" i="3" s="1"/>
  <c r="HL357" i="3"/>
  <c r="HN357" i="3" s="1"/>
  <c r="FZ337" i="3"/>
  <c r="HB179" i="3"/>
  <c r="HE336" i="3"/>
  <c r="HL26" i="3"/>
  <c r="HN26" i="3" s="1"/>
  <c r="HQ298" i="3"/>
  <c r="HY298" i="3" s="1"/>
  <c r="HS298" i="3"/>
  <c r="HS297" i="3" s="1"/>
  <c r="HM336" i="3"/>
  <c r="HO336" i="3" s="1"/>
  <c r="HM357" i="3"/>
  <c r="HO357" i="3" s="1"/>
  <c r="BD358" i="3"/>
  <c r="CH123" i="3"/>
  <c r="CF123" i="3"/>
  <c r="CF298" i="3"/>
  <c r="P26" i="3"/>
  <c r="CE233" i="3"/>
  <c r="EJ43" i="3"/>
  <c r="EP43" i="3" s="1"/>
  <c r="BF67" i="3"/>
  <c r="BF66" i="3" s="1"/>
  <c r="BQ10" i="3"/>
  <c r="CF31" i="3"/>
  <c r="CV124" i="3"/>
  <c r="CV123" i="3" s="1"/>
  <c r="CT123" i="3"/>
  <c r="CW337" i="3"/>
  <c r="CW336" i="3" s="1"/>
  <c r="CW358" i="3"/>
  <c r="CW357" i="3" s="1"/>
  <c r="DY123" i="3"/>
  <c r="FQ57" i="3"/>
  <c r="DI337" i="3"/>
  <c r="DV43" i="3"/>
  <c r="EB43" i="3" s="1"/>
  <c r="EJ26" i="3"/>
  <c r="EX248" i="3"/>
  <c r="GA22" i="3"/>
  <c r="GI22" i="3" s="1"/>
  <c r="DK179" i="3"/>
  <c r="DX26" i="3"/>
  <c r="EK298" i="3"/>
  <c r="EQ298" i="3" s="1"/>
  <c r="EZ26" i="3"/>
  <c r="EX26" i="3"/>
  <c r="GC26" i="3"/>
  <c r="GB204" i="3"/>
  <c r="GN243" i="3"/>
  <c r="HC298" i="3"/>
  <c r="GJ51" i="3"/>
  <c r="GL51" i="3" s="1"/>
  <c r="GX42" i="3"/>
  <c r="GZ42" i="3" s="1"/>
  <c r="GX57" i="3"/>
  <c r="GZ57" i="3" s="1"/>
  <c r="HP221" i="3"/>
  <c r="HV221" i="3" s="1"/>
  <c r="HP248" i="3"/>
  <c r="HV248" i="3" s="1"/>
  <c r="GN285" i="3"/>
  <c r="GT351" i="3"/>
  <c r="HH87" i="3"/>
  <c r="GX112" i="3"/>
  <c r="GZ112" i="3" s="1"/>
  <c r="HB123" i="3"/>
  <c r="GX166" i="3"/>
  <c r="GZ166" i="3" s="1"/>
  <c r="HV87" i="3"/>
  <c r="HL123" i="3"/>
  <c r="HN123" i="3" s="1"/>
  <c r="HP161" i="3"/>
  <c r="HV161" i="3" s="1"/>
  <c r="HP166" i="3"/>
  <c r="HP233" i="3"/>
  <c r="HY233" i="3" s="1"/>
  <c r="GO43" i="3"/>
  <c r="HE123" i="3"/>
  <c r="HC123" i="3"/>
  <c r="GX357" i="3"/>
  <c r="GZ357" i="3" s="1"/>
  <c r="HP124" i="3"/>
  <c r="HV124" i="3" s="1"/>
  <c r="HP180" i="3"/>
  <c r="HY180" i="3" s="1"/>
  <c r="HQ228" i="3"/>
  <c r="HQ243" i="3"/>
  <c r="HY243" i="3" s="1"/>
  <c r="HQ253" i="3"/>
  <c r="HY253" i="3" s="1"/>
  <c r="HQ221" i="3"/>
  <c r="AP112" i="3"/>
  <c r="AQ112" i="3"/>
  <c r="AR124" i="3"/>
  <c r="AR123" i="3" s="1"/>
  <c r="AR67" i="3"/>
  <c r="AR66" i="3" s="1"/>
  <c r="AQ336" i="3"/>
  <c r="BD43" i="3"/>
  <c r="BF43" i="3"/>
  <c r="BF42" i="3" s="1"/>
  <c r="BD124" i="3"/>
  <c r="BL124" i="3" s="1"/>
  <c r="BF124" i="3"/>
  <c r="BF123" i="3" s="1"/>
  <c r="BE285" i="3"/>
  <c r="BF358" i="3"/>
  <c r="BF357" i="3" s="1"/>
  <c r="BT124" i="3"/>
  <c r="BT123" i="3" s="1"/>
  <c r="CF37" i="3"/>
  <c r="CE285" i="3"/>
  <c r="CH358" i="3"/>
  <c r="CH357" i="3" s="1"/>
  <c r="CT58" i="3"/>
  <c r="CV337" i="3"/>
  <c r="CV336" i="3" s="1"/>
  <c r="DH26" i="3"/>
  <c r="BF285" i="3"/>
  <c r="BC298" i="3"/>
  <c r="BR179" i="3"/>
  <c r="CH179" i="3"/>
  <c r="CU358" i="3"/>
  <c r="BQ112" i="3"/>
  <c r="BR112" i="3"/>
  <c r="CU92" i="3"/>
  <c r="CW124" i="3"/>
  <c r="CW123" i="3" s="1"/>
  <c r="CW204" i="3"/>
  <c r="BE124" i="3"/>
  <c r="BE123" i="3" s="1"/>
  <c r="BR204" i="3"/>
  <c r="CW285" i="3"/>
  <c r="CT298" i="3"/>
  <c r="CT322" i="3"/>
  <c r="CZ322" i="3" s="1"/>
  <c r="CV322" i="3"/>
  <c r="CT337" i="3"/>
  <c r="CV358" i="3"/>
  <c r="CV357" i="3" s="1"/>
  <c r="DJ67" i="3"/>
  <c r="DJ66" i="3" s="1"/>
  <c r="DI112" i="3"/>
  <c r="DH112" i="3"/>
  <c r="DH124" i="3"/>
  <c r="DN124" i="3" s="1"/>
  <c r="DK124" i="3"/>
  <c r="DK123" i="3" s="1"/>
  <c r="DH228" i="3"/>
  <c r="DH285" i="3"/>
  <c r="DJ337" i="3"/>
  <c r="DJ336" i="3" s="1"/>
  <c r="EL285" i="3"/>
  <c r="EJ285" i="3"/>
  <c r="EZ124" i="3"/>
  <c r="EZ123" i="3" s="1"/>
  <c r="FA180" i="3"/>
  <c r="FA179" i="3" s="1"/>
  <c r="FA285" i="3"/>
  <c r="EY298" i="3"/>
  <c r="EZ358" i="3"/>
  <c r="EZ357" i="3" s="1"/>
  <c r="DJ204" i="3"/>
  <c r="DK337" i="3"/>
  <c r="DK336" i="3" s="1"/>
  <c r="DX43" i="3"/>
  <c r="DX42" i="3" s="1"/>
  <c r="DY112" i="3"/>
  <c r="EM204" i="3"/>
  <c r="FA123" i="3"/>
  <c r="FA358" i="3"/>
  <c r="FA357" i="3" s="1"/>
  <c r="FP221" i="3"/>
  <c r="DW37" i="3"/>
  <c r="DY43" i="3"/>
  <c r="DY42" i="3" s="1"/>
  <c r="DV124" i="3"/>
  <c r="EB124" i="3" s="1"/>
  <c r="DX124" i="3"/>
  <c r="DX123" i="3" s="1"/>
  <c r="DW204" i="3"/>
  <c r="EL112" i="3"/>
  <c r="EK204" i="3"/>
  <c r="FA26" i="3"/>
  <c r="FZ124" i="3"/>
  <c r="GF124" i="3" s="1"/>
  <c r="GC123" i="3"/>
  <c r="FZ298" i="3"/>
  <c r="GO37" i="3"/>
  <c r="GO112" i="3"/>
  <c r="GQ204" i="3"/>
  <c r="GN298" i="3"/>
  <c r="GN358" i="3"/>
  <c r="GT358" i="3" s="1"/>
  <c r="HC26" i="3"/>
  <c r="HB43" i="3"/>
  <c r="HH43" i="3" s="1"/>
  <c r="HB58" i="3"/>
  <c r="HH58" i="3" s="1"/>
  <c r="HB204" i="3"/>
  <c r="GO124" i="3"/>
  <c r="GQ124" i="3"/>
  <c r="GQ123" i="3" s="1"/>
  <c r="GO298" i="3"/>
  <c r="GP358" i="3"/>
  <c r="GP357" i="3" s="1"/>
  <c r="HE67" i="3"/>
  <c r="HE66" i="3" s="1"/>
  <c r="GA92" i="3"/>
  <c r="GI92" i="3" s="1"/>
  <c r="GA102" i="3"/>
  <c r="GI102" i="3" s="1"/>
  <c r="GB112" i="3"/>
  <c r="GA124" i="3"/>
  <c r="GI124" i="3" s="1"/>
  <c r="FZ253" i="3"/>
  <c r="FZ268" i="3"/>
  <c r="HD358" i="3"/>
  <c r="HD357" i="3" s="1"/>
  <c r="FZ58" i="3"/>
  <c r="GI58" i="3" s="1"/>
  <c r="GB124" i="3"/>
  <c r="GB123" i="3" s="1"/>
  <c r="FZ316" i="3"/>
  <c r="GN233" i="3"/>
  <c r="GQ337" i="3"/>
  <c r="GQ336" i="3" s="1"/>
  <c r="HE26" i="3"/>
  <c r="HE180" i="3"/>
  <c r="HE179" i="3" s="1"/>
  <c r="HE358" i="3"/>
  <c r="HE357" i="3" s="1"/>
  <c r="AR180" i="3"/>
  <c r="AR179" i="3" s="1"/>
  <c r="BE67" i="3"/>
  <c r="BE66" i="3" s="1"/>
  <c r="BF298" i="3"/>
  <c r="BF297" i="3" s="1"/>
  <c r="BM36" i="3"/>
  <c r="BO36" i="3" s="1"/>
  <c r="BR43" i="3"/>
  <c r="AP58" i="3"/>
  <c r="AQ67" i="3"/>
  <c r="AQ66" i="3" s="1"/>
  <c r="AO67" i="3"/>
  <c r="AO112" i="3"/>
  <c r="AO243" i="3"/>
  <c r="AU243" i="3" s="1"/>
  <c r="BD31" i="3"/>
  <c r="BC228" i="3"/>
  <c r="BI228" i="3" s="1"/>
  <c r="BC336" i="3"/>
  <c r="BC358" i="3"/>
  <c r="BI358" i="3" s="1"/>
  <c r="BQ67" i="3"/>
  <c r="BQ66" i="3" s="1"/>
  <c r="BM179" i="3"/>
  <c r="BO179" i="3" s="1"/>
  <c r="BQ228" i="3"/>
  <c r="BW228" i="3" s="1"/>
  <c r="BQ298" i="3"/>
  <c r="BM336" i="3"/>
  <c r="BO336" i="3" s="1"/>
  <c r="BW358" i="3"/>
  <c r="BM357" i="3"/>
  <c r="BO357" i="3" s="1"/>
  <c r="N22" i="3"/>
  <c r="N124" i="3"/>
  <c r="N285" i="3"/>
  <c r="W166" i="3"/>
  <c r="N31" i="3"/>
  <c r="N92" i="3"/>
  <c r="O102" i="3"/>
  <c r="IT102" i="3" s="1"/>
  <c r="N161" i="3"/>
  <c r="N167" i="3"/>
  <c r="N180" i="3"/>
  <c r="N233" i="3"/>
  <c r="O253" i="3"/>
  <c r="IT253" i="3" s="1"/>
  <c r="N268" i="3"/>
  <c r="N298" i="3"/>
  <c r="N322" i="3"/>
  <c r="AG58" i="3"/>
  <c r="AG198" i="3"/>
  <c r="W336" i="3"/>
  <c r="AG372" i="3"/>
  <c r="AO43" i="3"/>
  <c r="AU43" i="3" s="1"/>
  <c r="AK51" i="3"/>
  <c r="AM51" i="3" s="1"/>
  <c r="AP67" i="3"/>
  <c r="AO124" i="3"/>
  <c r="AU124" i="3" s="1"/>
  <c r="AK166" i="3"/>
  <c r="AM166" i="3" s="1"/>
  <c r="AK179" i="3"/>
  <c r="AM179" i="3" s="1"/>
  <c r="AP180" i="3"/>
  <c r="AK204" i="3"/>
  <c r="AM204" i="3" s="1"/>
  <c r="AO298" i="3"/>
  <c r="AQ298" i="3"/>
  <c r="AQ297" i="3" s="1"/>
  <c r="AK336" i="3"/>
  <c r="AM336" i="3" s="1"/>
  <c r="AK357" i="3"/>
  <c r="AM357" i="3" s="1"/>
  <c r="AU372" i="3"/>
  <c r="AY112" i="3"/>
  <c r="BA112" i="3" s="1"/>
  <c r="AY166" i="3"/>
  <c r="BA166" i="3" s="1"/>
  <c r="BC180" i="3"/>
  <c r="BI180" i="3" s="1"/>
  <c r="BE180" i="3"/>
  <c r="BE179" i="3" s="1"/>
  <c r="BC204" i="3"/>
  <c r="BQ43" i="3"/>
  <c r="BW43" i="3" s="1"/>
  <c r="BW113" i="3"/>
  <c r="BM112" i="3"/>
  <c r="BO112" i="3" s="1"/>
  <c r="BM123" i="3"/>
  <c r="BO123" i="3" s="1"/>
  <c r="BQ124" i="3"/>
  <c r="BW124" i="3" s="1"/>
  <c r="BR124" i="3"/>
  <c r="BM166" i="3"/>
  <c r="BO166" i="3" s="1"/>
  <c r="BT180" i="3"/>
  <c r="BT179" i="3" s="1"/>
  <c r="BR298" i="3"/>
  <c r="CE36" i="3"/>
  <c r="M285" i="3"/>
  <c r="W204" i="3"/>
  <c r="O243" i="3"/>
  <c r="IT243" i="3" s="1"/>
  <c r="O258" i="3"/>
  <c r="IT258" i="3" s="1"/>
  <c r="O286" i="3"/>
  <c r="IT286" i="3" s="1"/>
  <c r="W36" i="3"/>
  <c r="W42" i="3"/>
  <c r="W51" i="3"/>
  <c r="W123" i="3"/>
  <c r="AP43" i="3"/>
  <c r="AP124" i="3"/>
  <c r="AP298" i="3"/>
  <c r="AR298" i="3"/>
  <c r="AR297" i="3" s="1"/>
  <c r="AP358" i="3"/>
  <c r="AP371" i="3"/>
  <c r="BC67" i="3"/>
  <c r="BD67" i="3"/>
  <c r="BD180" i="3"/>
  <c r="BF180" i="3"/>
  <c r="BF179" i="3" s="1"/>
  <c r="BD204" i="3"/>
  <c r="BE298" i="3"/>
  <c r="BE297" i="3" s="1"/>
  <c r="BI309" i="3"/>
  <c r="AY336" i="3"/>
  <c r="BA336" i="3" s="1"/>
  <c r="BR22" i="3"/>
  <c r="BM51" i="3"/>
  <c r="BO51" i="3" s="1"/>
  <c r="BM57" i="3"/>
  <c r="BO57" i="3" s="1"/>
  <c r="BS124" i="3"/>
  <c r="BS123" i="3" s="1"/>
  <c r="BQ180" i="3"/>
  <c r="BW180" i="3" s="1"/>
  <c r="BQ204" i="3"/>
  <c r="CP42" i="3"/>
  <c r="CR42" i="3" s="1"/>
  <c r="CU67" i="3"/>
  <c r="BW372" i="3"/>
  <c r="CA57" i="3"/>
  <c r="CC57" i="3" s="1"/>
  <c r="CA204" i="3"/>
  <c r="CC204" i="3" s="1"/>
  <c r="CE337" i="3"/>
  <c r="CK337" i="3" s="1"/>
  <c r="CU124" i="3"/>
  <c r="BS298" i="3"/>
  <c r="BS297" i="3" s="1"/>
  <c r="CE298" i="3"/>
  <c r="CG298" i="3"/>
  <c r="CG297" i="3" s="1"/>
  <c r="CZ31" i="3"/>
  <c r="CP26" i="3"/>
  <c r="CR26" i="3" s="1"/>
  <c r="CU43" i="3"/>
  <c r="CU298" i="3"/>
  <c r="BS43" i="3"/>
  <c r="BS42" i="3" s="1"/>
  <c r="BR67" i="3"/>
  <c r="BS67" i="3"/>
  <c r="BS66" i="3" s="1"/>
  <c r="BS180" i="3"/>
  <c r="BS179" i="3" s="1"/>
  <c r="BT298" i="3"/>
  <c r="BT297" i="3" s="1"/>
  <c r="CA26" i="3"/>
  <c r="CC26" i="3" s="1"/>
  <c r="CG43" i="3"/>
  <c r="CG42" i="3" s="1"/>
  <c r="CF58" i="3"/>
  <c r="CF67" i="3"/>
  <c r="CF233" i="3"/>
  <c r="CF243" i="3"/>
  <c r="CH298" i="3"/>
  <c r="CH297" i="3" s="1"/>
  <c r="CF337" i="3"/>
  <c r="CG337" i="3"/>
  <c r="CG336" i="3" s="1"/>
  <c r="CF358" i="3"/>
  <c r="CU180" i="3"/>
  <c r="CU204" i="3"/>
  <c r="DH67" i="3"/>
  <c r="DH66" i="3" s="1"/>
  <c r="DJ124" i="3"/>
  <c r="DJ123" i="3" s="1"/>
  <c r="DN161" i="3"/>
  <c r="DD123" i="3"/>
  <c r="DF123" i="3" s="1"/>
  <c r="DD204" i="3"/>
  <c r="DF204" i="3" s="1"/>
  <c r="DH233" i="3"/>
  <c r="DH243" i="3"/>
  <c r="DD336" i="3"/>
  <c r="DF336" i="3" s="1"/>
  <c r="DY26" i="3"/>
  <c r="DV243" i="3"/>
  <c r="DV285" i="3"/>
  <c r="DV336" i="3"/>
  <c r="EK43" i="3"/>
  <c r="EQ43" i="3" s="1"/>
  <c r="EM124" i="3"/>
  <c r="EM123" i="3" s="1"/>
  <c r="EM298" i="3"/>
  <c r="EM297" i="3" s="1"/>
  <c r="CT67" i="3"/>
  <c r="CT66" i="3" s="1"/>
  <c r="CP112" i="3"/>
  <c r="CR112" i="3" s="1"/>
  <c r="CP166" i="3"/>
  <c r="CR166" i="3" s="1"/>
  <c r="CT180" i="3"/>
  <c r="CZ180" i="3" s="1"/>
  <c r="CV180" i="3"/>
  <c r="CV179" i="3" s="1"/>
  <c r="CV298" i="3"/>
  <c r="CU322" i="3"/>
  <c r="CP336" i="3"/>
  <c r="CR336" i="3" s="1"/>
  <c r="CT358" i="3"/>
  <c r="CZ358" i="3" s="1"/>
  <c r="DI51" i="3"/>
  <c r="DH58" i="3"/>
  <c r="DI67" i="3"/>
  <c r="DH179" i="3"/>
  <c r="DK298" i="3"/>
  <c r="DK297" i="3" s="1"/>
  <c r="DH337" i="3"/>
  <c r="DN337" i="3" s="1"/>
  <c r="DR36" i="3"/>
  <c r="DT36" i="3" s="1"/>
  <c r="DY67" i="3"/>
  <c r="DY66" i="3" s="1"/>
  <c r="DW124" i="3"/>
  <c r="EF26" i="3"/>
  <c r="EH26" i="3" s="1"/>
  <c r="EF36" i="3"/>
  <c r="EH36" i="3" s="1"/>
  <c r="CW180" i="3"/>
  <c r="CW179" i="3" s="1"/>
  <c r="CP357" i="3"/>
  <c r="CR357" i="3" s="1"/>
  <c r="DD36" i="3"/>
  <c r="DF36" i="3" s="1"/>
  <c r="DJ180" i="3"/>
  <c r="DJ179" i="3" s="1"/>
  <c r="DH298" i="3"/>
  <c r="DI358" i="3"/>
  <c r="EB31" i="3"/>
  <c r="DR26" i="3"/>
  <c r="DT26" i="3" s="1"/>
  <c r="DW43" i="3"/>
  <c r="DY180" i="3"/>
  <c r="DY179" i="3" s="1"/>
  <c r="DV298" i="3"/>
  <c r="EB337" i="3"/>
  <c r="DR336" i="3"/>
  <c r="DT336" i="3" s="1"/>
  <c r="EB358" i="3"/>
  <c r="DR357" i="3"/>
  <c r="DT357" i="3" s="1"/>
  <c r="EK124" i="3"/>
  <c r="EQ124" i="3" s="1"/>
  <c r="CU221" i="3"/>
  <c r="CU337" i="3"/>
  <c r="DD26" i="3"/>
  <c r="DF26" i="3" s="1"/>
  <c r="DJ26" i="3"/>
  <c r="DH43" i="3"/>
  <c r="DN43" i="3" s="1"/>
  <c r="DN52" i="3"/>
  <c r="DI124" i="3"/>
  <c r="DV37" i="3"/>
  <c r="EB37" i="3" s="1"/>
  <c r="EY26" i="3"/>
  <c r="EY42" i="3"/>
  <c r="ET166" i="3"/>
  <c r="EV166" i="3" s="1"/>
  <c r="FA298" i="3"/>
  <c r="FA297" i="3" s="1"/>
  <c r="EY371" i="3"/>
  <c r="FR52" i="3"/>
  <c r="FH51" i="3"/>
  <c r="FR286" i="3"/>
  <c r="FH285" i="3"/>
  <c r="GA43" i="3"/>
  <c r="GF172" i="3"/>
  <c r="FV166" i="3"/>
  <c r="FX166" i="3" s="1"/>
  <c r="GN22" i="3"/>
  <c r="GT22" i="3" s="1"/>
  <c r="GN37" i="3"/>
  <c r="EM43" i="3"/>
  <c r="EM42" i="3" s="1"/>
  <c r="EL67" i="3"/>
  <c r="EL66" i="3" s="1"/>
  <c r="EJ180" i="3"/>
  <c r="EP180" i="3" s="1"/>
  <c r="EF285" i="3"/>
  <c r="EH285" i="3" s="1"/>
  <c r="EX36" i="3"/>
  <c r="EX124" i="3"/>
  <c r="FD124" i="3" s="1"/>
  <c r="FD161" i="3"/>
  <c r="ET123" i="3"/>
  <c r="EV123" i="3" s="1"/>
  <c r="ET179" i="3"/>
  <c r="EV179" i="3" s="1"/>
  <c r="FD286" i="3"/>
  <c r="ET285" i="3"/>
  <c r="EV285" i="3" s="1"/>
  <c r="EX336" i="3"/>
  <c r="EY358" i="3"/>
  <c r="ET371" i="3"/>
  <c r="EV371" i="3" s="1"/>
  <c r="FD372" i="3"/>
  <c r="FR102" i="3"/>
  <c r="FR66" i="3" s="1"/>
  <c r="FR309" i="3"/>
  <c r="FR297" i="3" s="1"/>
  <c r="FR351" i="3"/>
  <c r="FH336" i="3"/>
  <c r="FV123" i="3"/>
  <c r="FX123" i="3" s="1"/>
  <c r="GF161" i="3"/>
  <c r="FZ204" i="3"/>
  <c r="GG210" i="3"/>
  <c r="FW204" i="3"/>
  <c r="FY204" i="3" s="1"/>
  <c r="GT10" i="3"/>
  <c r="GT205" i="3"/>
  <c r="GJ204" i="3"/>
  <c r="GL204" i="3" s="1"/>
  <c r="GQ298" i="3"/>
  <c r="GU309" i="3"/>
  <c r="DX298" i="3"/>
  <c r="DX297" i="3" s="1"/>
  <c r="EM67" i="3"/>
  <c r="EM66" i="3" s="1"/>
  <c r="EK180" i="3"/>
  <c r="EQ180" i="3" s="1"/>
  <c r="EY36" i="3"/>
  <c r="GF10" i="3"/>
  <c r="FZ27" i="3"/>
  <c r="GI27" i="3" s="1"/>
  <c r="FV57" i="3"/>
  <c r="FX57" i="3" s="1"/>
  <c r="HB358" i="3"/>
  <c r="HH358" i="3" s="1"/>
  <c r="DJ298" i="3"/>
  <c r="DJ297" i="3" s="1"/>
  <c r="DV67" i="3"/>
  <c r="DX67" i="3"/>
  <c r="DX66" i="3" s="1"/>
  <c r="DR112" i="3"/>
  <c r="DT112" i="3" s="1"/>
  <c r="DR166" i="3"/>
  <c r="DT166" i="3" s="1"/>
  <c r="DV180" i="3"/>
  <c r="EB180" i="3" s="1"/>
  <c r="DX180" i="3"/>
  <c r="DX179" i="3" s="1"/>
  <c r="DV204" i="3"/>
  <c r="DW298" i="3"/>
  <c r="DY298" i="3"/>
  <c r="DY297" i="3" s="1"/>
  <c r="EF123" i="3"/>
  <c r="EH123" i="3" s="1"/>
  <c r="EJ124" i="3"/>
  <c r="EP124" i="3" s="1"/>
  <c r="EF166" i="3"/>
  <c r="EH166" i="3" s="1"/>
  <c r="EF204" i="3"/>
  <c r="EH204" i="3" s="1"/>
  <c r="EL298" i="3"/>
  <c r="EL297" i="3" s="1"/>
  <c r="EP309" i="3"/>
  <c r="EF336" i="3"/>
  <c r="EH336" i="3" s="1"/>
  <c r="FD27" i="3"/>
  <c r="ET26" i="3"/>
  <c r="EV26" i="3" s="1"/>
  <c r="EX42" i="3"/>
  <c r="FD58" i="3"/>
  <c r="ET57" i="3"/>
  <c r="EV57" i="3" s="1"/>
  <c r="EX67" i="3"/>
  <c r="EX66" i="3" s="1"/>
  <c r="FA67" i="3"/>
  <c r="FA66" i="3" s="1"/>
  <c r="EX112" i="3"/>
  <c r="EX180" i="3"/>
  <c r="FD180" i="3" s="1"/>
  <c r="ET204" i="3"/>
  <c r="EV204" i="3" s="1"/>
  <c r="EX285" i="3"/>
  <c r="EZ298" i="3"/>
  <c r="EZ297" i="3" s="1"/>
  <c r="FD309" i="3"/>
  <c r="ET336" i="3"/>
  <c r="EV336" i="3" s="1"/>
  <c r="EX358" i="3"/>
  <c r="FD358" i="3" s="1"/>
  <c r="FR215" i="3"/>
  <c r="FH204" i="3"/>
  <c r="FR228" i="3"/>
  <c r="GT113" i="3"/>
  <c r="GJ112" i="3"/>
  <c r="GL112" i="3" s="1"/>
  <c r="GJ123" i="3"/>
  <c r="GL123" i="3" s="1"/>
  <c r="EM180" i="3"/>
  <c r="EM179" i="3" s="1"/>
  <c r="EZ67" i="3"/>
  <c r="EZ66" i="3" s="1"/>
  <c r="FR161" i="3"/>
  <c r="FH123" i="3"/>
  <c r="GG52" i="3"/>
  <c r="FW51" i="3"/>
  <c r="FY51" i="3" s="1"/>
  <c r="GF113" i="3"/>
  <c r="FV112" i="3"/>
  <c r="FX112" i="3" s="1"/>
  <c r="GA180" i="3"/>
  <c r="GC204" i="3"/>
  <c r="GN180" i="3"/>
  <c r="GT180" i="3" s="1"/>
  <c r="GT198" i="3"/>
  <c r="GJ179" i="3"/>
  <c r="GL179" i="3" s="1"/>
  <c r="GX204" i="3"/>
  <c r="GZ204" i="3" s="1"/>
  <c r="HH210" i="3"/>
  <c r="HH291" i="3"/>
  <c r="GX285" i="3"/>
  <c r="GZ285" i="3" s="1"/>
  <c r="HB298" i="3"/>
  <c r="EL180" i="3"/>
  <c r="EL179" i="3" s="1"/>
  <c r="EY124" i="3"/>
  <c r="EZ180" i="3"/>
  <c r="EZ179" i="3" s="1"/>
  <c r="FH166" i="3"/>
  <c r="GF228" i="3"/>
  <c r="FZ258" i="3"/>
  <c r="GF258" i="3" s="1"/>
  <c r="GK26" i="3"/>
  <c r="GM26" i="3" s="1"/>
  <c r="GO27" i="3"/>
  <c r="GN204" i="3"/>
  <c r="GB180" i="3"/>
  <c r="GB179" i="3" s="1"/>
  <c r="FV336" i="3"/>
  <c r="FX336" i="3" s="1"/>
  <c r="FZ358" i="3"/>
  <c r="GF358" i="3" s="1"/>
  <c r="GP180" i="3"/>
  <c r="GP179" i="3" s="1"/>
  <c r="GO337" i="3"/>
  <c r="GJ371" i="3"/>
  <c r="GL371" i="3" s="1"/>
  <c r="GT372" i="3"/>
  <c r="GA67" i="3"/>
  <c r="FZ248" i="3"/>
  <c r="GF248" i="3" s="1"/>
  <c r="GC298" i="3"/>
  <c r="GC297" i="3" s="1"/>
  <c r="FW357" i="3"/>
  <c r="FY357" i="3" s="1"/>
  <c r="GN43" i="3"/>
  <c r="GO67" i="3"/>
  <c r="GN124" i="3"/>
  <c r="HC43" i="3"/>
  <c r="FV179" i="3"/>
  <c r="FX179" i="3" s="1"/>
  <c r="FZ180" i="3"/>
  <c r="GF180" i="3" s="1"/>
  <c r="FV204" i="3"/>
  <c r="FX204" i="3" s="1"/>
  <c r="FZ286" i="3"/>
  <c r="GF286" i="3" s="1"/>
  <c r="FZ322" i="3"/>
  <c r="GF322" i="3" s="1"/>
  <c r="GT58" i="3"/>
  <c r="GJ57" i="3"/>
  <c r="GL57" i="3" s="1"/>
  <c r="GN228" i="3"/>
  <c r="GT228" i="3" s="1"/>
  <c r="HI10" i="3"/>
  <c r="HI124" i="3"/>
  <c r="GY123" i="3"/>
  <c r="HA123" i="3" s="1"/>
  <c r="HI372" i="3"/>
  <c r="GY371" i="3"/>
  <c r="HA371" i="3" s="1"/>
  <c r="GB298" i="3"/>
  <c r="GB297" i="3" s="1"/>
  <c r="GQ26" i="3"/>
  <c r="GK204" i="3"/>
  <c r="GM204" i="3" s="1"/>
  <c r="GJ285" i="3"/>
  <c r="GL285" i="3" s="1"/>
  <c r="GK336" i="3"/>
  <c r="GM336" i="3" s="1"/>
  <c r="GO371" i="3"/>
  <c r="HC37" i="3"/>
  <c r="HH337" i="3"/>
  <c r="GX336" i="3"/>
  <c r="GZ336" i="3" s="1"/>
  <c r="GP26" i="3"/>
  <c r="GP67" i="3"/>
  <c r="GP66" i="3" s="1"/>
  <c r="GK112" i="3"/>
  <c r="GM112" i="3" s="1"/>
  <c r="GO180" i="3"/>
  <c r="GQ180" i="3"/>
  <c r="GQ179" i="3" s="1"/>
  <c r="GP298" i="3"/>
  <c r="GN337" i="3"/>
  <c r="GT337" i="3" s="1"/>
  <c r="GX179" i="3"/>
  <c r="GZ179" i="3" s="1"/>
  <c r="HH180" i="3"/>
  <c r="HH248" i="3"/>
  <c r="HC67" i="3"/>
  <c r="GY179" i="3"/>
  <c r="HA179" i="3" s="1"/>
  <c r="HD298" i="3"/>
  <c r="HD297" i="3" s="1"/>
  <c r="GX371" i="3"/>
  <c r="GZ371" i="3" s="1"/>
  <c r="HE298" i="3"/>
  <c r="HE297" i="3" s="1"/>
  <c r="HB67" i="3"/>
  <c r="GX123" i="3"/>
  <c r="GZ123" i="3" s="1"/>
  <c r="GY51" i="3"/>
  <c r="HA51" i="3" s="1"/>
  <c r="GY57" i="3"/>
  <c r="HA57" i="3" s="1"/>
  <c r="HC58" i="3"/>
  <c r="GY36" i="3"/>
  <c r="HA36" i="3" s="1"/>
  <c r="GY42" i="3"/>
  <c r="HA42" i="3" s="1"/>
  <c r="HC180" i="3"/>
  <c r="HC204" i="3"/>
  <c r="HC228" i="3"/>
  <c r="HB228" i="3"/>
  <c r="HH228" i="3" s="1"/>
  <c r="GN31" i="3"/>
  <c r="GN221" i="3"/>
  <c r="GO233" i="3"/>
  <c r="GO243" i="3"/>
  <c r="GO228" i="3"/>
  <c r="GB26" i="3"/>
  <c r="GA258" i="3"/>
  <c r="GA298" i="3"/>
  <c r="GC67" i="3"/>
  <c r="GC66" i="3" s="1"/>
  <c r="GC180" i="3"/>
  <c r="GC179" i="3" s="1"/>
  <c r="GA253" i="3"/>
  <c r="GA358" i="3"/>
  <c r="FZ67" i="3"/>
  <c r="FW179" i="3"/>
  <c r="FY179" i="3" s="1"/>
  <c r="GA205" i="3"/>
  <c r="GI205" i="3" s="1"/>
  <c r="GA221" i="3"/>
  <c r="GA233" i="3"/>
  <c r="GA268" i="3"/>
  <c r="GB67" i="3"/>
  <c r="GB66" i="3" s="1"/>
  <c r="GA248" i="3"/>
  <c r="GG291" i="3"/>
  <c r="FW285" i="3"/>
  <c r="FY285" i="3" s="1"/>
  <c r="FZ221" i="3"/>
  <c r="GF221" i="3" s="1"/>
  <c r="FZ233" i="3"/>
  <c r="GA316" i="3"/>
  <c r="GA322" i="3"/>
  <c r="GA337" i="3"/>
  <c r="GA286" i="3"/>
  <c r="GI286" i="3" s="1"/>
  <c r="FP58" i="3"/>
  <c r="FH57" i="3"/>
  <c r="FH112" i="3"/>
  <c r="FP180" i="3"/>
  <c r="FP228" i="3"/>
  <c r="FQ233" i="3"/>
  <c r="EY58" i="3"/>
  <c r="EY67" i="3"/>
  <c r="FA58" i="3"/>
  <c r="FA57" i="3" s="1"/>
  <c r="EY180" i="3"/>
  <c r="FG180" i="3" s="1"/>
  <c r="EY204" i="3"/>
  <c r="EY228" i="3"/>
  <c r="EY243" i="3"/>
  <c r="EY248" i="3"/>
  <c r="EX228" i="3"/>
  <c r="FD228" i="3" s="1"/>
  <c r="EJ37" i="3"/>
  <c r="EP37" i="3" s="1"/>
  <c r="EF51" i="3"/>
  <c r="EH51" i="3" s="1"/>
  <c r="EJ58" i="3"/>
  <c r="EJ67" i="3"/>
  <c r="EP67" i="3" s="1"/>
  <c r="EK37" i="3"/>
  <c r="EQ37" i="3" s="1"/>
  <c r="EK67" i="3"/>
  <c r="EQ67" i="3" s="1"/>
  <c r="EF42" i="3"/>
  <c r="EH42" i="3" s="1"/>
  <c r="EJ221" i="3"/>
  <c r="EP221" i="3" s="1"/>
  <c r="EJ233" i="3"/>
  <c r="EP233" i="3" s="1"/>
  <c r="EJ248" i="3"/>
  <c r="EP248" i="3" s="1"/>
  <c r="EK221" i="3"/>
  <c r="EQ221" i="3" s="1"/>
  <c r="EK233" i="3"/>
  <c r="EQ233" i="3" s="1"/>
  <c r="EK248" i="3"/>
  <c r="EQ248" i="3" s="1"/>
  <c r="DR51" i="3"/>
  <c r="DT51" i="3" s="1"/>
  <c r="DR57" i="3"/>
  <c r="DT57" i="3" s="1"/>
  <c r="DV58" i="3"/>
  <c r="DV221" i="3"/>
  <c r="EB221" i="3" s="1"/>
  <c r="DW221" i="3"/>
  <c r="DW233" i="3"/>
  <c r="DI43" i="3"/>
  <c r="DI58" i="3"/>
  <c r="DK43" i="3"/>
  <c r="DK42" i="3" s="1"/>
  <c r="DI37" i="3"/>
  <c r="DI180" i="3"/>
  <c r="DQ180" i="3" s="1"/>
  <c r="DI204" i="3"/>
  <c r="DI228" i="3"/>
  <c r="DI233" i="3"/>
  <c r="DI243" i="3"/>
  <c r="CT43" i="3"/>
  <c r="CV67" i="3"/>
  <c r="CV66" i="3" s="1"/>
  <c r="CT51" i="3"/>
  <c r="CW67" i="3"/>
  <c r="CW66" i="3" s="1"/>
  <c r="CT228" i="3"/>
  <c r="CZ228" i="3" s="1"/>
  <c r="CU233" i="3"/>
  <c r="CT243" i="3"/>
  <c r="CZ243" i="3" s="1"/>
  <c r="CT248" i="3"/>
  <c r="CZ248" i="3" s="1"/>
  <c r="CT253" i="3"/>
  <c r="CZ253" i="3" s="1"/>
  <c r="CF51" i="3"/>
  <c r="CE67" i="3"/>
  <c r="CE66" i="3" s="1"/>
  <c r="CF43" i="3"/>
  <c r="CH37" i="3"/>
  <c r="CH36" i="3" s="1"/>
  <c r="CF180" i="3"/>
  <c r="CF204" i="3"/>
  <c r="CF228" i="3"/>
  <c r="CE228" i="3"/>
  <c r="CK228" i="3" s="1"/>
  <c r="BQ22" i="3"/>
  <c r="BQ37" i="3"/>
  <c r="BM26" i="3"/>
  <c r="BO26" i="3" s="1"/>
  <c r="BM42" i="3"/>
  <c r="BO42" i="3" s="1"/>
  <c r="BQ31" i="3"/>
  <c r="BW31" i="3" s="1"/>
  <c r="BQ58" i="3"/>
  <c r="BQ221" i="3"/>
  <c r="BQ233" i="3"/>
  <c r="BR228" i="3"/>
  <c r="BC43" i="3"/>
  <c r="BC31" i="3"/>
  <c r="BC22" i="3"/>
  <c r="BC37" i="3"/>
  <c r="BI37" i="3" s="1"/>
  <c r="BC221" i="3"/>
  <c r="BI221" i="3" s="1"/>
  <c r="BC233" i="3"/>
  <c r="BD228" i="3"/>
  <c r="AO58" i="3"/>
  <c r="AO92" i="3"/>
  <c r="AU92" i="3" s="1"/>
  <c r="AP102" i="3"/>
  <c r="AK57" i="3"/>
  <c r="AM57" i="3" s="1"/>
  <c r="AO102" i="3"/>
  <c r="AU102" i="3" s="1"/>
  <c r="AO180" i="3"/>
  <c r="AO204" i="3"/>
  <c r="AO228" i="3"/>
  <c r="AU228" i="3" s="1"/>
  <c r="AP228" i="3"/>
  <c r="AP243" i="3"/>
  <c r="N112" i="3"/>
  <c r="M204" i="3"/>
  <c r="P112" i="3"/>
  <c r="P204" i="3"/>
  <c r="O204" i="3"/>
  <c r="O112" i="3"/>
  <c r="M112" i="3"/>
  <c r="M26" i="3"/>
  <c r="D83" i="6"/>
  <c r="D81" i="6"/>
  <c r="D39" i="6"/>
  <c r="D29" i="6"/>
  <c r="D27" i="6"/>
  <c r="D25" i="6"/>
  <c r="D23" i="6"/>
  <c r="JD41" i="3"/>
  <c r="JD35" i="3"/>
  <c r="JD25" i="3"/>
  <c r="JE273" i="3" l="1"/>
  <c r="EP112" i="3"/>
  <c r="JE316" i="3"/>
  <c r="EP285" i="3"/>
  <c r="EN371" i="3"/>
  <c r="EP371" i="3"/>
  <c r="EP204" i="3"/>
  <c r="ES58" i="3"/>
  <c r="EP58" i="3"/>
  <c r="EP26" i="3"/>
  <c r="CJ9" i="3"/>
  <c r="JE238" i="3"/>
  <c r="JE102" i="3"/>
  <c r="K72" i="6"/>
  <c r="K39" i="6"/>
  <c r="JE258" i="3"/>
  <c r="JE263" i="3"/>
  <c r="K27" i="6"/>
  <c r="JE233" i="3"/>
  <c r="JE351" i="3"/>
  <c r="JE253" i="3"/>
  <c r="JE167" i="3"/>
  <c r="JE198" i="3"/>
  <c r="JE161" i="3"/>
  <c r="K32" i="6"/>
  <c r="JE243" i="3"/>
  <c r="JE248" i="3"/>
  <c r="K52" i="6"/>
  <c r="HK26" i="3"/>
  <c r="FG124" i="3"/>
  <c r="GI298" i="3"/>
  <c r="HI9" i="3"/>
  <c r="GP297" i="3"/>
  <c r="GP377" i="3" s="1"/>
  <c r="DC172" i="3"/>
  <c r="V298" i="3"/>
  <c r="GI316" i="3"/>
  <c r="HK220" i="3"/>
  <c r="HY36" i="3"/>
  <c r="EE172" i="3"/>
  <c r="HK58" i="3"/>
  <c r="HK112" i="3"/>
  <c r="BZ228" i="3"/>
  <c r="V337" i="3"/>
  <c r="CN243" i="3"/>
  <c r="HY357" i="3"/>
  <c r="GI36" i="3"/>
  <c r="HW9" i="3"/>
  <c r="GI322" i="3"/>
  <c r="HK204" i="3"/>
  <c r="GI233" i="3"/>
  <c r="HY336" i="3"/>
  <c r="HY228" i="3"/>
  <c r="HK123" i="3"/>
  <c r="GI112" i="3"/>
  <c r="GG337" i="3"/>
  <c r="GI337" i="3"/>
  <c r="GG253" i="3"/>
  <c r="GI253" i="3"/>
  <c r="GG180" i="3"/>
  <c r="GI180" i="3"/>
  <c r="FC51" i="3"/>
  <c r="GG268" i="3"/>
  <c r="GI268" i="3"/>
  <c r="BR9" i="3"/>
  <c r="HK285" i="3"/>
  <c r="HK371" i="3"/>
  <c r="HK51" i="3"/>
  <c r="GU371" i="3"/>
  <c r="BD9" i="3"/>
  <c r="GI67" i="3"/>
  <c r="GG43" i="3"/>
  <c r="GI43" i="3"/>
  <c r="HY57" i="3"/>
  <c r="EO371" i="3"/>
  <c r="GG258" i="3"/>
  <c r="GI258" i="3"/>
  <c r="CJ371" i="3"/>
  <c r="GG248" i="3"/>
  <c r="GI248" i="3"/>
  <c r="GI221" i="3"/>
  <c r="GG358" i="3"/>
  <c r="GI358" i="3"/>
  <c r="GI166" i="3"/>
  <c r="HY112" i="3"/>
  <c r="DI9" i="3"/>
  <c r="HU51" i="3"/>
  <c r="HY51" i="3"/>
  <c r="HW371" i="3"/>
  <c r="HY371" i="3"/>
  <c r="HU42" i="3"/>
  <c r="HY42" i="3"/>
  <c r="HY124" i="3"/>
  <c r="HK67" i="3"/>
  <c r="HW221" i="3"/>
  <c r="HY221" i="3"/>
  <c r="HY285" i="3"/>
  <c r="HY26" i="3"/>
  <c r="HY166" i="3"/>
  <c r="HY248" i="3"/>
  <c r="HQ66" i="3"/>
  <c r="HY67" i="3"/>
  <c r="HY161" i="3"/>
  <c r="HI180" i="3"/>
  <c r="HK180" i="3"/>
  <c r="HI166" i="3"/>
  <c r="HK166" i="3"/>
  <c r="HI37" i="3"/>
  <c r="HK37" i="3"/>
  <c r="HI43" i="3"/>
  <c r="HK43" i="3"/>
  <c r="HI358" i="3"/>
  <c r="HK358" i="3"/>
  <c r="HI228" i="3"/>
  <c r="HK228" i="3"/>
  <c r="HK298" i="3"/>
  <c r="GU180" i="3"/>
  <c r="GW124" i="3"/>
  <c r="GU228" i="3"/>
  <c r="GU358" i="3"/>
  <c r="GU243" i="3"/>
  <c r="GU43" i="3"/>
  <c r="GU322" i="3"/>
  <c r="GU172" i="3"/>
  <c r="GO9" i="3"/>
  <c r="GU233" i="3"/>
  <c r="GU286" i="3"/>
  <c r="CN228" i="3"/>
  <c r="EK9" i="3"/>
  <c r="DW297" i="3"/>
  <c r="DW9" i="3"/>
  <c r="DI66" i="3"/>
  <c r="BZ172" i="3"/>
  <c r="BZ298" i="3"/>
  <c r="CY26" i="3"/>
  <c r="CF66" i="3"/>
  <c r="BZ124" i="3"/>
  <c r="BZ43" i="3"/>
  <c r="BZ37" i="3"/>
  <c r="BZ233" i="3"/>
  <c r="BR66" i="3"/>
  <c r="BZ31" i="3"/>
  <c r="BZ221" i="3"/>
  <c r="BD297" i="3"/>
  <c r="AT26" i="3"/>
  <c r="AP9" i="3"/>
  <c r="AU112" i="3"/>
  <c r="V10" i="3"/>
  <c r="EY66" i="3"/>
  <c r="FD112" i="3"/>
  <c r="EB285" i="3"/>
  <c r="EB204" i="3"/>
  <c r="EK66" i="3"/>
  <c r="EQ66" i="3" s="1"/>
  <c r="GQ297" i="3"/>
  <c r="HI204" i="3"/>
  <c r="CZ285" i="3"/>
  <c r="IV107" i="3"/>
  <c r="BW204" i="3"/>
  <c r="CZ51" i="3"/>
  <c r="HH26" i="3"/>
  <c r="GF9" i="3"/>
  <c r="DN112" i="3"/>
  <c r="BI204" i="3"/>
  <c r="FD36" i="3"/>
  <c r="IW372" i="3"/>
  <c r="IV291" i="3"/>
  <c r="HV112" i="3"/>
  <c r="CK36" i="3"/>
  <c r="HV166" i="3"/>
  <c r="GG112" i="3"/>
  <c r="HU371" i="3"/>
  <c r="DN285" i="3"/>
  <c r="CK179" i="3"/>
  <c r="IW210" i="3"/>
  <c r="IV113" i="3"/>
  <c r="IV52" i="3"/>
  <c r="L27" i="6" s="1"/>
  <c r="IW52" i="3"/>
  <c r="M27" i="6" s="1"/>
  <c r="IV87" i="3"/>
  <c r="L32" i="6" s="1"/>
  <c r="AP297" i="3"/>
  <c r="DI297" i="3"/>
  <c r="IV372" i="3"/>
  <c r="IW309" i="3"/>
  <c r="M72" i="6" s="1"/>
  <c r="IW118" i="3"/>
  <c r="M39" i="6" s="1"/>
  <c r="IV309" i="3"/>
  <c r="L72" i="6" s="1"/>
  <c r="H27" i="6"/>
  <c r="IW263" i="3"/>
  <c r="M63" i="6" s="1"/>
  <c r="IW273" i="3"/>
  <c r="GG26" i="3"/>
  <c r="CK112" i="3"/>
  <c r="BI123" i="3"/>
  <c r="IV118" i="3"/>
  <c r="L39" i="6" s="1"/>
  <c r="IW87" i="3"/>
  <c r="M32" i="6" s="1"/>
  <c r="O297" i="3"/>
  <c r="HT9" i="3"/>
  <c r="IN26" i="3"/>
  <c r="IW291" i="3"/>
  <c r="HW123" i="3"/>
  <c r="HW26" i="3"/>
  <c r="CZ298" i="3"/>
  <c r="CZ297" i="3" s="1"/>
  <c r="CT297" i="3"/>
  <c r="EB298" i="3"/>
  <c r="EB297" i="3" s="1"/>
  <c r="DV297" i="3"/>
  <c r="CU297" i="3"/>
  <c r="CU66" i="3"/>
  <c r="BR297" i="3"/>
  <c r="N297" i="3"/>
  <c r="BI298" i="3"/>
  <c r="BC297" i="3"/>
  <c r="EK297" i="3"/>
  <c r="EQ297" i="3" s="1"/>
  <c r="CF297" i="3"/>
  <c r="EJ297" i="3"/>
  <c r="EP297" i="3" s="1"/>
  <c r="CK123" i="3"/>
  <c r="HW285" i="3"/>
  <c r="HG9" i="3"/>
  <c r="IV351" i="3"/>
  <c r="IW113" i="3"/>
  <c r="HW298" i="3"/>
  <c r="HW297" i="3" s="1"/>
  <c r="HQ297" i="3"/>
  <c r="HY297" i="3" s="1"/>
  <c r="GA297" i="3"/>
  <c r="CK298" i="3"/>
  <c r="CK297" i="3" s="1"/>
  <c r="CE297" i="3"/>
  <c r="GT298" i="3"/>
  <c r="GT297" i="3" s="1"/>
  <c r="GN297" i="3"/>
  <c r="EY297" i="3"/>
  <c r="IW351" i="3"/>
  <c r="IV273" i="3"/>
  <c r="HV297" i="3"/>
  <c r="HH298" i="3"/>
  <c r="HH297" i="3" s="1"/>
  <c r="HB297" i="3"/>
  <c r="GU298" i="3"/>
  <c r="GO297" i="3"/>
  <c r="FZ297" i="3"/>
  <c r="FQ9" i="3"/>
  <c r="AU204" i="3"/>
  <c r="GT9" i="3"/>
  <c r="DN298" i="3"/>
  <c r="DN297" i="3" s="1"/>
  <c r="DH297" i="3"/>
  <c r="CV297" i="3"/>
  <c r="CV377" i="3" s="1"/>
  <c r="BD66" i="3"/>
  <c r="AU298" i="3"/>
  <c r="AO297" i="3"/>
  <c r="BW298" i="3"/>
  <c r="BW297" i="3" s="1"/>
  <c r="BQ297" i="3"/>
  <c r="HI298" i="3"/>
  <c r="HI297" i="3" s="1"/>
  <c r="HC297" i="3"/>
  <c r="HK297" i="3" s="1"/>
  <c r="BW285" i="3"/>
  <c r="HI336" i="3"/>
  <c r="CZ204" i="3"/>
  <c r="IV210" i="3"/>
  <c r="DW66" i="3"/>
  <c r="GF67" i="3"/>
  <c r="GF66" i="3" s="1"/>
  <c r="FZ66" i="3"/>
  <c r="HI67" i="3"/>
  <c r="HI66" i="3" s="1"/>
  <c r="HC66" i="3"/>
  <c r="EB67" i="3"/>
  <c r="EB66" i="3" s="1"/>
  <c r="DV66" i="3"/>
  <c r="BI67" i="3"/>
  <c r="BI66" i="3" s="1"/>
  <c r="BC66" i="3"/>
  <c r="HV67" i="3"/>
  <c r="HV66" i="3" s="1"/>
  <c r="HP66" i="3"/>
  <c r="CX9" i="3"/>
  <c r="GD9" i="3"/>
  <c r="CU9" i="3"/>
  <c r="HV9" i="3"/>
  <c r="GU67" i="3"/>
  <c r="GO66" i="3"/>
  <c r="AP66" i="3"/>
  <c r="AU67" i="3"/>
  <c r="AU66" i="3" s="1"/>
  <c r="AO66" i="3"/>
  <c r="HF9" i="3"/>
  <c r="FP9" i="3"/>
  <c r="M66" i="3"/>
  <c r="O9" i="3"/>
  <c r="GN9" i="3"/>
  <c r="CK9" i="3"/>
  <c r="EJ66" i="3"/>
  <c r="EP66" i="3" s="1"/>
  <c r="GG67" i="3"/>
  <c r="GA66" i="3"/>
  <c r="BW10" i="3"/>
  <c r="BQ9" i="3"/>
  <c r="GA9" i="3"/>
  <c r="O66" i="3"/>
  <c r="P66" i="3"/>
  <c r="FC9" i="3"/>
  <c r="DL9" i="3"/>
  <c r="CI9" i="3"/>
  <c r="BC9" i="3"/>
  <c r="N9" i="3"/>
  <c r="HH67" i="3"/>
  <c r="HH66" i="3" s="1"/>
  <c r="HB66" i="3"/>
  <c r="N66" i="3"/>
  <c r="FB9" i="3"/>
  <c r="AS9" i="3"/>
  <c r="HU9" i="3"/>
  <c r="M9" i="3"/>
  <c r="FD9" i="3"/>
  <c r="AU9" i="3"/>
  <c r="FJ123" i="3"/>
  <c r="FR123" i="3" s="1"/>
  <c r="FJ204" i="3"/>
  <c r="FR204" i="3" s="1"/>
  <c r="FJ336" i="3"/>
  <c r="FR336" i="3" s="1"/>
  <c r="Y42" i="3"/>
  <c r="AG42" i="3" s="1"/>
  <c r="Y166" i="3"/>
  <c r="AG166" i="3" s="1"/>
  <c r="DT377" i="3"/>
  <c r="G13" i="7" s="1"/>
  <c r="AC13" i="7" s="1"/>
  <c r="EV377" i="3"/>
  <c r="Y357" i="3"/>
  <c r="AG357" i="3" s="1"/>
  <c r="CC377" i="3"/>
  <c r="G10" i="7" s="1"/>
  <c r="AC10" i="7" s="1"/>
  <c r="Y285" i="3"/>
  <c r="AG285" i="3" s="1"/>
  <c r="Y26" i="3"/>
  <c r="AG26" i="3" s="1"/>
  <c r="IW215" i="3"/>
  <c r="M52" i="6" s="1"/>
  <c r="IV327" i="3"/>
  <c r="IV198" i="3"/>
  <c r="IV238" i="3"/>
  <c r="FJ112" i="3"/>
  <c r="FR112" i="3" s="1"/>
  <c r="FJ166" i="3"/>
  <c r="FR166" i="3" s="1"/>
  <c r="FJ51" i="3"/>
  <c r="FR51" i="3" s="1"/>
  <c r="Y36" i="3"/>
  <c r="AG36" i="3" s="1"/>
  <c r="FJ36" i="3"/>
  <c r="FR36" i="3" s="1"/>
  <c r="Y179" i="3"/>
  <c r="AG179" i="3" s="1"/>
  <c r="FJ57" i="3"/>
  <c r="FR57" i="3" s="1"/>
  <c r="Y123" i="3"/>
  <c r="AG123" i="3" s="1"/>
  <c r="Y204" i="3"/>
  <c r="AG204" i="3" s="1"/>
  <c r="Y336" i="3"/>
  <c r="AG336" i="3" s="1"/>
  <c r="GZ377" i="3"/>
  <c r="G19" i="7" s="1"/>
  <c r="HO377" i="3"/>
  <c r="HN377" i="3"/>
  <c r="G20" i="7" s="1"/>
  <c r="AC20" i="7" s="1"/>
  <c r="FJ26" i="3"/>
  <c r="FR26" i="3" s="1"/>
  <c r="DF377" i="3"/>
  <c r="G12" i="7" s="1"/>
  <c r="AC12" i="7" s="1"/>
  <c r="FJ179" i="3"/>
  <c r="FR179" i="3" s="1"/>
  <c r="FJ357" i="3"/>
  <c r="FR357" i="3" s="1"/>
  <c r="FJ42" i="3"/>
  <c r="FR42" i="3" s="1"/>
  <c r="CR377" i="3"/>
  <c r="G11" i="7" s="1"/>
  <c r="AC11" i="7" s="1"/>
  <c r="Y112" i="3"/>
  <c r="AG112" i="3" s="1"/>
  <c r="FJ285" i="3"/>
  <c r="FR285" i="3" s="1"/>
  <c r="Y51" i="3"/>
  <c r="AG51" i="3" s="1"/>
  <c r="BO377" i="3"/>
  <c r="G9" i="7" s="1"/>
  <c r="IW107" i="3"/>
  <c r="IV263" i="3"/>
  <c r="L63" i="6" s="1"/>
  <c r="IW97" i="3"/>
  <c r="IV215" i="3"/>
  <c r="L52" i="6" s="1"/>
  <c r="BW221" i="3"/>
  <c r="GG221" i="3"/>
  <c r="GG298" i="3"/>
  <c r="I39" i="6"/>
  <c r="DN58" i="3"/>
  <c r="GU37" i="3"/>
  <c r="CK285" i="3"/>
  <c r="CZ123" i="3"/>
  <c r="GT221" i="3"/>
  <c r="FD42" i="3"/>
  <c r="DN179" i="3"/>
  <c r="HV285" i="3"/>
  <c r="HI112" i="3"/>
  <c r="HI285" i="3"/>
  <c r="CZ221" i="3"/>
  <c r="GU221" i="3"/>
  <c r="GT204" i="3"/>
  <c r="GU27" i="3"/>
  <c r="IW238" i="3"/>
  <c r="IW327" i="3"/>
  <c r="IW198" i="3"/>
  <c r="IV97" i="3"/>
  <c r="GT124" i="3"/>
  <c r="FD285" i="3"/>
  <c r="BG233" i="3"/>
  <c r="BI233" i="3"/>
  <c r="BC26" i="3"/>
  <c r="BI26" i="3" s="1"/>
  <c r="BI31" i="3"/>
  <c r="BU233" i="3"/>
  <c r="BW233" i="3"/>
  <c r="CX43" i="3"/>
  <c r="CZ43" i="3"/>
  <c r="GE286" i="3"/>
  <c r="GG286" i="3"/>
  <c r="GD233" i="3"/>
  <c r="GF233" i="3"/>
  <c r="FD67" i="3"/>
  <c r="FD66" i="3" s="1"/>
  <c r="GR37" i="3"/>
  <c r="GT37" i="3"/>
  <c r="DM67" i="3"/>
  <c r="DM66" i="3" s="1"/>
  <c r="DN67" i="3"/>
  <c r="DN66" i="3" s="1"/>
  <c r="BV22" i="3"/>
  <c r="BV9" i="3" s="1"/>
  <c r="IS167" i="3"/>
  <c r="IW167" i="3" s="1"/>
  <c r="BW67" i="3"/>
  <c r="BW66" i="3" s="1"/>
  <c r="BD26" i="3"/>
  <c r="GD268" i="3"/>
  <c r="GF268" i="3"/>
  <c r="GE102" i="3"/>
  <c r="GG102" i="3"/>
  <c r="DN228" i="3"/>
  <c r="BW112" i="3"/>
  <c r="DN26" i="3"/>
  <c r="HI123" i="3"/>
  <c r="GR243" i="3"/>
  <c r="GT243" i="3"/>
  <c r="BI112" i="3"/>
  <c r="CK204" i="3"/>
  <c r="BG253" i="3"/>
  <c r="BI253" i="3"/>
  <c r="BG322" i="3"/>
  <c r="BI322" i="3"/>
  <c r="BV92" i="3"/>
  <c r="BH286" i="3"/>
  <c r="BG286" i="3"/>
  <c r="BI286" i="3"/>
  <c r="AT253" i="3"/>
  <c r="AS286" i="3"/>
  <c r="AU286" i="3"/>
  <c r="HH112" i="3"/>
  <c r="HW204" i="3"/>
  <c r="HI221" i="3"/>
  <c r="HV336" i="3"/>
  <c r="GS92" i="3"/>
  <c r="GU92" i="3"/>
  <c r="HW179" i="3"/>
  <c r="GE371" i="3"/>
  <c r="GG371" i="3"/>
  <c r="GE36" i="3"/>
  <c r="GG36" i="3"/>
  <c r="EN51" i="3"/>
  <c r="EP51" i="3"/>
  <c r="AS36" i="3"/>
  <c r="AU36" i="3"/>
  <c r="FB51" i="3"/>
  <c r="FD51" i="3"/>
  <c r="HT36" i="3"/>
  <c r="HV36" i="3"/>
  <c r="HF36" i="3"/>
  <c r="HH36" i="3"/>
  <c r="DL51" i="3"/>
  <c r="DN51" i="3"/>
  <c r="BU357" i="3"/>
  <c r="BW357" i="3"/>
  <c r="AS51" i="3"/>
  <c r="AU51" i="3"/>
  <c r="GS57" i="3"/>
  <c r="GU57" i="3"/>
  <c r="BV371" i="3"/>
  <c r="BV51" i="3"/>
  <c r="CX371" i="3"/>
  <c r="CZ371" i="3"/>
  <c r="AT172" i="3"/>
  <c r="CI172" i="3"/>
  <c r="CK172" i="3"/>
  <c r="CY243" i="3"/>
  <c r="CY268" i="3"/>
  <c r="DM286" i="3"/>
  <c r="FC286" i="3"/>
  <c r="FC221" i="3"/>
  <c r="EO161" i="3"/>
  <c r="CY22" i="3"/>
  <c r="CJ268" i="3"/>
  <c r="CJ221" i="3"/>
  <c r="M227" i="3"/>
  <c r="DI26" i="3"/>
  <c r="BR57" i="3"/>
  <c r="DM316" i="3"/>
  <c r="BH258" i="3"/>
  <c r="AP36" i="3"/>
  <c r="EA258" i="3"/>
  <c r="BD220" i="3"/>
  <c r="BG10" i="3"/>
  <c r="BI10" i="3"/>
  <c r="DZ10" i="3"/>
  <c r="DZ9" i="3" s="1"/>
  <c r="EB10" i="3"/>
  <c r="EB9" i="3" s="1"/>
  <c r="HW166" i="3"/>
  <c r="AU26" i="3"/>
  <c r="HW42" i="3"/>
  <c r="AS180" i="3"/>
  <c r="AU180" i="3"/>
  <c r="BG43" i="3"/>
  <c r="BI43" i="3"/>
  <c r="CJ43" i="3"/>
  <c r="DM180" i="3"/>
  <c r="DM58" i="3"/>
  <c r="EN58" i="3"/>
  <c r="GT43" i="3"/>
  <c r="FC371" i="3"/>
  <c r="CZ67" i="3"/>
  <c r="CZ66" i="3" s="1"/>
  <c r="DZ243" i="3"/>
  <c r="EB243" i="3"/>
  <c r="CJ337" i="3"/>
  <c r="IS161" i="3"/>
  <c r="IW161" i="3" s="1"/>
  <c r="GF58" i="3"/>
  <c r="GD253" i="3"/>
  <c r="GF253" i="3"/>
  <c r="GE92" i="3"/>
  <c r="GG92" i="3"/>
  <c r="GU112" i="3"/>
  <c r="HT180" i="3"/>
  <c r="HV180" i="3"/>
  <c r="FD26" i="3"/>
  <c r="CI233" i="3"/>
  <c r="CK233" i="3"/>
  <c r="HW67" i="3"/>
  <c r="HW66" i="3" s="1"/>
  <c r="GF112" i="3"/>
  <c r="CX233" i="3"/>
  <c r="CZ233" i="3"/>
  <c r="GT112" i="3"/>
  <c r="CZ112" i="3"/>
  <c r="HW336" i="3"/>
  <c r="AT322" i="3"/>
  <c r="AT268" i="3"/>
  <c r="BG243" i="3"/>
  <c r="BI243" i="3"/>
  <c r="AS248" i="3"/>
  <c r="AU248" i="3"/>
  <c r="AS258" i="3"/>
  <c r="AU258" i="3"/>
  <c r="HF166" i="3"/>
  <c r="HH166" i="3"/>
  <c r="GR57" i="3"/>
  <c r="GT57" i="3"/>
  <c r="EA51" i="3"/>
  <c r="DL371" i="3"/>
  <c r="DN371" i="3"/>
  <c r="CY371" i="3"/>
  <c r="CY57" i="3"/>
  <c r="CI220" i="3"/>
  <c r="CK220" i="3"/>
  <c r="BU371" i="3"/>
  <c r="BW371" i="3"/>
  <c r="IR172" i="3"/>
  <c r="BG51" i="3"/>
  <c r="BI51" i="3"/>
  <c r="AT51" i="3"/>
  <c r="BQ166" i="3"/>
  <c r="BW166" i="3" s="1"/>
  <c r="BW172" i="3"/>
  <c r="HU57" i="3"/>
  <c r="HW57" i="3"/>
  <c r="HU36" i="3"/>
  <c r="HW36" i="3"/>
  <c r="HG371" i="3"/>
  <c r="HI371" i="3"/>
  <c r="GS51" i="3"/>
  <c r="GU51" i="3"/>
  <c r="GE51" i="3"/>
  <c r="GG51" i="3"/>
  <c r="GD36" i="3"/>
  <c r="GF36" i="3"/>
  <c r="DZ357" i="3"/>
  <c r="EB357" i="3"/>
  <c r="DL220" i="3"/>
  <c r="GR51" i="3"/>
  <c r="GT51" i="3"/>
  <c r="GE57" i="3"/>
  <c r="GG57" i="3"/>
  <c r="CX36" i="3"/>
  <c r="CZ36" i="3"/>
  <c r="BH57" i="3"/>
  <c r="HT51" i="3"/>
  <c r="HV51" i="3"/>
  <c r="GE166" i="3"/>
  <c r="GG166" i="3"/>
  <c r="AS220" i="3"/>
  <c r="BG172" i="3"/>
  <c r="BI172" i="3"/>
  <c r="EN358" i="3"/>
  <c r="GT67" i="3"/>
  <c r="GT66" i="3" s="1"/>
  <c r="EA286" i="3"/>
  <c r="EO258" i="3"/>
  <c r="DM268" i="3"/>
  <c r="GS10" i="3"/>
  <c r="GS9" i="3" s="1"/>
  <c r="GU10" i="3"/>
  <c r="GU9" i="3" s="1"/>
  <c r="FC268" i="3"/>
  <c r="EK357" i="3"/>
  <c r="EA248" i="3"/>
  <c r="CJ322" i="3"/>
  <c r="CJ258" i="3"/>
  <c r="AT337" i="3"/>
  <c r="BV248" i="3"/>
  <c r="BH233" i="3"/>
  <c r="DM322" i="3"/>
  <c r="EN10" i="3"/>
  <c r="EN9" i="3" s="1"/>
  <c r="EP10" i="3"/>
  <c r="EP9" i="3" s="1"/>
  <c r="AU220" i="3"/>
  <c r="AU221" i="3"/>
  <c r="AS58" i="3"/>
  <c r="AU58" i="3"/>
  <c r="BU58" i="3"/>
  <c r="BW58" i="3"/>
  <c r="BU37" i="3"/>
  <c r="BW37" i="3"/>
  <c r="CI67" i="3"/>
  <c r="CI66" i="3" s="1"/>
  <c r="CK67" i="3"/>
  <c r="CK66" i="3" s="1"/>
  <c r="EN233" i="3"/>
  <c r="EO37" i="3"/>
  <c r="GE205" i="3"/>
  <c r="GG205" i="3"/>
  <c r="GR31" i="3"/>
  <c r="GT31" i="3"/>
  <c r="HG58" i="3"/>
  <c r="HI58" i="3"/>
  <c r="GU337" i="3"/>
  <c r="DM358" i="3"/>
  <c r="DL243" i="3"/>
  <c r="DN243" i="3"/>
  <c r="BI336" i="3"/>
  <c r="BV43" i="3"/>
  <c r="GR233" i="3"/>
  <c r="GT233" i="3"/>
  <c r="GE124" i="3"/>
  <c r="GG124" i="3"/>
  <c r="HH123" i="3"/>
  <c r="GE22" i="3"/>
  <c r="GG22" i="3"/>
  <c r="HH179" i="3"/>
  <c r="GS31" i="3"/>
  <c r="GU31" i="3"/>
  <c r="EB112" i="3"/>
  <c r="FD204" i="3"/>
  <c r="DN204" i="3"/>
  <c r="FD298" i="3"/>
  <c r="FD297" i="3" s="1"/>
  <c r="GE10" i="3"/>
  <c r="GG10" i="3"/>
  <c r="IR205" i="3"/>
  <c r="IV205" i="3" s="1"/>
  <c r="HV205" i="3"/>
  <c r="HH285" i="3"/>
  <c r="AT248" i="3"/>
  <c r="AT258" i="3"/>
  <c r="BH248" i="3"/>
  <c r="BH268" i="3"/>
  <c r="GU204" i="3"/>
  <c r="AT316" i="3"/>
  <c r="BG316" i="3"/>
  <c r="BI316" i="3"/>
  <c r="AT205" i="3"/>
  <c r="GS258" i="3"/>
  <c r="GU258" i="3"/>
  <c r="EB26" i="3"/>
  <c r="GD166" i="3"/>
  <c r="GF166" i="3"/>
  <c r="EO57" i="3"/>
  <c r="BH51" i="3"/>
  <c r="HF371" i="3"/>
  <c r="HH371" i="3"/>
  <c r="CI57" i="3"/>
  <c r="CK57" i="3"/>
  <c r="CY36" i="3"/>
  <c r="HT371" i="3"/>
  <c r="HV371" i="3"/>
  <c r="HT57" i="3"/>
  <c r="HV57" i="3"/>
  <c r="EO51" i="3"/>
  <c r="DL36" i="3"/>
  <c r="DN36" i="3"/>
  <c r="BG57" i="3"/>
  <c r="BI57" i="3"/>
  <c r="AS357" i="3"/>
  <c r="AU357" i="3"/>
  <c r="CJ172" i="3"/>
  <c r="AS172" i="3"/>
  <c r="AU172" i="3"/>
  <c r="GN166" i="3"/>
  <c r="GT166" i="3" s="1"/>
  <c r="GT172" i="3"/>
  <c r="HV26" i="3"/>
  <c r="EN337" i="3"/>
  <c r="GR268" i="3"/>
  <c r="GT268" i="3"/>
  <c r="EA10" i="3"/>
  <c r="EA9" i="3" s="1"/>
  <c r="DI220" i="3"/>
  <c r="FC258" i="3"/>
  <c r="EA92" i="3"/>
  <c r="DM258" i="3"/>
  <c r="EO337" i="3"/>
  <c r="EK26" i="3"/>
  <c r="DW179" i="3"/>
  <c r="CJ316" i="3"/>
  <c r="BV233" i="3"/>
  <c r="AT10" i="3"/>
  <c r="AT9" i="3" s="1"/>
  <c r="BV316" i="3"/>
  <c r="BH161" i="3"/>
  <c r="FD220" i="3"/>
  <c r="FD221" i="3"/>
  <c r="HW51" i="3"/>
  <c r="BG22" i="3"/>
  <c r="BI22" i="3"/>
  <c r="BU22" i="3"/>
  <c r="BW22" i="3"/>
  <c r="CJ180" i="3"/>
  <c r="CY233" i="3"/>
  <c r="DM37" i="3"/>
  <c r="EA233" i="3"/>
  <c r="DZ58" i="3"/>
  <c r="EB58" i="3"/>
  <c r="EO233" i="3"/>
  <c r="EN37" i="3"/>
  <c r="GE233" i="3"/>
  <c r="GG233" i="3"/>
  <c r="IR27" i="3"/>
  <c r="IV27" i="3" s="1"/>
  <c r="GF27" i="3"/>
  <c r="GF204" i="3"/>
  <c r="FD336" i="3"/>
  <c r="DM51" i="3"/>
  <c r="EB336" i="3"/>
  <c r="DL233" i="3"/>
  <c r="DN233" i="3"/>
  <c r="CF57" i="3"/>
  <c r="AT358" i="3"/>
  <c r="GD316" i="3"/>
  <c r="GF316" i="3"/>
  <c r="HH204" i="3"/>
  <c r="GF298" i="3"/>
  <c r="CT336" i="3"/>
  <c r="CZ336" i="3" s="1"/>
  <c r="CZ337" i="3"/>
  <c r="CT57" i="3"/>
  <c r="CZ57" i="3" s="1"/>
  <c r="CZ58" i="3"/>
  <c r="CF36" i="3"/>
  <c r="HT233" i="3"/>
  <c r="HV233" i="3"/>
  <c r="GT285" i="3"/>
  <c r="FB248" i="3"/>
  <c r="FD248" i="3"/>
  <c r="GD337" i="3"/>
  <c r="GF337" i="3"/>
  <c r="GR27" i="3"/>
  <c r="GT27" i="3"/>
  <c r="CI243" i="3"/>
  <c r="CK243" i="3"/>
  <c r="BR26" i="3"/>
  <c r="AT233" i="3"/>
  <c r="BH92" i="3"/>
  <c r="FB243" i="3"/>
  <c r="FD243" i="3"/>
  <c r="BG258" i="3"/>
  <c r="BI258" i="3"/>
  <c r="AS233" i="3"/>
  <c r="AU233" i="3"/>
  <c r="AS316" i="3"/>
  <c r="AU316" i="3"/>
  <c r="BH22" i="3"/>
  <c r="BH9" i="3" s="1"/>
  <c r="HH336" i="3"/>
  <c r="GS248" i="3"/>
  <c r="GU248" i="3"/>
  <c r="GS161" i="3"/>
  <c r="HU357" i="3"/>
  <c r="HW357" i="3"/>
  <c r="HG220" i="3"/>
  <c r="HI220" i="3"/>
  <c r="HF51" i="3"/>
  <c r="HH51" i="3"/>
  <c r="FB57" i="3"/>
  <c r="FD57" i="3"/>
  <c r="EA371" i="3"/>
  <c r="DL357" i="3"/>
  <c r="DN357" i="3"/>
  <c r="CI357" i="3"/>
  <c r="CK357" i="3"/>
  <c r="CI51" i="3"/>
  <c r="CK51" i="3"/>
  <c r="BU51" i="3"/>
  <c r="BW51" i="3"/>
  <c r="CI371" i="3"/>
  <c r="CK371" i="3"/>
  <c r="AS371" i="3"/>
  <c r="AU371" i="3"/>
  <c r="HT42" i="3"/>
  <c r="HV42" i="3"/>
  <c r="HF220" i="3"/>
  <c r="HH220" i="3"/>
  <c r="GD371" i="3"/>
  <c r="GF371" i="3"/>
  <c r="GD42" i="3"/>
  <c r="GF42" i="3"/>
  <c r="FB371" i="3"/>
  <c r="FD371" i="3"/>
  <c r="DZ371" i="3"/>
  <c r="EB371" i="3"/>
  <c r="DZ51" i="3"/>
  <c r="EB51" i="3"/>
  <c r="BH371" i="3"/>
  <c r="GR371" i="3"/>
  <c r="GT371" i="3"/>
  <c r="GD51" i="3"/>
  <c r="GF51" i="3"/>
  <c r="FB220" i="3"/>
  <c r="BG371" i="3"/>
  <c r="BI371" i="3"/>
  <c r="HT357" i="3"/>
  <c r="HV357" i="3"/>
  <c r="HG51" i="3"/>
  <c r="HI51" i="3"/>
  <c r="DM371" i="3"/>
  <c r="CY51" i="3"/>
  <c r="HW112" i="3"/>
  <c r="BH172" i="3"/>
  <c r="FB172" i="3"/>
  <c r="FD172" i="3"/>
  <c r="CX172" i="3"/>
  <c r="CZ172" i="3"/>
  <c r="DZ253" i="3"/>
  <c r="EB253" i="3"/>
  <c r="DM253" i="3"/>
  <c r="CY286" i="3"/>
  <c r="FC316" i="3"/>
  <c r="FC233" i="3"/>
  <c r="EO286" i="3"/>
  <c r="EO10" i="3"/>
  <c r="EO9" i="3" s="1"/>
  <c r="CJ286" i="3"/>
  <c r="CJ248" i="3"/>
  <c r="IR167" i="3"/>
  <c r="IV167" i="3" s="1"/>
  <c r="BR220" i="3"/>
  <c r="CY253" i="3"/>
  <c r="BV258" i="3"/>
  <c r="BV253" i="3"/>
  <c r="DN220" i="3"/>
  <c r="DN221" i="3"/>
  <c r="CK221" i="3"/>
  <c r="CK26" i="3"/>
  <c r="CZ26" i="3"/>
  <c r="BH228" i="3"/>
  <c r="BD227" i="3"/>
  <c r="GS228" i="3"/>
  <c r="GO227" i="3"/>
  <c r="BQ227" i="3"/>
  <c r="BW227" i="3" s="1"/>
  <c r="DL228" i="3"/>
  <c r="DH227" i="3"/>
  <c r="DN227" i="3" s="1"/>
  <c r="P227" i="3"/>
  <c r="GA227" i="3"/>
  <c r="DV227" i="3"/>
  <c r="EB227" i="3" s="1"/>
  <c r="AT228" i="3"/>
  <c r="AP227" i="3"/>
  <c r="DM228" i="3"/>
  <c r="DI227" i="3"/>
  <c r="GR228" i="3"/>
  <c r="GN227" i="3"/>
  <c r="GT227" i="3" s="1"/>
  <c r="FR227" i="3"/>
  <c r="BC227" i="3"/>
  <c r="BI227" i="3" s="1"/>
  <c r="IT228" i="3"/>
  <c r="IT227" i="3" s="1"/>
  <c r="O227" i="3"/>
  <c r="N227" i="3"/>
  <c r="CY228" i="3"/>
  <c r="CU227" i="3"/>
  <c r="IU227" i="3"/>
  <c r="EJ227" i="3"/>
  <c r="EP227" i="3" s="1"/>
  <c r="CI228" i="3"/>
  <c r="CE227" i="3"/>
  <c r="CK227" i="3" s="1"/>
  <c r="HU228" i="3"/>
  <c r="HQ227" i="3"/>
  <c r="DW227" i="3"/>
  <c r="FZ227" i="3"/>
  <c r="AS228" i="3"/>
  <c r="AO227" i="3"/>
  <c r="AU227" i="3" s="1"/>
  <c r="BV228" i="3"/>
  <c r="BR227" i="3"/>
  <c r="CJ228" i="3"/>
  <c r="CF227" i="3"/>
  <c r="CX228" i="3"/>
  <c r="CT227" i="3"/>
  <c r="CZ227" i="3" s="1"/>
  <c r="FB228" i="3"/>
  <c r="EX227" i="3"/>
  <c r="FD227" i="3" s="1"/>
  <c r="FC228" i="3"/>
  <c r="EY227" i="3"/>
  <c r="HF228" i="3"/>
  <c r="HF227" i="3" s="1"/>
  <c r="HB227" i="3"/>
  <c r="HH227" i="3" s="1"/>
  <c r="HG228" i="3"/>
  <c r="HG227" i="3" s="1"/>
  <c r="HC227" i="3"/>
  <c r="HP227" i="3"/>
  <c r="HV227" i="3" s="1"/>
  <c r="EK227" i="3"/>
  <c r="EQ227" i="3" s="1"/>
  <c r="IR358" i="3"/>
  <c r="IR268" i="3"/>
  <c r="IR124" i="3"/>
  <c r="IS322" i="3"/>
  <c r="IW322" i="3" s="1"/>
  <c r="IS43" i="3"/>
  <c r="IS286" i="3"/>
  <c r="IT358" i="3"/>
  <c r="IU180" i="3"/>
  <c r="IX113" i="3"/>
  <c r="IS337" i="3"/>
  <c r="IS221" i="3"/>
  <c r="IS58" i="3"/>
  <c r="IU124" i="3"/>
  <c r="IR92" i="3"/>
  <c r="IR258" i="3"/>
  <c r="IR37" i="3"/>
  <c r="IU58" i="3"/>
  <c r="IU43" i="3"/>
  <c r="IR58" i="3"/>
  <c r="IU298" i="3"/>
  <c r="IS358" i="3"/>
  <c r="IS233" i="3"/>
  <c r="IT180" i="3"/>
  <c r="IS298" i="3"/>
  <c r="IS180" i="3"/>
  <c r="IS92" i="3"/>
  <c r="IS124" i="3"/>
  <c r="IT337" i="3"/>
  <c r="IS253" i="3"/>
  <c r="IS172" i="3"/>
  <c r="IS37" i="3"/>
  <c r="M336" i="3"/>
  <c r="IR233" i="3"/>
  <c r="M42" i="3"/>
  <c r="Q42" i="3" s="1"/>
  <c r="IR43" i="3"/>
  <c r="IR286" i="3"/>
  <c r="IU37" i="3"/>
  <c r="IR322" i="3"/>
  <c r="IU337" i="3"/>
  <c r="IR248" i="3"/>
  <c r="IS268" i="3"/>
  <c r="IS31" i="3"/>
  <c r="IS22" i="3"/>
  <c r="IT124" i="3"/>
  <c r="IT298" i="3"/>
  <c r="IT322" i="3"/>
  <c r="JE322" i="3" s="1"/>
  <c r="IS248" i="3"/>
  <c r="IS102" i="3"/>
  <c r="IS27" i="3"/>
  <c r="M220" i="3"/>
  <c r="IR221" i="3"/>
  <c r="IR180" i="3"/>
  <c r="IR22" i="3"/>
  <c r="IR253" i="3"/>
  <c r="IS316" i="3"/>
  <c r="IS205" i="3"/>
  <c r="IR243" i="3"/>
  <c r="IS258" i="3"/>
  <c r="IS243" i="3"/>
  <c r="IT67" i="3"/>
  <c r="IT66" i="3" s="1"/>
  <c r="IS228" i="3"/>
  <c r="IS67" i="3"/>
  <c r="IU67" i="3"/>
  <c r="IR298" i="3"/>
  <c r="IR161" i="3"/>
  <c r="IR316" i="3"/>
  <c r="IR102" i="3"/>
  <c r="IR67" i="3"/>
  <c r="IU358" i="3"/>
  <c r="IT172" i="3"/>
  <c r="IR228" i="3"/>
  <c r="IT43" i="3"/>
  <c r="IR31" i="3"/>
  <c r="IU172" i="3"/>
  <c r="JE172" i="3" s="1"/>
  <c r="FR220" i="3"/>
  <c r="AG220" i="3"/>
  <c r="R10" i="3"/>
  <c r="HU166" i="3"/>
  <c r="CJ31" i="3"/>
  <c r="CF26" i="3"/>
  <c r="BU31" i="3"/>
  <c r="BQ26" i="3"/>
  <c r="BW26" i="3" s="1"/>
  <c r="EJ336" i="3"/>
  <c r="EP336" i="3" s="1"/>
  <c r="HG166" i="3"/>
  <c r="EY285" i="3"/>
  <c r="K63" i="6"/>
  <c r="FQ322" i="3"/>
  <c r="HU26" i="3"/>
  <c r="EY220" i="3"/>
  <c r="GE337" i="3"/>
  <c r="GE358" i="3"/>
  <c r="FC322" i="3"/>
  <c r="FC172" i="3"/>
  <c r="CY172" i="3"/>
  <c r="EA322" i="3"/>
  <c r="BR336" i="3"/>
  <c r="CY298" i="3"/>
  <c r="BR166" i="3"/>
  <c r="EA358" i="3"/>
  <c r="FC337" i="3"/>
  <c r="EA337" i="3"/>
  <c r="FZ336" i="3"/>
  <c r="HU336" i="3"/>
  <c r="I32" i="6"/>
  <c r="I72" i="6"/>
  <c r="JC309" i="3"/>
  <c r="I27" i="6"/>
  <c r="H52" i="6"/>
  <c r="JC263" i="3"/>
  <c r="BR357" i="3"/>
  <c r="BR381" i="3"/>
  <c r="Q10" i="3"/>
  <c r="BV322" i="3"/>
  <c r="GS67" i="3"/>
  <c r="H72" i="6"/>
  <c r="H63" i="6"/>
  <c r="H32" i="6"/>
  <c r="BU204" i="3"/>
  <c r="R322" i="3"/>
  <c r="R233" i="3"/>
  <c r="Q180" i="3"/>
  <c r="Q337" i="3"/>
  <c r="R27" i="3"/>
  <c r="M36" i="3"/>
  <c r="R358" i="3"/>
  <c r="Q286" i="3"/>
  <c r="R298" i="3"/>
  <c r="R297" i="3" s="1"/>
  <c r="R92" i="3"/>
  <c r="Q322" i="3"/>
  <c r="Q358" i="3"/>
  <c r="IT51" i="3"/>
  <c r="J26" i="6" s="1"/>
  <c r="IU51" i="3"/>
  <c r="R337" i="3"/>
  <c r="R58" i="3"/>
  <c r="Q43" i="3"/>
  <c r="R268" i="3"/>
  <c r="R167" i="3"/>
  <c r="R31" i="3"/>
  <c r="Q124" i="3"/>
  <c r="P179" i="3"/>
  <c r="IS51" i="3"/>
  <c r="R228" i="3"/>
  <c r="P123" i="3"/>
  <c r="Q221" i="3"/>
  <c r="M179" i="3"/>
  <c r="Q58" i="3"/>
  <c r="IR51" i="3"/>
  <c r="R248" i="3"/>
  <c r="R221" i="3"/>
  <c r="R37" i="3"/>
  <c r="M123" i="3"/>
  <c r="Q316" i="3"/>
  <c r="M166" i="3"/>
  <c r="BV112" i="3"/>
  <c r="BH221" i="3"/>
  <c r="DZ336" i="3"/>
  <c r="BG336" i="3"/>
  <c r="FC253" i="3"/>
  <c r="FC92" i="3"/>
  <c r="HT112" i="3"/>
  <c r="HT285" i="3"/>
  <c r="FP112" i="3"/>
  <c r="EJ357" i="3"/>
  <c r="EP357" i="3" s="1"/>
  <c r="CF220" i="3"/>
  <c r="DM248" i="3"/>
  <c r="BG204" i="3"/>
  <c r="HG180" i="3"/>
  <c r="FB285" i="3"/>
  <c r="AO166" i="3"/>
  <c r="EK336" i="3"/>
  <c r="BV58" i="3"/>
  <c r="BV221" i="3"/>
  <c r="AT92" i="3"/>
  <c r="Q37" i="3"/>
  <c r="FP204" i="3"/>
  <c r="DI285" i="3"/>
  <c r="Q167" i="3"/>
  <c r="AP336" i="3"/>
  <c r="CY258" i="3"/>
  <c r="DM124" i="3"/>
  <c r="DM31" i="3"/>
  <c r="CE166" i="3"/>
  <c r="GS322" i="3"/>
  <c r="CY248" i="3"/>
  <c r="CY204" i="3"/>
  <c r="EO358" i="3"/>
  <c r="H39" i="6"/>
  <c r="GE112" i="3"/>
  <c r="CI112" i="3"/>
  <c r="FQ228" i="3"/>
  <c r="BV172" i="3"/>
  <c r="CX112" i="3"/>
  <c r="O336" i="3"/>
  <c r="CF285" i="3"/>
  <c r="DM221" i="3"/>
  <c r="BD336" i="3"/>
  <c r="DW357" i="3"/>
  <c r="AT37" i="3"/>
  <c r="CY10" i="3"/>
  <c r="DV42" i="3"/>
  <c r="EB42" i="3" s="1"/>
  <c r="BC285" i="3"/>
  <c r="BI285" i="3" s="1"/>
  <c r="R124" i="3"/>
  <c r="CJ358" i="3"/>
  <c r="EO92" i="3"/>
  <c r="BV358" i="3"/>
  <c r="CF166" i="3"/>
  <c r="CJ253" i="3"/>
  <c r="FC204" i="3"/>
  <c r="CU285" i="3"/>
  <c r="N57" i="3"/>
  <c r="R51" i="3"/>
  <c r="P357" i="3"/>
  <c r="EK285" i="3"/>
  <c r="FC26" i="3"/>
  <c r="EY336" i="3"/>
  <c r="GS172" i="3"/>
  <c r="GR322" i="3"/>
  <c r="FQ358" i="3"/>
  <c r="N26" i="3"/>
  <c r="DW285" i="3"/>
  <c r="DW26" i="3"/>
  <c r="Q298" i="3"/>
  <c r="GO166" i="3"/>
  <c r="CY316" i="3"/>
  <c r="BV337" i="3"/>
  <c r="O123" i="3"/>
  <c r="Q67" i="3"/>
  <c r="DW336" i="3"/>
  <c r="FQ205" i="3"/>
  <c r="EA27" i="3"/>
  <c r="EO27" i="3"/>
  <c r="EO322" i="3"/>
  <c r="DM22" i="3"/>
  <c r="DM9" i="3" s="1"/>
  <c r="FC180" i="3"/>
  <c r="BD166" i="3"/>
  <c r="HT26" i="3"/>
  <c r="FQ204" i="3"/>
  <c r="N336" i="3"/>
  <c r="R67" i="3"/>
  <c r="AT112" i="3"/>
  <c r="N36" i="3"/>
  <c r="BC166" i="3"/>
  <c r="N123" i="3"/>
  <c r="FQ67" i="3"/>
  <c r="FZ123" i="3"/>
  <c r="DZ204" i="3"/>
  <c r="GA123" i="3"/>
  <c r="FB336" i="3"/>
  <c r="BV204" i="3"/>
  <c r="BU172" i="3"/>
  <c r="HG285" i="3"/>
  <c r="EA204" i="3"/>
  <c r="P285" i="3"/>
  <c r="CI123" i="3"/>
  <c r="CT166" i="3"/>
  <c r="HU112" i="3"/>
  <c r="GR172" i="3"/>
  <c r="FP285" i="3"/>
  <c r="O26" i="3"/>
  <c r="EN26" i="3"/>
  <c r="BD285" i="3"/>
  <c r="AP204" i="3"/>
  <c r="AS112" i="3"/>
  <c r="CI285" i="3"/>
  <c r="BD357" i="3"/>
  <c r="R180" i="3"/>
  <c r="AO285" i="3"/>
  <c r="AU285" i="3" s="1"/>
  <c r="GR112" i="3"/>
  <c r="BV285" i="3"/>
  <c r="GS337" i="3"/>
  <c r="GR204" i="3"/>
  <c r="GD204" i="3"/>
  <c r="FC358" i="3"/>
  <c r="GE298" i="3"/>
  <c r="DZ285" i="3"/>
  <c r="GS112" i="3"/>
  <c r="BU112" i="3"/>
  <c r="N220" i="3"/>
  <c r="CU166" i="3"/>
  <c r="BG112" i="3"/>
  <c r="CY112" i="3"/>
  <c r="EY166" i="3"/>
  <c r="HU123" i="3"/>
  <c r="EX166" i="3"/>
  <c r="HF179" i="3"/>
  <c r="CJ112" i="3"/>
  <c r="EN67" i="3"/>
  <c r="EN66" i="3" s="1"/>
  <c r="HG123" i="3"/>
  <c r="FC67" i="3"/>
  <c r="AT298" i="3"/>
  <c r="EN285" i="3"/>
  <c r="HF123" i="3"/>
  <c r="DZ112" i="3"/>
  <c r="FQ172" i="3"/>
  <c r="DI166" i="3"/>
  <c r="DM172" i="3"/>
  <c r="EJ166" i="3"/>
  <c r="EP166" i="3" s="1"/>
  <c r="EN172" i="3"/>
  <c r="DZ172" i="3"/>
  <c r="DV166" i="3"/>
  <c r="FB204" i="3"/>
  <c r="R42" i="3"/>
  <c r="EO172" i="3"/>
  <c r="EK166" i="3"/>
  <c r="FP166" i="3"/>
  <c r="FP172" i="3"/>
  <c r="DH166" i="3"/>
  <c r="DN166" i="3" s="1"/>
  <c r="DL172" i="3"/>
  <c r="DW166" i="3"/>
  <c r="EA172" i="3"/>
  <c r="DM43" i="3"/>
  <c r="EO67" i="3"/>
  <c r="GS180" i="3"/>
  <c r="HF204" i="3"/>
  <c r="CX337" i="3"/>
  <c r="GR285" i="3"/>
  <c r="CX123" i="3"/>
  <c r="HG112" i="3"/>
  <c r="BU285" i="3"/>
  <c r="FC112" i="3"/>
  <c r="BH112" i="3"/>
  <c r="FQ337" i="3"/>
  <c r="FB26" i="3"/>
  <c r="CX180" i="3"/>
  <c r="HT336" i="3"/>
  <c r="R371" i="3"/>
  <c r="Q204" i="3"/>
  <c r="AT243" i="3"/>
  <c r="BG37" i="3"/>
  <c r="CJ204" i="3"/>
  <c r="DM243" i="3"/>
  <c r="DM204" i="3"/>
  <c r="DV220" i="3"/>
  <c r="DZ221" i="3"/>
  <c r="EK220" i="3"/>
  <c r="EO221" i="3"/>
  <c r="FQ248" i="3"/>
  <c r="FZ220" i="3"/>
  <c r="GD221" i="3"/>
  <c r="GE248" i="3"/>
  <c r="GE268" i="3"/>
  <c r="GN220" i="3"/>
  <c r="GR221" i="3"/>
  <c r="HG204" i="3"/>
  <c r="HF67" i="3"/>
  <c r="HF66" i="3" s="1"/>
  <c r="HG67" i="3"/>
  <c r="HG66" i="3" s="1"/>
  <c r="HC36" i="3"/>
  <c r="HK36" i="3" s="1"/>
  <c r="HG37" i="3"/>
  <c r="FZ179" i="3"/>
  <c r="GD180" i="3"/>
  <c r="GN42" i="3"/>
  <c r="GT42" i="3" s="1"/>
  <c r="GR43" i="3"/>
  <c r="GD258" i="3"/>
  <c r="HF298" i="3"/>
  <c r="HF297" i="3" s="1"/>
  <c r="FP43" i="3"/>
  <c r="EX357" i="3"/>
  <c r="FD357" i="3" s="1"/>
  <c r="FB358" i="3"/>
  <c r="DV179" i="3"/>
  <c r="EB179" i="3" s="1"/>
  <c r="DZ180" i="3"/>
  <c r="HB357" i="3"/>
  <c r="HH357" i="3" s="1"/>
  <c r="HF358" i="3"/>
  <c r="FB36" i="3"/>
  <c r="EN180" i="3"/>
  <c r="GR22" i="3"/>
  <c r="GR9" i="3" s="1"/>
  <c r="DZ298" i="3"/>
  <c r="DZ297" i="3" s="1"/>
  <c r="DH57" i="3"/>
  <c r="DN57" i="3" s="1"/>
  <c r="DL58" i="3"/>
  <c r="EO43" i="3"/>
  <c r="CJ67" i="3"/>
  <c r="CJ66" i="3" s="1"/>
  <c r="CY67" i="3"/>
  <c r="AT67" i="3"/>
  <c r="BU298" i="3"/>
  <c r="BU297" i="3" s="1"/>
  <c r="BC357" i="3"/>
  <c r="BI357" i="3" s="1"/>
  <c r="BG358" i="3"/>
  <c r="BH31" i="3"/>
  <c r="AS67" i="3"/>
  <c r="FZ57" i="3"/>
  <c r="GI57" i="3" s="1"/>
  <c r="GD58" i="3"/>
  <c r="GS298" i="3"/>
  <c r="HB57" i="3"/>
  <c r="HH57" i="3" s="1"/>
  <c r="HF58" i="3"/>
  <c r="HG26" i="3"/>
  <c r="GR298" i="3"/>
  <c r="GD124" i="3"/>
  <c r="EO204" i="3"/>
  <c r="DW36" i="3"/>
  <c r="EA37" i="3"/>
  <c r="FP233" i="3"/>
  <c r="FP26" i="3"/>
  <c r="CX322" i="3"/>
  <c r="BV179" i="3"/>
  <c r="BG298" i="3"/>
  <c r="CX58" i="3"/>
  <c r="BD42" i="3"/>
  <c r="BH43" i="3"/>
  <c r="HU243" i="3"/>
  <c r="HT124" i="3"/>
  <c r="BU10" i="3"/>
  <c r="EJ42" i="3"/>
  <c r="EP42" i="3" s="1"/>
  <c r="EN43" i="3"/>
  <c r="CJ123" i="3"/>
  <c r="HU298" i="3"/>
  <c r="HU297" i="3" s="1"/>
  <c r="DW57" i="3"/>
  <c r="EA58" i="3"/>
  <c r="FQ26" i="3"/>
  <c r="DL204" i="3"/>
  <c r="CI179" i="3"/>
  <c r="BR36" i="3"/>
  <c r="BV37" i="3"/>
  <c r="HP204" i="3"/>
  <c r="HY204" i="3" s="1"/>
  <c r="HT205" i="3"/>
  <c r="HF285" i="3"/>
  <c r="EN204" i="3"/>
  <c r="CX204" i="3"/>
  <c r="BH102" i="3"/>
  <c r="CE42" i="3"/>
  <c r="CK42" i="3" s="1"/>
  <c r="CI43" i="3"/>
  <c r="GS204" i="3"/>
  <c r="EA112" i="3"/>
  <c r="HF112" i="3"/>
  <c r="Q172" i="3"/>
  <c r="Q253" i="3"/>
  <c r="Q228" i="3"/>
  <c r="GR67" i="3"/>
  <c r="GR66" i="3" s="1"/>
  <c r="R253" i="3"/>
  <c r="R102" i="3"/>
  <c r="Q112" i="3"/>
  <c r="AT102" i="3"/>
  <c r="BQ220" i="3"/>
  <c r="BU221" i="3"/>
  <c r="CJ51" i="3"/>
  <c r="CX253" i="3"/>
  <c r="CX51" i="3"/>
  <c r="DM233" i="3"/>
  <c r="EO248" i="3"/>
  <c r="EJ220" i="3"/>
  <c r="EP220" i="3" s="1"/>
  <c r="EN221" i="3"/>
  <c r="FQ243" i="3"/>
  <c r="FP102" i="3"/>
  <c r="FQ102" i="3"/>
  <c r="GE258" i="3"/>
  <c r="GS243" i="3"/>
  <c r="GN123" i="3"/>
  <c r="GR124" i="3"/>
  <c r="GD248" i="3"/>
  <c r="GE67" i="3"/>
  <c r="FZ357" i="3"/>
  <c r="GF357" i="3" s="1"/>
  <c r="GD358" i="3"/>
  <c r="GO26" i="3"/>
  <c r="GS27" i="3"/>
  <c r="FQ123" i="3"/>
  <c r="GE180" i="3"/>
  <c r="FP67" i="3"/>
  <c r="FP337" i="3"/>
  <c r="FQ180" i="3"/>
  <c r="FB112" i="3"/>
  <c r="EJ123" i="3"/>
  <c r="EP123" i="3" s="1"/>
  <c r="EN124" i="3"/>
  <c r="DZ67" i="3"/>
  <c r="DZ66" i="3" s="1"/>
  <c r="EO180" i="3"/>
  <c r="CU220" i="3"/>
  <c r="CY221" i="3"/>
  <c r="DW123" i="3"/>
  <c r="EA124" i="3"/>
  <c r="DH336" i="3"/>
  <c r="DN336" i="3" s="1"/>
  <c r="DL337" i="3"/>
  <c r="CX67" i="3"/>
  <c r="CX66" i="3" s="1"/>
  <c r="CJ233" i="3"/>
  <c r="CU123" i="3"/>
  <c r="CY124" i="3"/>
  <c r="BH204" i="3"/>
  <c r="AP123" i="3"/>
  <c r="AT124" i="3"/>
  <c r="CI36" i="3"/>
  <c r="BR123" i="3"/>
  <c r="BV124" i="3"/>
  <c r="BC179" i="3"/>
  <c r="BI179" i="3" s="1"/>
  <c r="BG180" i="3"/>
  <c r="AS124" i="3"/>
  <c r="HB42" i="3"/>
  <c r="HH42" i="3" s="1"/>
  <c r="HF43" i="3"/>
  <c r="GO36" i="3"/>
  <c r="GS37" i="3"/>
  <c r="FP298" i="3"/>
  <c r="FP297" i="3" s="1"/>
  <c r="FP243" i="3"/>
  <c r="DH123" i="3"/>
  <c r="DL124" i="3"/>
  <c r="DL26" i="3"/>
  <c r="HT166" i="3"/>
  <c r="HT248" i="3"/>
  <c r="HP220" i="3"/>
  <c r="HT221" i="3"/>
  <c r="FQ298" i="3"/>
  <c r="EO298" i="3"/>
  <c r="DZ43" i="3"/>
  <c r="FQ58" i="3"/>
  <c r="BH298" i="3"/>
  <c r="BH297" i="3" s="1"/>
  <c r="HG336" i="3"/>
  <c r="HF26" i="3"/>
  <c r="CT220" i="3"/>
  <c r="CX221" i="3"/>
  <c r="BD36" i="3"/>
  <c r="BH37" i="3"/>
  <c r="BV31" i="3"/>
  <c r="BH337" i="3"/>
  <c r="CX285" i="3"/>
  <c r="GO285" i="3"/>
  <c r="GS286" i="3"/>
  <c r="HU204" i="3"/>
  <c r="DZ26" i="3"/>
  <c r="R204" i="3"/>
  <c r="Q371" i="3"/>
  <c r="Q51" i="3"/>
  <c r="HU180" i="3"/>
  <c r="EA67" i="3"/>
  <c r="Q268" i="3"/>
  <c r="HT298" i="3"/>
  <c r="HT297" i="3" s="1"/>
  <c r="Q102" i="3"/>
  <c r="R172" i="3"/>
  <c r="Q233" i="3"/>
  <c r="Q92" i="3"/>
  <c r="Q161" i="3"/>
  <c r="AS102" i="3"/>
  <c r="AS92" i="3"/>
  <c r="CX248" i="3"/>
  <c r="DW220" i="3"/>
  <c r="EA221" i="3"/>
  <c r="EN248" i="3"/>
  <c r="FC248" i="3"/>
  <c r="FP92" i="3"/>
  <c r="GE322" i="3"/>
  <c r="GA220" i="3"/>
  <c r="GE221" i="3"/>
  <c r="GN336" i="3"/>
  <c r="GT336" i="3" s="1"/>
  <c r="GR337" i="3"/>
  <c r="GD322" i="3"/>
  <c r="FZ285" i="3"/>
  <c r="GF285" i="3" s="1"/>
  <c r="GD286" i="3"/>
  <c r="HC42" i="3"/>
  <c r="HG43" i="3"/>
  <c r="GR180" i="3"/>
  <c r="FP123" i="3"/>
  <c r="FP124" i="3"/>
  <c r="FQ124" i="3"/>
  <c r="FB124" i="3"/>
  <c r="FQ43" i="3"/>
  <c r="DH42" i="3"/>
  <c r="DN42" i="3" s="1"/>
  <c r="DL43" i="3"/>
  <c r="CU336" i="3"/>
  <c r="CY337" i="3"/>
  <c r="EK123" i="3"/>
  <c r="EO124" i="3"/>
  <c r="CY322" i="3"/>
  <c r="CJ58" i="3"/>
  <c r="BQ179" i="3"/>
  <c r="BW179" i="3" s="1"/>
  <c r="BU180" i="3"/>
  <c r="BH67" i="3"/>
  <c r="AT371" i="3"/>
  <c r="AP42" i="3"/>
  <c r="AT43" i="3"/>
  <c r="BQ123" i="3"/>
  <c r="BU124" i="3"/>
  <c r="BQ42" i="3"/>
  <c r="BU43" i="3"/>
  <c r="AP179" i="3"/>
  <c r="AT180" i="3"/>
  <c r="BU228" i="3"/>
  <c r="BU67" i="3"/>
  <c r="BU66" i="3" s="1"/>
  <c r="AS243" i="3"/>
  <c r="AT58" i="3"/>
  <c r="GD298" i="3"/>
  <c r="DL285" i="3"/>
  <c r="DL112" i="3"/>
  <c r="CX298" i="3"/>
  <c r="CU357" i="3"/>
  <c r="CY358" i="3"/>
  <c r="CJ37" i="3"/>
  <c r="HQ220" i="3"/>
  <c r="HU221" i="3"/>
  <c r="GO42" i="3"/>
  <c r="GS43" i="3"/>
  <c r="HT161" i="3"/>
  <c r="DI336" i="3"/>
  <c r="DM337" i="3"/>
  <c r="CJ298" i="3"/>
  <c r="BH358" i="3"/>
  <c r="HT228" i="3"/>
  <c r="GD112" i="3"/>
  <c r="EN112" i="3"/>
  <c r="GO357" i="3"/>
  <c r="GS358" i="3"/>
  <c r="EO112" i="3"/>
  <c r="CI204" i="3"/>
  <c r="AO336" i="3"/>
  <c r="AS337" i="3"/>
  <c r="AP285" i="3"/>
  <c r="AT286" i="3"/>
  <c r="HU285" i="3"/>
  <c r="HU179" i="3"/>
  <c r="DL180" i="3"/>
  <c r="Q22" i="3"/>
  <c r="EA180" i="3"/>
  <c r="Q243" i="3"/>
  <c r="Q258" i="3"/>
  <c r="Q31" i="3"/>
  <c r="Q27" i="3"/>
  <c r="R112" i="3"/>
  <c r="AS204" i="3"/>
  <c r="BC220" i="3"/>
  <c r="BG221" i="3"/>
  <c r="BG31" i="3"/>
  <c r="CX243" i="3"/>
  <c r="FC243" i="3"/>
  <c r="FC58" i="3"/>
  <c r="FQ220" i="3"/>
  <c r="FQ221" i="3"/>
  <c r="GE316" i="3"/>
  <c r="GD67" i="3"/>
  <c r="GD66" i="3" s="1"/>
  <c r="GE253" i="3"/>
  <c r="GS233" i="3"/>
  <c r="GS371" i="3"/>
  <c r="FQ92" i="3"/>
  <c r="FC124" i="3"/>
  <c r="FP358" i="3"/>
  <c r="FP248" i="3"/>
  <c r="EX179" i="3"/>
  <c r="FB180" i="3"/>
  <c r="FB67" i="3"/>
  <c r="FB66" i="3" s="1"/>
  <c r="FB42" i="3"/>
  <c r="EA298" i="3"/>
  <c r="FZ26" i="3"/>
  <c r="GF26" i="3" s="1"/>
  <c r="GD27" i="3"/>
  <c r="FC36" i="3"/>
  <c r="GA42" i="3"/>
  <c r="GE43" i="3"/>
  <c r="FC42" i="3"/>
  <c r="DV36" i="3"/>
  <c r="EB36" i="3" s="1"/>
  <c r="DZ37" i="3"/>
  <c r="DI123" i="3"/>
  <c r="DW42" i="3"/>
  <c r="EA43" i="3"/>
  <c r="DL298" i="3"/>
  <c r="DL297" i="3" s="1"/>
  <c r="DL179" i="3"/>
  <c r="CT357" i="3"/>
  <c r="CX358" i="3"/>
  <c r="DL67" i="3"/>
  <c r="DL66" i="3" s="1"/>
  <c r="CU179" i="3"/>
  <c r="CY180" i="3"/>
  <c r="CJ243" i="3"/>
  <c r="BV67" i="3"/>
  <c r="CU42" i="3"/>
  <c r="CY43" i="3"/>
  <c r="CI298" i="3"/>
  <c r="CI297" i="3" s="1"/>
  <c r="CE336" i="3"/>
  <c r="CK336" i="3" s="1"/>
  <c r="CI337" i="3"/>
  <c r="BD179" i="3"/>
  <c r="BH180" i="3"/>
  <c r="BG67" i="3"/>
  <c r="BG66" i="3" s="1"/>
  <c r="BV298" i="3"/>
  <c r="AS298" i="3"/>
  <c r="AO42" i="3"/>
  <c r="AU42" i="3" s="1"/>
  <c r="AS43" i="3"/>
  <c r="R161" i="3"/>
  <c r="R22" i="3"/>
  <c r="BG228" i="3"/>
  <c r="GO123" i="3"/>
  <c r="GS124" i="3"/>
  <c r="GN357" i="3"/>
  <c r="GT357" i="3" s="1"/>
  <c r="GR358" i="3"/>
  <c r="DV123" i="3"/>
  <c r="EB123" i="3" s="1"/>
  <c r="DZ124" i="3"/>
  <c r="FC298" i="3"/>
  <c r="DM112" i="3"/>
  <c r="CY92" i="3"/>
  <c r="BD123" i="3"/>
  <c r="BH124" i="3"/>
  <c r="HU253" i="3"/>
  <c r="HG298" i="3"/>
  <c r="HG297" i="3" s="1"/>
  <c r="HU67" i="3"/>
  <c r="HU66" i="3" s="1"/>
  <c r="HT67" i="3"/>
  <c r="HT66" i="3" s="1"/>
  <c r="GE26" i="3"/>
  <c r="FQ285" i="3"/>
  <c r="BG123" i="3"/>
  <c r="DM298" i="3"/>
  <c r="FB298" i="3"/>
  <c r="FB297" i="3" s="1"/>
  <c r="EN298" i="3"/>
  <c r="EN297" i="3" s="1"/>
  <c r="HC357" i="3"/>
  <c r="HG358" i="3"/>
  <c r="R243" i="3"/>
  <c r="BG268" i="3"/>
  <c r="AP220" i="3"/>
  <c r="AT221" i="3"/>
  <c r="BG248" i="3"/>
  <c r="AP166" i="3"/>
  <c r="AT167" i="3"/>
  <c r="HF336" i="3"/>
  <c r="GO220" i="3"/>
  <c r="GS221" i="3"/>
  <c r="FQ112" i="3"/>
  <c r="CX124" i="3"/>
  <c r="BV180" i="3"/>
  <c r="R286" i="3"/>
  <c r="BG124" i="3"/>
  <c r="Q248" i="3"/>
  <c r="D50" i="6"/>
  <c r="D58" i="6"/>
  <c r="D71" i="6"/>
  <c r="D17" i="6"/>
  <c r="D20" i="6"/>
  <c r="D33" i="6"/>
  <c r="D35" i="6"/>
  <c r="D45" i="6"/>
  <c r="D48" i="6"/>
  <c r="D51" i="6"/>
  <c r="D57" i="6"/>
  <c r="D61" i="6"/>
  <c r="D65" i="6"/>
  <c r="D72" i="6"/>
  <c r="D74" i="6"/>
  <c r="O285" i="3"/>
  <c r="N166" i="3"/>
  <c r="O166" i="3"/>
  <c r="D18" i="6"/>
  <c r="D32" i="6"/>
  <c r="D44" i="6"/>
  <c r="S228" i="3"/>
  <c r="D56" i="6"/>
  <c r="D73" i="6"/>
  <c r="D34" i="6"/>
  <c r="D47" i="6"/>
  <c r="D62" i="6"/>
  <c r="D68" i="6"/>
  <c r="D79" i="6"/>
  <c r="O57" i="3"/>
  <c r="O179" i="3"/>
  <c r="D21" i="6"/>
  <c r="D36" i="6"/>
  <c r="D52" i="6"/>
  <c r="D60" i="6"/>
  <c r="D64" i="6"/>
  <c r="D75" i="6"/>
  <c r="I220" i="3"/>
  <c r="IN220" i="3" s="1"/>
  <c r="D54" i="6"/>
  <c r="D59" i="6"/>
  <c r="D63" i="6"/>
  <c r="D69" i="6"/>
  <c r="N179" i="3"/>
  <c r="O357" i="3"/>
  <c r="AP57" i="3"/>
  <c r="EX123" i="3"/>
  <c r="HS377" i="3"/>
  <c r="HR377" i="3"/>
  <c r="GJ377" i="3"/>
  <c r="E18" i="7" s="1"/>
  <c r="EH377" i="3"/>
  <c r="EF377" i="3"/>
  <c r="E14" i="7" s="1"/>
  <c r="HE377" i="3"/>
  <c r="BF377" i="3"/>
  <c r="L8" i="7" s="1"/>
  <c r="N8" i="7" s="1"/>
  <c r="GX377" i="3"/>
  <c r="E19" i="7" s="1"/>
  <c r="EM377" i="3"/>
  <c r="L14" i="7" s="1"/>
  <c r="N14" i="7" s="1"/>
  <c r="DK377" i="3"/>
  <c r="FO377" i="3"/>
  <c r="L16" i="7" s="1"/>
  <c r="N16" i="7" s="1"/>
  <c r="EL377" i="3"/>
  <c r="K14" i="7" s="1"/>
  <c r="M14" i="7" s="1"/>
  <c r="BE377" i="3"/>
  <c r="K8" i="7" s="1"/>
  <c r="M8" i="7" s="1"/>
  <c r="HD377" i="3"/>
  <c r="DD377" i="3"/>
  <c r="E12" i="7" s="1"/>
  <c r="HL377" i="3"/>
  <c r="E20" i="7" s="1"/>
  <c r="CA377" i="3"/>
  <c r="E10" i="7" s="1"/>
  <c r="FV377" i="3"/>
  <c r="E17" i="7" s="1"/>
  <c r="AK377" i="3"/>
  <c r="GC377" i="3"/>
  <c r="L17" i="7" s="1"/>
  <c r="FA377" i="3"/>
  <c r="EZ377" i="3"/>
  <c r="CW377" i="3"/>
  <c r="W377" i="3"/>
  <c r="E6" i="7" s="1"/>
  <c r="DX377" i="3"/>
  <c r="CH377" i="3"/>
  <c r="AR377" i="3"/>
  <c r="L7" i="7" s="1"/>
  <c r="N7" i="7" s="1"/>
  <c r="DY377" i="3"/>
  <c r="CP377" i="3"/>
  <c r="E11" i="7" s="1"/>
  <c r="ET377" i="3"/>
  <c r="E15" i="7" s="1"/>
  <c r="AY377" i="3"/>
  <c r="E8" i="7" s="1"/>
  <c r="GB377" i="3"/>
  <c r="K17" i="7" s="1"/>
  <c r="BT377" i="3"/>
  <c r="BM377" i="3"/>
  <c r="BS377" i="3"/>
  <c r="FN377" i="3"/>
  <c r="K16" i="7" s="1"/>
  <c r="M16" i="7" s="1"/>
  <c r="AQ377" i="3"/>
  <c r="K7" i="7" s="1"/>
  <c r="M7" i="7" s="1"/>
  <c r="CG377" i="3"/>
  <c r="DJ377" i="3"/>
  <c r="FH377" i="3"/>
  <c r="E16" i="7" s="1"/>
  <c r="DR377" i="3"/>
  <c r="E13" i="7" s="1"/>
  <c r="HP179" i="3"/>
  <c r="HV179" i="3" s="1"/>
  <c r="HP123" i="3"/>
  <c r="HY123" i="3" s="1"/>
  <c r="EY123" i="3"/>
  <c r="GO336" i="3"/>
  <c r="EK179" i="3"/>
  <c r="GN36" i="3"/>
  <c r="GT36" i="3" s="1"/>
  <c r="DI357" i="3"/>
  <c r="AP357" i="3"/>
  <c r="EJ179" i="3"/>
  <c r="EP179" i="3" s="1"/>
  <c r="CT179" i="3"/>
  <c r="CZ179" i="3" s="1"/>
  <c r="EK42" i="3"/>
  <c r="CF357" i="3"/>
  <c r="GO179" i="3"/>
  <c r="CF336" i="3"/>
  <c r="BR42" i="3"/>
  <c r="AO123" i="3"/>
  <c r="AU123" i="3" s="1"/>
  <c r="GA179" i="3"/>
  <c r="GN179" i="3"/>
  <c r="GT179" i="3" s="1"/>
  <c r="EY357" i="3"/>
  <c r="HC57" i="3"/>
  <c r="HC179" i="3"/>
  <c r="GN26" i="3"/>
  <c r="GA357" i="3"/>
  <c r="GA285" i="3"/>
  <c r="GA204" i="3"/>
  <c r="GA336" i="3"/>
  <c r="FP57" i="3"/>
  <c r="EY179" i="3"/>
  <c r="EY57" i="3"/>
  <c r="EJ57" i="3"/>
  <c r="EP57" i="3" s="1"/>
  <c r="EJ36" i="3"/>
  <c r="EP36" i="3" s="1"/>
  <c r="EK36" i="3"/>
  <c r="DV57" i="3"/>
  <c r="EB57" i="3" s="1"/>
  <c r="DI36" i="3"/>
  <c r="DI179" i="3"/>
  <c r="DI57" i="3"/>
  <c r="DI42" i="3"/>
  <c r="CT42" i="3"/>
  <c r="CF42" i="3"/>
  <c r="CF179" i="3"/>
  <c r="BQ57" i="3"/>
  <c r="BW57" i="3" s="1"/>
  <c r="BQ36" i="3"/>
  <c r="BW36" i="3" s="1"/>
  <c r="BC42" i="3"/>
  <c r="BI42" i="3" s="1"/>
  <c r="BC36" i="3"/>
  <c r="BI36" i="3" s="1"/>
  <c r="AO57" i="3"/>
  <c r="AO179" i="3"/>
  <c r="AU179" i="3" s="1"/>
  <c r="I36" i="3"/>
  <c r="I51" i="3"/>
  <c r="I112" i="3"/>
  <c r="S221" i="3"/>
  <c r="I357" i="3"/>
  <c r="I42" i="3"/>
  <c r="I57" i="3"/>
  <c r="I371" i="3"/>
  <c r="I179" i="3"/>
  <c r="I9" i="3"/>
  <c r="I123" i="3"/>
  <c r="I166" i="3"/>
  <c r="I285" i="3"/>
  <c r="I336" i="3"/>
  <c r="I204" i="3"/>
  <c r="EJ377" i="3" l="1"/>
  <c r="EP382" i="3" s="1"/>
  <c r="JE337" i="3"/>
  <c r="JE227" i="3"/>
  <c r="K26" i="6"/>
  <c r="IU297" i="3"/>
  <c r="JE298" i="3"/>
  <c r="JE180" i="3"/>
  <c r="IU66" i="3"/>
  <c r="JE66" i="3" s="1"/>
  <c r="JE67" i="3"/>
  <c r="JE228" i="3"/>
  <c r="HK57" i="3"/>
  <c r="HK42" i="3"/>
  <c r="GI220" i="3"/>
  <c r="GG204" i="3"/>
  <c r="GI204" i="3"/>
  <c r="GG179" i="3"/>
  <c r="GI179" i="3"/>
  <c r="GG285" i="3"/>
  <c r="GI285" i="3"/>
  <c r="GI26" i="3"/>
  <c r="GG357" i="3"/>
  <c r="GI357" i="3"/>
  <c r="GG42" i="3"/>
  <c r="GI42" i="3"/>
  <c r="GG123" i="3"/>
  <c r="GI123" i="3"/>
  <c r="GG336" i="3"/>
  <c r="GI336" i="3"/>
  <c r="HY220" i="3"/>
  <c r="HY227" i="3"/>
  <c r="HY66" i="3"/>
  <c r="HY179" i="3"/>
  <c r="HI179" i="3"/>
  <c r="HK179" i="3"/>
  <c r="GU297" i="3"/>
  <c r="HI357" i="3"/>
  <c r="HK357" i="3"/>
  <c r="HI227" i="3"/>
  <c r="HK227" i="3"/>
  <c r="HK66" i="3"/>
  <c r="GU179" i="3"/>
  <c r="GU42" i="3"/>
  <c r="GU227" i="3"/>
  <c r="GU336" i="3"/>
  <c r="GU285" i="3"/>
  <c r="GU357" i="3"/>
  <c r="GU36" i="3"/>
  <c r="GU166" i="3"/>
  <c r="GI66" i="3"/>
  <c r="GG227" i="3"/>
  <c r="GI227" i="3"/>
  <c r="GI297" i="3"/>
  <c r="EO26" i="3"/>
  <c r="EO357" i="3"/>
  <c r="EA179" i="3"/>
  <c r="DM26" i="3"/>
  <c r="CJ57" i="3"/>
  <c r="CJ36" i="3"/>
  <c r="BV26" i="3"/>
  <c r="BH26" i="3"/>
  <c r="AT36" i="3"/>
  <c r="GS66" i="3"/>
  <c r="GD297" i="3"/>
  <c r="BV66" i="3"/>
  <c r="GR166" i="3"/>
  <c r="DZ227" i="3"/>
  <c r="EA66" i="3"/>
  <c r="BU227" i="3"/>
  <c r="EN227" i="3"/>
  <c r="IV172" i="3"/>
  <c r="EA297" i="3"/>
  <c r="CJ297" i="3"/>
  <c r="EO297" i="3"/>
  <c r="FC66" i="3"/>
  <c r="EA227" i="3"/>
  <c r="BG297" i="3"/>
  <c r="CX297" i="3"/>
  <c r="GR297" i="3"/>
  <c r="GS297" i="3"/>
  <c r="IS66" i="3"/>
  <c r="GE66" i="3"/>
  <c r="Q297" i="3"/>
  <c r="CY9" i="3"/>
  <c r="BV297" i="3"/>
  <c r="HT227" i="3"/>
  <c r="EO66" i="3"/>
  <c r="BG26" i="3"/>
  <c r="IR66" i="3"/>
  <c r="GF297" i="3"/>
  <c r="BH66" i="3"/>
  <c r="AT297" i="3"/>
  <c r="DM297" i="3"/>
  <c r="FC297" i="3"/>
  <c r="AS297" i="3"/>
  <c r="FQ297" i="3"/>
  <c r="BU9" i="3"/>
  <c r="CX57" i="3"/>
  <c r="IR297" i="3"/>
  <c r="K336" i="3"/>
  <c r="S336" i="3" s="1"/>
  <c r="IN336" i="3"/>
  <c r="IN9" i="3"/>
  <c r="IP9" i="3" s="1"/>
  <c r="K42" i="3"/>
  <c r="S42" i="3" s="1"/>
  <c r="IN42" i="3"/>
  <c r="K51" i="3"/>
  <c r="S51" i="3" s="1"/>
  <c r="IN51" i="3"/>
  <c r="K285" i="3"/>
  <c r="S285" i="3" s="1"/>
  <c r="IN285" i="3"/>
  <c r="K179" i="3"/>
  <c r="S179" i="3" s="1"/>
  <c r="IN179" i="3"/>
  <c r="K357" i="3"/>
  <c r="S357" i="3" s="1"/>
  <c r="IN357" i="3"/>
  <c r="K36" i="3"/>
  <c r="S36" i="3" s="1"/>
  <c r="IN36" i="3"/>
  <c r="GG9" i="3"/>
  <c r="K166" i="3"/>
  <c r="S166" i="3" s="1"/>
  <c r="IN166" i="3"/>
  <c r="K371" i="3"/>
  <c r="S371" i="3" s="1"/>
  <c r="IN371" i="3"/>
  <c r="K204" i="3"/>
  <c r="S204" i="3" s="1"/>
  <c r="IN204" i="3"/>
  <c r="K123" i="3"/>
  <c r="S123" i="3" s="1"/>
  <c r="IN123" i="3"/>
  <c r="IP123" i="3" s="1"/>
  <c r="K57" i="3"/>
  <c r="S57" i="3" s="1"/>
  <c r="IN57" i="3"/>
  <c r="K112" i="3"/>
  <c r="S112" i="3" s="1"/>
  <c r="IN112" i="3"/>
  <c r="IS297" i="3"/>
  <c r="GE297" i="3"/>
  <c r="BH227" i="3"/>
  <c r="GE9" i="3"/>
  <c r="CY297" i="3"/>
  <c r="AU297" i="3"/>
  <c r="IT297" i="3"/>
  <c r="BI297" i="3"/>
  <c r="FJ377" i="3"/>
  <c r="G16" i="7" s="1"/>
  <c r="AC16" i="7" s="1"/>
  <c r="GG66" i="3"/>
  <c r="AT66" i="3"/>
  <c r="BG9" i="3"/>
  <c r="FP66" i="3"/>
  <c r="Q66" i="3"/>
  <c r="Q9" i="3"/>
  <c r="AS66" i="3"/>
  <c r="BW9" i="3"/>
  <c r="GU66" i="3"/>
  <c r="FQ66" i="3"/>
  <c r="R9" i="3"/>
  <c r="BI9" i="3"/>
  <c r="CY66" i="3"/>
  <c r="R66" i="3"/>
  <c r="Y377" i="3"/>
  <c r="G6" i="7" s="1"/>
  <c r="AC6" i="7" s="1"/>
  <c r="FX377" i="3"/>
  <c r="G17" i="7" s="1"/>
  <c r="BA377" i="3"/>
  <c r="G8" i="7" s="1"/>
  <c r="AC8" i="7" s="1"/>
  <c r="GL377" i="3"/>
  <c r="G18" i="7" s="1"/>
  <c r="K220" i="3"/>
  <c r="AM377" i="3"/>
  <c r="G7" i="7" s="1"/>
  <c r="AC7" i="7" s="1"/>
  <c r="IX316" i="3"/>
  <c r="IX180" i="3"/>
  <c r="IX233" i="3"/>
  <c r="IX258" i="3"/>
  <c r="EO227" i="3"/>
  <c r="IX161" i="3"/>
  <c r="IX92" i="3"/>
  <c r="GR227" i="3"/>
  <c r="IW286" i="3"/>
  <c r="IX172" i="3"/>
  <c r="G15" i="7"/>
  <c r="AC15" i="7" s="1"/>
  <c r="BU166" i="3"/>
  <c r="CX336" i="3"/>
  <c r="IX67" i="3"/>
  <c r="IX298" i="3"/>
  <c r="IX43" i="3"/>
  <c r="IX37" i="3"/>
  <c r="IV268" i="3"/>
  <c r="CI227" i="3"/>
  <c r="DL227" i="3"/>
  <c r="IX167" i="3"/>
  <c r="GD227" i="3"/>
  <c r="IX102" i="3"/>
  <c r="IX22" i="3"/>
  <c r="IV124" i="3"/>
  <c r="BV227" i="3"/>
  <c r="FB227" i="3"/>
  <c r="EN36" i="3"/>
  <c r="GR26" i="3"/>
  <c r="GT26" i="3"/>
  <c r="IX309" i="3"/>
  <c r="S309" i="3"/>
  <c r="IX253" i="3"/>
  <c r="S253" i="3"/>
  <c r="IX210" i="3"/>
  <c r="S210" i="3"/>
  <c r="IX27" i="3"/>
  <c r="S27" i="3"/>
  <c r="IX205" i="3"/>
  <c r="S205" i="3"/>
  <c r="AT166" i="3"/>
  <c r="CX357" i="3"/>
  <c r="CZ357" i="3"/>
  <c r="FB179" i="3"/>
  <c r="FD179" i="3"/>
  <c r="AT179" i="3"/>
  <c r="BU123" i="3"/>
  <c r="BW123" i="3"/>
  <c r="EA220" i="3"/>
  <c r="DL123" i="3"/>
  <c r="DN123" i="3"/>
  <c r="EA123" i="3"/>
  <c r="EN220" i="3"/>
  <c r="GD57" i="3"/>
  <c r="GF57" i="3"/>
  <c r="GR220" i="3"/>
  <c r="GT220" i="3"/>
  <c r="GD220" i="3"/>
  <c r="GF220" i="3"/>
  <c r="DM166" i="3"/>
  <c r="CY166" i="3"/>
  <c r="BH357" i="3"/>
  <c r="BG166" i="3"/>
  <c r="BI166" i="3"/>
  <c r="CY285" i="3"/>
  <c r="GF227" i="3"/>
  <c r="S37" i="3"/>
  <c r="S92" i="3"/>
  <c r="S102" i="3"/>
  <c r="S337" i="3"/>
  <c r="IX58" i="3"/>
  <c r="S58" i="3"/>
  <c r="IX358" i="3"/>
  <c r="S358" i="3"/>
  <c r="FB123" i="3"/>
  <c r="FD123" i="3"/>
  <c r="IX291" i="3"/>
  <c r="S291" i="3"/>
  <c r="IX243" i="3"/>
  <c r="S243" i="3"/>
  <c r="IX327" i="3"/>
  <c r="S327" i="3"/>
  <c r="IX248" i="3"/>
  <c r="S248" i="3"/>
  <c r="IX107" i="3"/>
  <c r="S107" i="3"/>
  <c r="IX286" i="3"/>
  <c r="S286" i="3"/>
  <c r="IX124" i="3"/>
  <c r="S124" i="3"/>
  <c r="GS220" i="3"/>
  <c r="GU220" i="3"/>
  <c r="BG220" i="3"/>
  <c r="BI220" i="3"/>
  <c r="AS336" i="3"/>
  <c r="AU336" i="3"/>
  <c r="GR123" i="3"/>
  <c r="GT123" i="3"/>
  <c r="HG36" i="3"/>
  <c r="HI36" i="3"/>
  <c r="DZ220" i="3"/>
  <c r="EB220" i="3"/>
  <c r="FC166" i="3"/>
  <c r="CX166" i="3"/>
  <c r="CZ166" i="3"/>
  <c r="GD123" i="3"/>
  <c r="GF123" i="3"/>
  <c r="BH166" i="3"/>
  <c r="EO336" i="3"/>
  <c r="CJ220" i="3"/>
  <c r="GD336" i="3"/>
  <c r="GF336" i="3"/>
  <c r="BV166" i="3"/>
  <c r="FC285" i="3"/>
  <c r="IW43" i="3"/>
  <c r="IV358" i="3"/>
  <c r="S167" i="3"/>
  <c r="S316" i="3"/>
  <c r="S10" i="3"/>
  <c r="S43" i="3"/>
  <c r="IX118" i="3"/>
  <c r="S118" i="3"/>
  <c r="IX52" i="3"/>
  <c r="S52" i="3"/>
  <c r="CJ42" i="3"/>
  <c r="FC57" i="3"/>
  <c r="HG57" i="3"/>
  <c r="HI57" i="3"/>
  <c r="HT123" i="3"/>
  <c r="HV123" i="3"/>
  <c r="IX322" i="3"/>
  <c r="S322" i="3"/>
  <c r="IX273" i="3"/>
  <c r="S273" i="3"/>
  <c r="IX198" i="3"/>
  <c r="S198" i="3"/>
  <c r="IX238" i="3"/>
  <c r="S238" i="3"/>
  <c r="HU220" i="3"/>
  <c r="HW220" i="3"/>
  <c r="BU42" i="3"/>
  <c r="BW42" i="3"/>
  <c r="GE220" i="3"/>
  <c r="GG220" i="3"/>
  <c r="CY123" i="3"/>
  <c r="CY220" i="3"/>
  <c r="EA57" i="3"/>
  <c r="EN42" i="3"/>
  <c r="GE227" i="3"/>
  <c r="EN166" i="3"/>
  <c r="EA357" i="3"/>
  <c r="CJ285" i="3"/>
  <c r="DM285" i="3"/>
  <c r="AS166" i="3"/>
  <c r="AU166" i="3"/>
  <c r="EN357" i="3"/>
  <c r="Q36" i="3"/>
  <c r="FC220" i="3"/>
  <c r="Q220" i="3"/>
  <c r="S161" i="3"/>
  <c r="DM220" i="3"/>
  <c r="S22" i="3"/>
  <c r="BV57" i="3"/>
  <c r="S233" i="3"/>
  <c r="IX372" i="3"/>
  <c r="S372" i="3"/>
  <c r="AS57" i="3"/>
  <c r="AU57" i="3"/>
  <c r="CX42" i="3"/>
  <c r="CZ42" i="3"/>
  <c r="EO36" i="3"/>
  <c r="IX263" i="3"/>
  <c r="S263" i="3"/>
  <c r="IX268" i="3"/>
  <c r="S268" i="3"/>
  <c r="IX215" i="3"/>
  <c r="S215" i="3"/>
  <c r="IX31" i="3"/>
  <c r="S31" i="3"/>
  <c r="IX351" i="3"/>
  <c r="S351" i="3"/>
  <c r="IX97" i="3"/>
  <c r="S97" i="3"/>
  <c r="IX87" i="3"/>
  <c r="S87" i="3"/>
  <c r="AT220" i="3"/>
  <c r="HG42" i="3"/>
  <c r="HI42" i="3"/>
  <c r="CX220" i="3"/>
  <c r="CZ220" i="3"/>
  <c r="HT220" i="3"/>
  <c r="HV220" i="3"/>
  <c r="EN123" i="3"/>
  <c r="GS26" i="3"/>
  <c r="GU26" i="3"/>
  <c r="BU220" i="3"/>
  <c r="BW220" i="3"/>
  <c r="HT204" i="3"/>
  <c r="HV204" i="3"/>
  <c r="FP227" i="3"/>
  <c r="GD179" i="3"/>
  <c r="GF179" i="3"/>
  <c r="EO220" i="3"/>
  <c r="EO166" i="3"/>
  <c r="DZ166" i="3"/>
  <c r="EB166" i="3"/>
  <c r="FB166" i="3"/>
  <c r="FD166" i="3"/>
  <c r="EA285" i="3"/>
  <c r="CJ166" i="3"/>
  <c r="CI166" i="3"/>
  <c r="CK166" i="3"/>
  <c r="BV336" i="3"/>
  <c r="BV220" i="3"/>
  <c r="S258" i="3"/>
  <c r="S67" i="3"/>
  <c r="S298" i="3"/>
  <c r="S180" i="3"/>
  <c r="S172" i="3"/>
  <c r="BH220" i="3"/>
  <c r="FQ227" i="3"/>
  <c r="IS227" i="3"/>
  <c r="CJ227" i="3"/>
  <c r="AS227" i="3"/>
  <c r="AT227" i="3"/>
  <c r="S227" i="3"/>
  <c r="BG227" i="3"/>
  <c r="Q227" i="3"/>
  <c r="R227" i="3"/>
  <c r="GS227" i="3"/>
  <c r="IR227" i="3"/>
  <c r="FC227" i="3"/>
  <c r="CX227" i="3"/>
  <c r="CY227" i="3"/>
  <c r="DM227" i="3"/>
  <c r="HU227" i="3"/>
  <c r="IV243" i="3"/>
  <c r="IV248" i="3"/>
  <c r="IW172" i="3"/>
  <c r="IV228" i="3"/>
  <c r="IV67" i="3"/>
  <c r="IV298" i="3"/>
  <c r="IW205" i="3"/>
  <c r="IV22" i="3"/>
  <c r="IW27" i="3"/>
  <c r="IW253" i="3"/>
  <c r="IW124" i="3"/>
  <c r="IV58" i="3"/>
  <c r="IV37" i="3"/>
  <c r="IV92" i="3"/>
  <c r="IW337" i="3"/>
  <c r="IV161" i="3"/>
  <c r="IV233" i="3"/>
  <c r="IV258" i="3"/>
  <c r="IW221" i="3"/>
  <c r="F54" i="6"/>
  <c r="IV102" i="3"/>
  <c r="IW243" i="3"/>
  <c r="IW316" i="3"/>
  <c r="IV180" i="3"/>
  <c r="IW102" i="3"/>
  <c r="IV322" i="3"/>
  <c r="IV43" i="3"/>
  <c r="IW92" i="3"/>
  <c r="IW233" i="3"/>
  <c r="IW228" i="3"/>
  <c r="IW31" i="3"/>
  <c r="IV286" i="3"/>
  <c r="IW298" i="3"/>
  <c r="IV31" i="3"/>
  <c r="IV316" i="3"/>
  <c r="IW67" i="3"/>
  <c r="IW258" i="3"/>
  <c r="IV253" i="3"/>
  <c r="IV221" i="3"/>
  <c r="IW248" i="3"/>
  <c r="IW22" i="3"/>
  <c r="IW268" i="3"/>
  <c r="IW37" i="3"/>
  <c r="IW180" i="3"/>
  <c r="IW358" i="3"/>
  <c r="IW58" i="3"/>
  <c r="DY379" i="3"/>
  <c r="AA13" i="7"/>
  <c r="DX379" i="3"/>
  <c r="K18" i="7"/>
  <c r="AA18" i="7" s="1"/>
  <c r="GP379" i="3"/>
  <c r="BU26" i="3"/>
  <c r="CJ26" i="3"/>
  <c r="AA17" i="7"/>
  <c r="D41" i="6"/>
  <c r="D42" i="6"/>
  <c r="EN336" i="3"/>
  <c r="BV357" i="3"/>
  <c r="IW51" i="3"/>
  <c r="M26" i="6" s="1"/>
  <c r="R220" i="3"/>
  <c r="R26" i="3"/>
  <c r="R357" i="3"/>
  <c r="R57" i="3"/>
  <c r="IV51" i="3"/>
  <c r="L26" i="6" s="1"/>
  <c r="R179" i="3"/>
  <c r="R36" i="3"/>
  <c r="R336" i="3"/>
  <c r="Q26" i="3"/>
  <c r="R123" i="3"/>
  <c r="Q336" i="3"/>
  <c r="GE123" i="3"/>
  <c r="AT336" i="3"/>
  <c r="DZ42" i="3"/>
  <c r="D31" i="6"/>
  <c r="D78" i="6"/>
  <c r="H26" i="6"/>
  <c r="I26" i="6"/>
  <c r="F38" i="6"/>
  <c r="BG285" i="3"/>
  <c r="R285" i="3"/>
  <c r="GQ377" i="3"/>
  <c r="BH336" i="3"/>
  <c r="EA336" i="3"/>
  <c r="DK379" i="3"/>
  <c r="FC336" i="3"/>
  <c r="EO285" i="3"/>
  <c r="Q123" i="3"/>
  <c r="M377" i="3"/>
  <c r="DJ379" i="3"/>
  <c r="AA12" i="7"/>
  <c r="HE379" i="3"/>
  <c r="L19" i="7"/>
  <c r="HR379" i="3"/>
  <c r="K20" i="7"/>
  <c r="M20" i="7" s="1"/>
  <c r="HS379" i="3"/>
  <c r="L20" i="7"/>
  <c r="N20" i="7" s="1"/>
  <c r="BS379" i="3"/>
  <c r="EZ379" i="3"/>
  <c r="AA15" i="7"/>
  <c r="HD379" i="3"/>
  <c r="K19" i="7"/>
  <c r="AA19" i="7" s="1"/>
  <c r="FA379" i="3"/>
  <c r="E9" i="7"/>
  <c r="E7" i="7"/>
  <c r="AA7" i="7" s="1"/>
  <c r="AA14" i="7"/>
  <c r="AA10" i="7"/>
  <c r="AA16" i="7"/>
  <c r="AA8" i="7"/>
  <c r="AA11" i="7"/>
  <c r="EA26" i="3"/>
  <c r="GS166" i="3"/>
  <c r="BH285" i="3"/>
  <c r="AS285" i="3"/>
  <c r="P377" i="3"/>
  <c r="AT204" i="3"/>
  <c r="EA166" i="3"/>
  <c r="DL166" i="3"/>
  <c r="FQ166" i="3"/>
  <c r="Q285" i="3"/>
  <c r="Q57" i="3"/>
  <c r="BG36" i="3"/>
  <c r="BU57" i="3"/>
  <c r="DM57" i="3"/>
  <c r="AS179" i="3"/>
  <c r="BD377" i="3"/>
  <c r="CJ179" i="3"/>
  <c r="FP179" i="3"/>
  <c r="GE336" i="3"/>
  <c r="GE285" i="3"/>
  <c r="GE179" i="3"/>
  <c r="BV42" i="3"/>
  <c r="GS179" i="3"/>
  <c r="CJ357" i="3"/>
  <c r="EO42" i="3"/>
  <c r="GR36" i="3"/>
  <c r="FP220" i="3"/>
  <c r="Q357" i="3"/>
  <c r="BH179" i="3"/>
  <c r="CI336" i="3"/>
  <c r="GD26" i="3"/>
  <c r="FP357" i="3"/>
  <c r="AT42" i="3"/>
  <c r="GS285" i="3"/>
  <c r="BV36" i="3"/>
  <c r="GR42" i="3"/>
  <c r="BU36" i="3"/>
  <c r="DM42" i="3"/>
  <c r="DM179" i="3"/>
  <c r="EN57" i="3"/>
  <c r="FC179" i="3"/>
  <c r="EX377" i="3"/>
  <c r="FD382" i="3" s="1"/>
  <c r="CJ336" i="3"/>
  <c r="FQ357" i="3"/>
  <c r="FQ179" i="3"/>
  <c r="EN179" i="3"/>
  <c r="EO179" i="3"/>
  <c r="FC123" i="3"/>
  <c r="AT57" i="3"/>
  <c r="DZ123" i="3"/>
  <c r="GS123" i="3"/>
  <c r="CY179" i="3"/>
  <c r="DZ36" i="3"/>
  <c r="GE42" i="3"/>
  <c r="AT285" i="3"/>
  <c r="EO123" i="3"/>
  <c r="DL42" i="3"/>
  <c r="FQ42" i="3"/>
  <c r="GS36" i="3"/>
  <c r="BG179" i="3"/>
  <c r="DL336" i="3"/>
  <c r="FP336" i="3"/>
  <c r="HF357" i="3"/>
  <c r="FB357" i="3"/>
  <c r="DM36" i="3"/>
  <c r="DV377" i="3"/>
  <c r="EB382" i="3" s="1"/>
  <c r="DZ57" i="3"/>
  <c r="GE204" i="3"/>
  <c r="GE357" i="3"/>
  <c r="FC357" i="3"/>
  <c r="GR179" i="3"/>
  <c r="AS123" i="3"/>
  <c r="CX179" i="3"/>
  <c r="AT357" i="3"/>
  <c r="DM357" i="3"/>
  <c r="BH123" i="3"/>
  <c r="EA42" i="3"/>
  <c r="Q179" i="3"/>
  <c r="DM336" i="3"/>
  <c r="GS42" i="3"/>
  <c r="BU179" i="3"/>
  <c r="BH36" i="3"/>
  <c r="CI42" i="3"/>
  <c r="BH42" i="3"/>
  <c r="HF57" i="3"/>
  <c r="BG42" i="3"/>
  <c r="CE377" i="3"/>
  <c r="HG179" i="3"/>
  <c r="HB377" i="3"/>
  <c r="FQ336" i="3"/>
  <c r="GS336" i="3"/>
  <c r="HT179" i="3"/>
  <c r="HG357" i="3"/>
  <c r="GR357" i="3"/>
  <c r="AS42" i="3"/>
  <c r="CY42" i="3"/>
  <c r="DM123" i="3"/>
  <c r="GS357" i="3"/>
  <c r="CY357" i="3"/>
  <c r="CY336" i="3"/>
  <c r="GD285" i="3"/>
  <c r="GR336" i="3"/>
  <c r="HF42" i="3"/>
  <c r="BV123" i="3"/>
  <c r="AT123" i="3"/>
  <c r="GD357" i="3"/>
  <c r="EA36" i="3"/>
  <c r="BG357" i="3"/>
  <c r="DL57" i="3"/>
  <c r="DZ179" i="3"/>
  <c r="FP42" i="3"/>
  <c r="R166" i="3"/>
  <c r="Q166" i="3"/>
  <c r="IZ118" i="3"/>
  <c r="S26" i="3"/>
  <c r="D30" i="6"/>
  <c r="IZ52" i="3"/>
  <c r="D55" i="6"/>
  <c r="N377" i="3"/>
  <c r="IZ263" i="3"/>
  <c r="O377" i="3"/>
  <c r="CT377" i="3"/>
  <c r="CZ382" i="3" s="1"/>
  <c r="HC377" i="3"/>
  <c r="HP377" i="3"/>
  <c r="HV382" i="3" s="1"/>
  <c r="DH377" i="3"/>
  <c r="DN382" i="3" s="1"/>
  <c r="GN377" i="3"/>
  <c r="FZ377" i="3"/>
  <c r="GF382" i="3" s="1"/>
  <c r="FL377" i="3"/>
  <c r="EY377" i="3"/>
  <c r="EK377" i="3"/>
  <c r="DI377" i="3"/>
  <c r="CF377" i="3"/>
  <c r="AO377" i="3"/>
  <c r="I377" i="3"/>
  <c r="IN377" i="3" s="1"/>
  <c r="HQ377" i="3"/>
  <c r="HW382" i="3" s="1"/>
  <c r="FM377" i="3"/>
  <c r="G14" i="7"/>
  <c r="AC14" i="7" s="1"/>
  <c r="BR377" i="3"/>
  <c r="DW377" i="3"/>
  <c r="AP377" i="3"/>
  <c r="GA377" i="3"/>
  <c r="BC377" i="3"/>
  <c r="CU377" i="3"/>
  <c r="GO377" i="3"/>
  <c r="CG379" i="3"/>
  <c r="CH379" i="3"/>
  <c r="FO379" i="3"/>
  <c r="CW379" i="3"/>
  <c r="FN379" i="3"/>
  <c r="BT379" i="3"/>
  <c r="CV379" i="3"/>
  <c r="EP377" i="3" l="1"/>
  <c r="GT382" i="3"/>
  <c r="FR382" i="3"/>
  <c r="AU382" i="3"/>
  <c r="BD379" i="3"/>
  <c r="BC379" i="3"/>
  <c r="BI382" i="3"/>
  <c r="CK377" i="3"/>
  <c r="CK382" i="3"/>
  <c r="HH377" i="3"/>
  <c r="HH382" i="3"/>
  <c r="AA20" i="7"/>
  <c r="JE297" i="3"/>
  <c r="IW66" i="3"/>
  <c r="S297" i="3"/>
  <c r="D16" i="6"/>
  <c r="IW297" i="3"/>
  <c r="IV297" i="3"/>
  <c r="S66" i="3"/>
  <c r="D46" i="6"/>
  <c r="IP179" i="3"/>
  <c r="D24" i="6"/>
  <c r="IP42" i="3"/>
  <c r="D28" i="6"/>
  <c r="IP57" i="3"/>
  <c r="D49" i="6"/>
  <c r="IP204" i="3"/>
  <c r="D53" i="6"/>
  <c r="IP220" i="3"/>
  <c r="F53" i="6" s="1"/>
  <c r="D80" i="6"/>
  <c r="IP357" i="3"/>
  <c r="D77" i="6"/>
  <c r="IP336" i="3"/>
  <c r="D22" i="6"/>
  <c r="IP36" i="3"/>
  <c r="D26" i="6"/>
  <c r="IP51" i="3"/>
  <c r="D37" i="6"/>
  <c r="IP112" i="3"/>
  <c r="D67" i="6"/>
  <c r="IP285" i="3"/>
  <c r="D43" i="6"/>
  <c r="IP166" i="3"/>
  <c r="D70" i="6"/>
  <c r="D82" i="6"/>
  <c r="IP371" i="3"/>
  <c r="D19" i="6"/>
  <c r="IP26" i="3"/>
  <c r="S9" i="3"/>
  <c r="IV66" i="3"/>
  <c r="F16" i="6"/>
  <c r="K377" i="3"/>
  <c r="G5" i="7" s="1"/>
  <c r="I2" i="7" s="1"/>
  <c r="IZ309" i="3"/>
  <c r="IX221" i="3"/>
  <c r="IX227" i="3"/>
  <c r="IX228" i="3"/>
  <c r="DN377" i="3"/>
  <c r="BI377" i="3"/>
  <c r="FR377" i="3"/>
  <c r="HV377" i="3"/>
  <c r="EB377" i="3"/>
  <c r="GF377" i="3"/>
  <c r="S220" i="3"/>
  <c r="J18" i="7"/>
  <c r="J17" i="7"/>
  <c r="N17" i="7" s="1"/>
  <c r="AU377" i="3"/>
  <c r="I18" i="7"/>
  <c r="M18" i="7" s="1"/>
  <c r="GT377" i="3"/>
  <c r="CZ377" i="3"/>
  <c r="FD377" i="3"/>
  <c r="L18" i="7"/>
  <c r="GQ379" i="3"/>
  <c r="D40" i="6"/>
  <c r="Y8" i="7"/>
  <c r="F47" i="6"/>
  <c r="F34" i="6"/>
  <c r="F79" i="6"/>
  <c r="F21" i="6"/>
  <c r="F64" i="6"/>
  <c r="F44" i="6"/>
  <c r="F69" i="6"/>
  <c r="F58" i="6"/>
  <c r="F33" i="6"/>
  <c r="F48" i="6"/>
  <c r="F65" i="6"/>
  <c r="F36" i="6"/>
  <c r="F75" i="6"/>
  <c r="F56" i="6"/>
  <c r="F78" i="6"/>
  <c r="F50" i="6"/>
  <c r="F17" i="6"/>
  <c r="F35" i="6"/>
  <c r="F51" i="6"/>
  <c r="N72" i="6"/>
  <c r="F72" i="6"/>
  <c r="N27" i="6"/>
  <c r="F27" i="6"/>
  <c r="F29" i="6"/>
  <c r="N39" i="6"/>
  <c r="F39" i="6"/>
  <c r="F83" i="6"/>
  <c r="F68" i="6"/>
  <c r="F62" i="6"/>
  <c r="N52" i="6"/>
  <c r="F52" i="6"/>
  <c r="F18" i="6"/>
  <c r="F73" i="6"/>
  <c r="F59" i="6"/>
  <c r="F41" i="6"/>
  <c r="F20" i="6"/>
  <c r="F42" i="6"/>
  <c r="F57" i="6"/>
  <c r="F74" i="6"/>
  <c r="F60" i="6"/>
  <c r="F23" i="6"/>
  <c r="F25" i="6"/>
  <c r="N32" i="6"/>
  <c r="F32" i="6"/>
  <c r="N63" i="6"/>
  <c r="F63" i="6"/>
  <c r="F71" i="6"/>
  <c r="F31" i="6"/>
  <c r="F45" i="6"/>
  <c r="F61" i="6"/>
  <c r="F81" i="6"/>
  <c r="CY377" i="3"/>
  <c r="HF377" i="3"/>
  <c r="I19" i="7"/>
  <c r="M19" i="7" s="1"/>
  <c r="EA377" i="3"/>
  <c r="EN377" i="3"/>
  <c r="U14" i="7"/>
  <c r="GD377" i="3"/>
  <c r="I17" i="7"/>
  <c r="M17" i="7" s="1"/>
  <c r="AT377" i="3"/>
  <c r="EO377" i="3"/>
  <c r="HG377" i="3"/>
  <c r="J19" i="7"/>
  <c r="N19" i="7" s="1"/>
  <c r="CI377" i="3"/>
  <c r="U10" i="7"/>
  <c r="AS377" i="3"/>
  <c r="U7" i="7"/>
  <c r="CJ377" i="3"/>
  <c r="AA9" i="7"/>
  <c r="E5" i="7"/>
  <c r="E22" i="7" s="1"/>
  <c r="O379" i="3"/>
  <c r="R377" i="3"/>
  <c r="Q377" i="3"/>
  <c r="BG377" i="3"/>
  <c r="GR377" i="3"/>
  <c r="GS377" i="3"/>
  <c r="FC377" i="3"/>
  <c r="CX377" i="3"/>
  <c r="FQ377" i="3"/>
  <c r="DM377" i="3"/>
  <c r="FP377" i="3"/>
  <c r="DL377" i="3"/>
  <c r="GE377" i="3"/>
  <c r="HU377" i="3"/>
  <c r="HT377" i="3"/>
  <c r="DZ377" i="3"/>
  <c r="FB377" i="3"/>
  <c r="BH377" i="3"/>
  <c r="BV377" i="3"/>
  <c r="HP379" i="3"/>
  <c r="HQ379" i="3"/>
  <c r="P379" i="3"/>
  <c r="HC379" i="3"/>
  <c r="GA379" i="3"/>
  <c r="HB379" i="3"/>
  <c r="FZ379" i="3"/>
  <c r="N18" i="7" l="1"/>
  <c r="N22" i="7" s="1"/>
  <c r="S382" i="3"/>
  <c r="T17" i="7"/>
  <c r="G22" i="7"/>
  <c r="AC5" i="7"/>
  <c r="U17" i="7"/>
  <c r="S17" i="7"/>
  <c r="AC17" i="7"/>
  <c r="T19" i="7"/>
  <c r="AC18" i="7"/>
  <c r="S18" i="7"/>
  <c r="U19" i="7"/>
  <c r="S19" i="7"/>
  <c r="AC19" i="7"/>
  <c r="T16" i="7"/>
  <c r="S8" i="7"/>
  <c r="U8" i="7"/>
  <c r="W15" i="7"/>
  <c r="U15" i="7"/>
  <c r="W18" i="7"/>
  <c r="U18" i="7"/>
  <c r="W13" i="7"/>
  <c r="U13" i="7"/>
  <c r="Y16" i="7"/>
  <c r="U16" i="7"/>
  <c r="T15" i="7"/>
  <c r="T12" i="7"/>
  <c r="W11" i="7"/>
  <c r="U11" i="7"/>
  <c r="T20" i="7"/>
  <c r="T8" i="7"/>
  <c r="T9" i="7"/>
  <c r="AF20" i="7"/>
  <c r="U20" i="7"/>
  <c r="AF12" i="7"/>
  <c r="U12" i="7"/>
  <c r="W12" i="7"/>
  <c r="S12" i="7"/>
  <c r="D84" i="6"/>
  <c r="P67" i="6" s="1"/>
  <c r="AF13" i="7"/>
  <c r="IP377" i="3"/>
  <c r="F85" i="6" s="1"/>
  <c r="Y12" i="7"/>
  <c r="S11" i="7"/>
  <c r="S15" i="7"/>
  <c r="Y20" i="7"/>
  <c r="W8" i="7"/>
  <c r="IZ51" i="3"/>
  <c r="IX51" i="3"/>
  <c r="N26" i="6" s="1"/>
  <c r="AF18" i="7"/>
  <c r="AF8" i="7"/>
  <c r="Y13" i="7"/>
  <c r="Y18" i="7"/>
  <c r="AF15" i="7"/>
  <c r="AF16" i="7"/>
  <c r="AF11" i="7"/>
  <c r="W20" i="7"/>
  <c r="Y11" i="7"/>
  <c r="S16" i="7"/>
  <c r="W16" i="7"/>
  <c r="Y15" i="7"/>
  <c r="S20" i="7"/>
  <c r="S13" i="7"/>
  <c r="S377" i="3"/>
  <c r="AF17" i="7"/>
  <c r="Y17" i="7"/>
  <c r="W17" i="7"/>
  <c r="Y7" i="7"/>
  <c r="AF7" i="7"/>
  <c r="W7" i="7"/>
  <c r="S7" i="7"/>
  <c r="T7" i="7"/>
  <c r="AF19" i="7"/>
  <c r="Y19" i="7"/>
  <c r="W19" i="7"/>
  <c r="AF10" i="7"/>
  <c r="Y10" i="7"/>
  <c r="W10" i="7"/>
  <c r="Y14" i="7"/>
  <c r="W14" i="7"/>
  <c r="AF5" i="7"/>
  <c r="AF14" i="7"/>
  <c r="IN384" i="3"/>
  <c r="D85" i="6"/>
  <c r="F67" i="6"/>
  <c r="F19" i="6"/>
  <c r="F82" i="6"/>
  <c r="F77" i="6"/>
  <c r="F80" i="6"/>
  <c r="F37" i="6"/>
  <c r="F40" i="6"/>
  <c r="F70" i="6"/>
  <c r="F26" i="6"/>
  <c r="F46" i="6"/>
  <c r="F24" i="6"/>
  <c r="F49" i="6"/>
  <c r="F22" i="6"/>
  <c r="F30" i="6"/>
  <c r="F43" i="6"/>
  <c r="F55" i="6"/>
  <c r="F28" i="6"/>
  <c r="T5" i="7"/>
  <c r="T13" i="7"/>
  <c r="M5" i="7"/>
  <c r="T14" i="7"/>
  <c r="S14" i="7"/>
  <c r="T11" i="7"/>
  <c r="T10" i="7"/>
  <c r="S10" i="7"/>
  <c r="U5" i="7"/>
  <c r="W5" i="7"/>
  <c r="Y5" i="7"/>
  <c r="AA5" i="7"/>
  <c r="M379" i="3"/>
  <c r="AO379" i="3"/>
  <c r="DW379" i="3"/>
  <c r="CT379" i="3"/>
  <c r="N379" i="3"/>
  <c r="FM379" i="3"/>
  <c r="DV379" i="3"/>
  <c r="CF379" i="3"/>
  <c r="GN379" i="3"/>
  <c r="DI379" i="3"/>
  <c r="EJ379" i="3"/>
  <c r="DH379" i="3"/>
  <c r="CU379" i="3"/>
  <c r="BR379" i="3"/>
  <c r="CE379" i="3"/>
  <c r="AP379" i="3"/>
  <c r="EY379" i="3"/>
  <c r="EK379" i="3"/>
  <c r="FL379" i="3"/>
  <c r="GO379" i="3"/>
  <c r="EX379" i="3"/>
  <c r="T18" i="7" l="1"/>
  <c r="S5" i="7"/>
  <c r="P49" i="6"/>
  <c r="P53" i="6"/>
  <c r="P43" i="6"/>
  <c r="P30" i="6"/>
  <c r="P40" i="6"/>
  <c r="P19" i="6"/>
  <c r="P70" i="6"/>
  <c r="P77" i="6"/>
  <c r="P55" i="6"/>
  <c r="P46" i="6"/>
  <c r="P37" i="6"/>
  <c r="P28" i="6"/>
  <c r="P82" i="6"/>
  <c r="P22" i="6"/>
  <c r="P24" i="6"/>
  <c r="P16" i="6"/>
  <c r="P80" i="6"/>
  <c r="F84" i="6"/>
  <c r="G23" i="7" s="1"/>
  <c r="IP384" i="3"/>
  <c r="U23" i="7" l="1"/>
  <c r="AF23" i="7"/>
  <c r="G24" i="7"/>
  <c r="HL378" i="3" l="1"/>
  <c r="GX378" i="3"/>
  <c r="GJ378" i="3"/>
  <c r="FH378" i="3"/>
  <c r="ET378" i="3"/>
  <c r="EF378" i="3"/>
  <c r="DR378" i="3"/>
  <c r="DD378" i="3"/>
  <c r="CP378" i="3"/>
  <c r="CA378" i="3"/>
  <c r="AY378" i="3"/>
  <c r="AK378" i="3"/>
  <c r="AK379" i="3" s="1"/>
  <c r="I378" i="3"/>
  <c r="W378" i="3"/>
  <c r="BM378" i="3"/>
  <c r="BM379" i="3" s="1"/>
  <c r="I379" i="3" l="1"/>
  <c r="K378" i="3"/>
  <c r="T37" i="3"/>
  <c r="CL87" i="3"/>
  <c r="FE92" i="3"/>
  <c r="CL97" i="3"/>
  <c r="T102" i="3"/>
  <c r="FS113" i="3"/>
  <c r="DO118" i="3"/>
  <c r="GU161" i="3"/>
  <c r="DA167" i="3"/>
  <c r="AH221" i="3"/>
  <c r="FS233" i="3"/>
  <c r="FS243" i="3"/>
  <c r="DO253" i="3"/>
  <c r="DA263" i="3"/>
  <c r="FS273" i="3"/>
  <c r="FS286" i="3"/>
  <c r="AH309" i="3"/>
  <c r="FS316" i="3"/>
  <c r="FS31" i="3"/>
  <c r="FS52" i="3"/>
  <c r="EC67" i="3"/>
  <c r="FE167" i="3"/>
  <c r="FS180" i="3"/>
  <c r="EC205" i="3"/>
  <c r="EC215" i="3"/>
  <c r="FS253" i="3"/>
  <c r="T309" i="3"/>
  <c r="FS327" i="3"/>
  <c r="FS22" i="3"/>
  <c r="FS92" i="3"/>
  <c r="DO97" i="3"/>
  <c r="GU124" i="3"/>
  <c r="FS238" i="3"/>
  <c r="DA258" i="3"/>
  <c r="BJ268" i="3"/>
  <c r="FS322" i="3"/>
  <c r="FS372" i="3"/>
  <c r="CL10" i="3"/>
  <c r="DS36" i="3"/>
  <c r="EG42" i="3"/>
  <c r="FS58" i="3"/>
  <c r="EC102" i="3"/>
  <c r="EC167" i="3"/>
  <c r="FS198" i="3"/>
  <c r="EC210" i="3"/>
  <c r="FS221" i="3"/>
  <c r="FS248" i="3"/>
  <c r="EC291" i="3"/>
  <c r="FS309" i="3"/>
  <c r="CL322" i="3"/>
  <c r="EI42" i="3" l="1"/>
  <c r="EQ42" i="3" s="1"/>
  <c r="DU36" i="3"/>
  <c r="EC36" i="3" s="1"/>
  <c r="X220" i="3"/>
  <c r="Z220" i="3" s="1"/>
  <c r="AH220" i="3" s="1"/>
  <c r="FI357" i="3"/>
  <c r="FI51" i="3"/>
  <c r="EC37" i="3"/>
  <c r="FI57" i="3"/>
  <c r="J36" i="3"/>
  <c r="FS358" i="3"/>
  <c r="DS204" i="3"/>
  <c r="GK123" i="3"/>
  <c r="FI371" i="3"/>
  <c r="EC337" i="3"/>
  <c r="FI179" i="3"/>
  <c r="FI220" i="3"/>
  <c r="FK220" i="3" s="1"/>
  <c r="FS220" i="3" s="1"/>
  <c r="BX337" i="3"/>
  <c r="CL372" i="3"/>
  <c r="DS371" i="3"/>
  <c r="BJ327" i="3"/>
  <c r="FE298" i="3"/>
  <c r="AL220" i="3"/>
  <c r="AN220" i="3" s="1"/>
  <c r="BJ258" i="3"/>
  <c r="HW253" i="3"/>
  <c r="CL243" i="3"/>
  <c r="BJ238" i="3"/>
  <c r="HW233" i="3"/>
  <c r="BJ215" i="3"/>
  <c r="AV198" i="3"/>
  <c r="EC124" i="3"/>
  <c r="DO58" i="3"/>
  <c r="AV37" i="3"/>
  <c r="AV10" i="3"/>
  <c r="DO263" i="3"/>
  <c r="BX263" i="3"/>
  <c r="DO205" i="3"/>
  <c r="BX172" i="3"/>
  <c r="FS161" i="3"/>
  <c r="DO124" i="3"/>
  <c r="BX107" i="3"/>
  <c r="EC87" i="3"/>
  <c r="EC43" i="3"/>
  <c r="DO107" i="3"/>
  <c r="AV87" i="3"/>
  <c r="FS263" i="3"/>
  <c r="AH253" i="3"/>
  <c r="AH243" i="3"/>
  <c r="AH233" i="3"/>
  <c r="FS215" i="3"/>
  <c r="BJ210" i="3"/>
  <c r="FE205" i="3"/>
  <c r="BJ198" i="3"/>
  <c r="EU166" i="3"/>
  <c r="CL167" i="3"/>
  <c r="AH161" i="3"/>
  <c r="EC118" i="3"/>
  <c r="AV113" i="3"/>
  <c r="BJ97" i="3"/>
  <c r="FE87" i="3"/>
  <c r="CL67" i="3"/>
  <c r="BN57" i="3"/>
  <c r="DA43" i="3"/>
  <c r="AH37" i="3"/>
  <c r="EC27" i="3"/>
  <c r="AV22" i="3"/>
  <c r="FS118" i="3"/>
  <c r="AV97" i="3"/>
  <c r="CB42" i="3"/>
  <c r="AV27" i="3"/>
  <c r="DO10" i="3"/>
  <c r="EC351" i="3"/>
  <c r="FE316" i="3"/>
  <c r="BX309" i="3"/>
  <c r="CL273" i="3"/>
  <c r="DO238" i="3"/>
  <c r="BX221" i="3"/>
  <c r="CL198" i="3"/>
  <c r="FE124" i="3"/>
  <c r="FS67" i="3"/>
  <c r="EG51" i="3"/>
  <c r="EC22" i="3"/>
  <c r="AZ357" i="3"/>
  <c r="FE22" i="3"/>
  <c r="BJ22" i="3"/>
  <c r="AH322" i="3"/>
  <c r="BJ309" i="3"/>
  <c r="AV248" i="3"/>
  <c r="T228" i="3"/>
  <c r="BX210" i="3"/>
  <c r="FE180" i="3"/>
  <c r="DA124" i="3"/>
  <c r="CL113" i="3"/>
  <c r="T92" i="3"/>
  <c r="EU36" i="3"/>
  <c r="AH22" i="3"/>
  <c r="T238" i="3"/>
  <c r="BJ180" i="3"/>
  <c r="DO43" i="3"/>
  <c r="DA118" i="3"/>
  <c r="DO228" i="3"/>
  <c r="CL92" i="3"/>
  <c r="X51" i="3"/>
  <c r="GY378" i="3"/>
  <c r="AV243" i="3"/>
  <c r="DO215" i="3"/>
  <c r="BN51" i="3"/>
  <c r="FE31" i="3"/>
  <c r="DO233" i="3"/>
  <c r="DA309" i="3"/>
  <c r="DA67" i="3"/>
  <c r="CL286" i="3"/>
  <c r="T243" i="3"/>
  <c r="AV322" i="3"/>
  <c r="AV337" i="3"/>
  <c r="DO298" i="3"/>
  <c r="BJ322" i="3"/>
  <c r="CL291" i="3"/>
  <c r="T263" i="3"/>
  <c r="CL253" i="3"/>
  <c r="BJ248" i="3"/>
  <c r="HW243" i="3"/>
  <c r="CL233" i="3"/>
  <c r="BJ228" i="3"/>
  <c r="BX167" i="3"/>
  <c r="BJ102" i="3"/>
  <c r="DO31" i="3"/>
  <c r="FE268" i="3"/>
  <c r="FS172" i="3"/>
  <c r="CL351" i="3"/>
  <c r="DO327" i="3"/>
  <c r="DO316" i="3"/>
  <c r="BJ291" i="3"/>
  <c r="EU371" i="3"/>
  <c r="DO291" i="3"/>
  <c r="X371" i="3"/>
  <c r="FE337" i="3"/>
  <c r="CL327" i="3"/>
  <c r="AV298" i="3"/>
  <c r="BJ372" i="3"/>
  <c r="FE351" i="3"/>
  <c r="CL337" i="3"/>
  <c r="BX327" i="3"/>
  <c r="BX322" i="3"/>
  <c r="BX316" i="3"/>
  <c r="DA298" i="3"/>
  <c r="AH291" i="3"/>
  <c r="DO273" i="3"/>
  <c r="EC268" i="3"/>
  <c r="FE258" i="3"/>
  <c r="EC258" i="3"/>
  <c r="BX253" i="3"/>
  <c r="FE248" i="3"/>
  <c r="EC248" i="3"/>
  <c r="BX243" i="3"/>
  <c r="FE238" i="3"/>
  <c r="EC238" i="3"/>
  <c r="BX233" i="3"/>
  <c r="FE228" i="3"/>
  <c r="EC228" i="3"/>
  <c r="T215" i="3"/>
  <c r="BJ205" i="3"/>
  <c r="CL172" i="3"/>
  <c r="EC161" i="3"/>
  <c r="BJ124" i="3"/>
  <c r="BX102" i="3"/>
  <c r="X42" i="3"/>
  <c r="BJ43" i="3"/>
  <c r="EC10" i="3"/>
  <c r="DO268" i="3"/>
  <c r="AH268" i="3"/>
  <c r="AH263" i="3"/>
  <c r="BJ263" i="3"/>
  <c r="AV205" i="3"/>
  <c r="FS167" i="3"/>
  <c r="DO161" i="3"/>
  <c r="AV124" i="3"/>
  <c r="FS102" i="3"/>
  <c r="BJ87" i="3"/>
  <c r="FI36" i="3"/>
  <c r="DO172" i="3"/>
  <c r="AV107" i="3"/>
  <c r="AV43" i="3"/>
  <c r="AV263" i="3"/>
  <c r="DA248" i="3"/>
  <c r="DA238" i="3"/>
  <c r="FS228" i="3"/>
  <c r="CL215" i="3"/>
  <c r="AH210" i="3"/>
  <c r="CL205" i="3"/>
  <c r="BX198" i="3"/>
  <c r="CQ166" i="3"/>
  <c r="AH167" i="3"/>
  <c r="BJ118" i="3"/>
  <c r="FE107" i="3"/>
  <c r="CL102" i="3"/>
  <c r="BX97" i="3"/>
  <c r="DA87" i="3"/>
  <c r="DE51" i="3"/>
  <c r="T43" i="3"/>
  <c r="EC31" i="3"/>
  <c r="BJ27" i="3"/>
  <c r="FE10" i="3"/>
  <c r="EQ87" i="3"/>
  <c r="AV31" i="3"/>
  <c r="EQ10" i="3"/>
  <c r="GK378" i="3"/>
  <c r="DA327" i="3"/>
  <c r="T316" i="3"/>
  <c r="FE286" i="3"/>
  <c r="BX273" i="3"/>
  <c r="AV228" i="3"/>
  <c r="AH215" i="3"/>
  <c r="DA180" i="3"/>
  <c r="CL118" i="3"/>
  <c r="T67" i="3"/>
  <c r="BJ52" i="3"/>
  <c r="T22" i="3"/>
  <c r="DA322" i="3"/>
  <c r="BX22" i="3"/>
  <c r="DA372" i="3"/>
  <c r="BJ351" i="3"/>
  <c r="T291" i="3"/>
  <c r="BJ273" i="3"/>
  <c r="EG220" i="3"/>
  <c r="EI220" i="3" s="1"/>
  <c r="EQ220" i="3" s="1"/>
  <c r="DA205" i="3"/>
  <c r="CL180" i="3"/>
  <c r="FE118" i="3"/>
  <c r="BX113" i="3"/>
  <c r="FE67" i="3"/>
  <c r="CL31" i="3"/>
  <c r="BX351" i="3"/>
  <c r="DA210" i="3"/>
  <c r="T124" i="3"/>
  <c r="CL22" i="3"/>
  <c r="CL9" i="3" s="1"/>
  <c r="AH273" i="3"/>
  <c r="CQ220" i="3"/>
  <c r="CS220" i="3" s="1"/>
  <c r="EC180" i="3"/>
  <c r="AV67" i="3"/>
  <c r="T31" i="3"/>
  <c r="T233" i="3"/>
  <c r="AV210" i="3"/>
  <c r="AH31" i="3"/>
  <c r="DS357" i="3"/>
  <c r="DS220" i="3"/>
  <c r="DU220" i="3" s="1"/>
  <c r="FE58" i="3"/>
  <c r="FE327" i="3"/>
  <c r="DA273" i="3"/>
  <c r="EC113" i="3"/>
  <c r="T27" i="3"/>
  <c r="T273" i="3"/>
  <c r="FE161" i="3"/>
  <c r="FS291" i="3"/>
  <c r="BX286" i="3"/>
  <c r="AV327" i="3"/>
  <c r="FS337" i="3"/>
  <c r="AH327" i="3"/>
  <c r="BN371" i="3"/>
  <c r="GG316" i="3"/>
  <c r="DO309" i="3"/>
  <c r="EC286" i="3"/>
  <c r="AV273" i="3"/>
  <c r="BX268" i="3"/>
  <c r="CL258" i="3"/>
  <c r="FS258" i="3"/>
  <c r="BJ253" i="3"/>
  <c r="CL248" i="3"/>
  <c r="HW248" i="3"/>
  <c r="BJ243" i="3"/>
  <c r="CL238" i="3"/>
  <c r="HW238" i="3"/>
  <c r="BJ233" i="3"/>
  <c r="HW228" i="3"/>
  <c r="DA215" i="3"/>
  <c r="BX205" i="3"/>
  <c r="BJ161" i="3"/>
  <c r="BX124" i="3"/>
  <c r="BJ67" i="3"/>
  <c r="AZ36" i="3"/>
  <c r="BN42" i="3"/>
  <c r="T268" i="3"/>
  <c r="CL268" i="3"/>
  <c r="CL263" i="3"/>
  <c r="EC263" i="3"/>
  <c r="DS166" i="3"/>
  <c r="DO167" i="3"/>
  <c r="AV161" i="3"/>
  <c r="EC107" i="3"/>
  <c r="DO102" i="3"/>
  <c r="BX87" i="3"/>
  <c r="AV172" i="3"/>
  <c r="FS87" i="3"/>
  <c r="FS268" i="3"/>
  <c r="AH258" i="3"/>
  <c r="AH248" i="3"/>
  <c r="AH238" i="3"/>
  <c r="DA228" i="3"/>
  <c r="BX215" i="3"/>
  <c r="CL210" i="3"/>
  <c r="DO180" i="3"/>
  <c r="T172" i="3"/>
  <c r="CL124" i="3"/>
  <c r="BX118" i="3"/>
  <c r="DA107" i="3"/>
  <c r="DO92" i="3"/>
  <c r="T87" i="3"/>
  <c r="DS57" i="3"/>
  <c r="BJ31" i="3"/>
  <c r="BX27" i="3"/>
  <c r="DA10" i="3"/>
  <c r="CL107" i="3"/>
  <c r="FS27" i="3"/>
  <c r="DA358" i="3"/>
  <c r="FE322" i="3"/>
  <c r="FE309" i="3"/>
  <c r="DO258" i="3"/>
  <c r="EU220" i="3"/>
  <c r="EW220" i="3" s="1"/>
  <c r="AH180" i="3"/>
  <c r="DA113" i="3"/>
  <c r="EG57" i="3"/>
  <c r="DA31" i="3"/>
  <c r="J371" i="3"/>
  <c r="DA286" i="3"/>
  <c r="AH118" i="3"/>
  <c r="FE358" i="3"/>
  <c r="T327" i="3"/>
  <c r="AH316" i="3"/>
  <c r="AV258" i="3"/>
  <c r="AV238" i="3"/>
  <c r="AZ220" i="3"/>
  <c r="BB220" i="3" s="1"/>
  <c r="FE198" i="3"/>
  <c r="BX180" i="3"/>
  <c r="T118" i="3"/>
  <c r="DA97" i="3"/>
  <c r="DA58" i="3"/>
  <c r="CL27" i="3"/>
  <c r="DA316" i="3"/>
  <c r="T205" i="3"/>
  <c r="EQ118" i="3"/>
  <c r="DO243" i="3"/>
  <c r="FS210" i="3"/>
  <c r="CL58" i="3"/>
  <c r="FE27" i="3"/>
  <c r="CL316" i="3"/>
  <c r="T180" i="3"/>
  <c r="J57" i="3"/>
  <c r="J51" i="3"/>
  <c r="T97" i="3"/>
  <c r="T253" i="3"/>
  <c r="T113" i="3"/>
  <c r="AV372" i="3"/>
  <c r="AV286" i="3"/>
  <c r="AV351" i="3"/>
  <c r="AV358" i="3"/>
  <c r="BJ316" i="3"/>
  <c r="AH351" i="3"/>
  <c r="AV316" i="3"/>
  <c r="BJ298" i="3"/>
  <c r="FS351" i="3"/>
  <c r="DA337" i="3"/>
  <c r="FE291" i="3"/>
  <c r="DA351" i="3"/>
  <c r="GG322" i="3"/>
  <c r="DO372" i="3"/>
  <c r="BJ337" i="3"/>
  <c r="DO322" i="3"/>
  <c r="CL298" i="3"/>
  <c r="DO286" i="3"/>
  <c r="DO337" i="3"/>
  <c r="BX298" i="3"/>
  <c r="DO351" i="3"/>
  <c r="FS298" i="3"/>
  <c r="FS297" i="3" s="1"/>
  <c r="DA291" i="3"/>
  <c r="DE357" i="3"/>
  <c r="T351" i="3"/>
  <c r="EC327" i="3"/>
  <c r="EC316" i="3"/>
  <c r="AV309" i="3"/>
  <c r="BJ286" i="3"/>
  <c r="DE220" i="3"/>
  <c r="DG220" i="3" s="1"/>
  <c r="FE263" i="3"/>
  <c r="BX258" i="3"/>
  <c r="FE253" i="3"/>
  <c r="EC253" i="3"/>
  <c r="BX248" i="3"/>
  <c r="FE243" i="3"/>
  <c r="EC243" i="3"/>
  <c r="BX238" i="3"/>
  <c r="FE233" i="3"/>
  <c r="EC233" i="3"/>
  <c r="BX228" i="3"/>
  <c r="EQ215" i="3"/>
  <c r="FE215" i="3"/>
  <c r="DO198" i="3"/>
  <c r="BJ167" i="3"/>
  <c r="BX161" i="3"/>
  <c r="AV118" i="3"/>
  <c r="BX67" i="3"/>
  <c r="BX37" i="3"/>
  <c r="DE36" i="3"/>
  <c r="FS43" i="3"/>
  <c r="DA268" i="3"/>
  <c r="EQ268" i="3"/>
  <c r="AV215" i="3"/>
  <c r="BJ172" i="3"/>
  <c r="AV167" i="3"/>
  <c r="FS124" i="3"/>
  <c r="BJ107" i="3"/>
  <c r="AV102" i="3"/>
  <c r="DO67" i="3"/>
  <c r="FS10" i="3"/>
  <c r="FS9" i="3" s="1"/>
  <c r="FS107" i="3"/>
  <c r="DO87" i="3"/>
  <c r="AV268" i="3"/>
  <c r="DA253" i="3"/>
  <c r="DA243" i="3"/>
  <c r="DA233" i="3"/>
  <c r="AH228" i="3"/>
  <c r="FE210" i="3"/>
  <c r="EC198" i="3"/>
  <c r="AV180" i="3"/>
  <c r="CL161" i="3"/>
  <c r="AH124" i="3"/>
  <c r="DO113" i="3"/>
  <c r="T107" i="3"/>
  <c r="EC97" i="3"/>
  <c r="AV92" i="3"/>
  <c r="BJ58" i="3"/>
  <c r="FE43" i="3"/>
  <c r="CL37" i="3"/>
  <c r="BX31" i="3"/>
  <c r="DO22" i="3"/>
  <c r="T10" i="3"/>
  <c r="FS97" i="3"/>
  <c r="AV58" i="3"/>
  <c r="DO27" i="3"/>
  <c r="BJ10" i="3"/>
  <c r="BJ9" i="3" s="1"/>
  <c r="CL309" i="3"/>
  <c r="FE273" i="3"/>
  <c r="DO248" i="3"/>
  <c r="CL221" i="3"/>
  <c r="FS205" i="3"/>
  <c r="DA161" i="3"/>
  <c r="AH113" i="3"/>
  <c r="BJ92" i="3"/>
  <c r="X57" i="3"/>
  <c r="DA27" i="3"/>
  <c r="EG357" i="3"/>
  <c r="T248" i="3"/>
  <c r="CL358" i="3"/>
  <c r="EQ309" i="3"/>
  <c r="AH286" i="3"/>
  <c r="DO210" i="3"/>
  <c r="T198" i="3"/>
  <c r="FE113" i="3"/>
  <c r="EC92" i="3"/>
  <c r="EC52" i="3"/>
  <c r="DA22" i="3"/>
  <c r="T258" i="3"/>
  <c r="EC309" i="3"/>
  <c r="AV233" i="3"/>
  <c r="T167" i="3"/>
  <c r="FE102" i="3"/>
  <c r="EU51" i="3"/>
  <c r="EC273" i="3"/>
  <c r="T221" i="3"/>
  <c r="DA102" i="3"/>
  <c r="DA52" i="3"/>
  <c r="DA92" i="3"/>
  <c r="CL52" i="3"/>
  <c r="AV253" i="3"/>
  <c r="BX92" i="3"/>
  <c r="FE97" i="3"/>
  <c r="AH27" i="3"/>
  <c r="BX10" i="3"/>
  <c r="E23" i="7"/>
  <c r="E24" i="7" s="1"/>
  <c r="HI27" i="3"/>
  <c r="GY26" i="3"/>
  <c r="HA26" i="3" s="1"/>
  <c r="HA377" i="3" s="1"/>
  <c r="HI382" i="3" s="1"/>
  <c r="T9" i="3" l="1"/>
  <c r="BX297" i="3"/>
  <c r="BX9" i="3"/>
  <c r="IP378" i="3"/>
  <c r="IN379" i="3"/>
  <c r="L57" i="3"/>
  <c r="T57" i="3" s="1"/>
  <c r="L51" i="3"/>
  <c r="T51" i="3" s="1"/>
  <c r="L371" i="3"/>
  <c r="T371" i="3" s="1"/>
  <c r="GG297" i="3"/>
  <c r="CL297" i="3"/>
  <c r="AV297" i="3"/>
  <c r="DO297" i="3"/>
  <c r="BJ297" i="3"/>
  <c r="DA297" i="3"/>
  <c r="FE297" i="3"/>
  <c r="EC9" i="3"/>
  <c r="EC66" i="3"/>
  <c r="DA66" i="3"/>
  <c r="DO66" i="3"/>
  <c r="DA9" i="3"/>
  <c r="AV66" i="3"/>
  <c r="FS66" i="3"/>
  <c r="CL66" i="3"/>
  <c r="AV9" i="3"/>
  <c r="BX66" i="3"/>
  <c r="EQ9" i="3"/>
  <c r="FE9" i="3"/>
  <c r="T66" i="3"/>
  <c r="BJ66" i="3"/>
  <c r="FE66" i="3"/>
  <c r="DO9" i="3"/>
  <c r="DG357" i="3"/>
  <c r="DO357" i="3" s="1"/>
  <c r="BP371" i="3"/>
  <c r="BX371" i="3" s="1"/>
  <c r="Z42" i="3"/>
  <c r="AH42" i="3" s="1"/>
  <c r="DU371" i="3"/>
  <c r="EC371" i="3" s="1"/>
  <c r="FK179" i="3"/>
  <c r="FS179" i="3" s="1"/>
  <c r="GM123" i="3"/>
  <c r="GM377" i="3" s="1"/>
  <c r="FK57" i="3"/>
  <c r="FS57" i="3" s="1"/>
  <c r="Z57" i="3"/>
  <c r="AH57" i="3" s="1"/>
  <c r="EW51" i="3"/>
  <c r="FE51" i="3" s="1"/>
  <c r="EI357" i="3"/>
  <c r="EQ357" i="3" s="1"/>
  <c r="DG36" i="3"/>
  <c r="DO36" i="3" s="1"/>
  <c r="DU166" i="3"/>
  <c r="EC166" i="3" s="1"/>
  <c r="DU357" i="3"/>
  <c r="EC357" i="3" s="1"/>
  <c r="EW371" i="3"/>
  <c r="FE371" i="3" s="1"/>
  <c r="BP51" i="3"/>
  <c r="BX51" i="3" s="1"/>
  <c r="Z51" i="3"/>
  <c r="AH51" i="3" s="1"/>
  <c r="EW36" i="3"/>
  <c r="FE36" i="3" s="1"/>
  <c r="EI51" i="3"/>
  <c r="EQ51" i="3" s="1"/>
  <c r="BP57" i="3"/>
  <c r="BX57" i="3" s="1"/>
  <c r="DU204" i="3"/>
  <c r="EC204" i="3" s="1"/>
  <c r="EI57" i="3"/>
  <c r="EQ57" i="3" s="1"/>
  <c r="DU57" i="3"/>
  <c r="EC57" i="3" s="1"/>
  <c r="BP42" i="3"/>
  <c r="BX42" i="3" s="1"/>
  <c r="CD42" i="3"/>
  <c r="CL42" i="3" s="1"/>
  <c r="EW166" i="3"/>
  <c r="FE166" i="3" s="1"/>
  <c r="FK371" i="3"/>
  <c r="FS371" i="3" s="1"/>
  <c r="FK51" i="3"/>
  <c r="FS51" i="3" s="1"/>
  <c r="BB36" i="3"/>
  <c r="BJ36" i="3" s="1"/>
  <c r="DG51" i="3"/>
  <c r="DO51" i="3" s="1"/>
  <c r="CS166" i="3"/>
  <c r="DA166" i="3" s="1"/>
  <c r="FK36" i="3"/>
  <c r="FS36" i="3" s="1"/>
  <c r="Z371" i="3"/>
  <c r="AH371" i="3" s="1"/>
  <c r="BB357" i="3"/>
  <c r="BJ357" i="3" s="1"/>
  <c r="L36" i="3"/>
  <c r="T36" i="3" s="1"/>
  <c r="FK357" i="3"/>
  <c r="FS357" i="3" s="1"/>
  <c r="AH227" i="3"/>
  <c r="BX227" i="3"/>
  <c r="HW227" i="3"/>
  <c r="EC227" i="3"/>
  <c r="DO227" i="3"/>
  <c r="T227" i="3"/>
  <c r="FS227" i="3"/>
  <c r="FE227" i="3"/>
  <c r="BJ227" i="3"/>
  <c r="IY107" i="3"/>
  <c r="DA227" i="3"/>
  <c r="AV227" i="3"/>
  <c r="IY258" i="3"/>
  <c r="IY248" i="3"/>
  <c r="IY97" i="3"/>
  <c r="IY118" i="3"/>
  <c r="IY327" i="3"/>
  <c r="IY87" i="3"/>
  <c r="IY22" i="3"/>
  <c r="IY243" i="3"/>
  <c r="IY238" i="3"/>
  <c r="IY233" i="3"/>
  <c r="IY124" i="3"/>
  <c r="IY316" i="3"/>
  <c r="IY309" i="3"/>
  <c r="IY273" i="3"/>
  <c r="IY31" i="3"/>
  <c r="IY263" i="3"/>
  <c r="IY253" i="3"/>
  <c r="IY268" i="3"/>
  <c r="IY167" i="3"/>
  <c r="IY351" i="3"/>
  <c r="IY180" i="3"/>
  <c r="IY27" i="3"/>
  <c r="IY215" i="3"/>
  <c r="IY92" i="3"/>
  <c r="IY102" i="3"/>
  <c r="DE42" i="3"/>
  <c r="EC372" i="3"/>
  <c r="BN285" i="3"/>
  <c r="AL36" i="3"/>
  <c r="AH372" i="3"/>
  <c r="GK377" i="3"/>
  <c r="F18" i="7" s="1"/>
  <c r="Z18" i="7" s="1"/>
  <c r="FS37" i="3"/>
  <c r="X36" i="3"/>
  <c r="AZ371" i="3"/>
  <c r="CQ371" i="3"/>
  <c r="AL371" i="3"/>
  <c r="DA172" i="3"/>
  <c r="EG336" i="3"/>
  <c r="BX52" i="3"/>
  <c r="EQ52" i="3"/>
  <c r="DS123" i="3"/>
  <c r="BX58" i="3"/>
  <c r="DS42" i="3"/>
  <c r="AZ204" i="3"/>
  <c r="AZ42" i="3"/>
  <c r="J26" i="3"/>
  <c r="FE372" i="3"/>
  <c r="EU285" i="3"/>
  <c r="DO52" i="3"/>
  <c r="DE371" i="3"/>
  <c r="CB112" i="3"/>
  <c r="CQ42" i="3"/>
  <c r="EG36" i="3"/>
  <c r="EC58" i="3"/>
  <c r="CL43" i="3"/>
  <c r="DE57" i="3"/>
  <c r="DO358" i="3"/>
  <c r="BX372" i="3"/>
  <c r="BX291" i="3"/>
  <c r="CB57" i="3"/>
  <c r="EU179" i="3"/>
  <c r="AH52" i="3"/>
  <c r="FE37" i="3"/>
  <c r="BN220" i="3"/>
  <c r="BP220" i="3" s="1"/>
  <c r="BX220" i="3" s="1"/>
  <c r="CB285" i="3"/>
  <c r="BN336" i="3"/>
  <c r="FI26" i="3"/>
  <c r="CQ57" i="3"/>
  <c r="CQ357" i="3"/>
  <c r="AZ51" i="3"/>
  <c r="FI112" i="3"/>
  <c r="CB336" i="3"/>
  <c r="DA221" i="3"/>
  <c r="DS26" i="3"/>
  <c r="DE123" i="3"/>
  <c r="DE112" i="3"/>
  <c r="DO37" i="3"/>
  <c r="CB36" i="3"/>
  <c r="AZ57" i="3"/>
  <c r="BN36" i="3"/>
  <c r="X123" i="3"/>
  <c r="DE26" i="3"/>
  <c r="EG166" i="3"/>
  <c r="DS179" i="3"/>
  <c r="J336" i="3"/>
  <c r="X357" i="3"/>
  <c r="X26" i="3"/>
  <c r="CB357" i="3"/>
  <c r="FI42" i="3"/>
  <c r="EC322" i="3"/>
  <c r="CB220" i="3"/>
  <c r="CD220" i="3" s="1"/>
  <c r="CL220" i="3" s="1"/>
  <c r="CQ51" i="3"/>
  <c r="CQ26" i="3"/>
  <c r="DE285" i="3"/>
  <c r="EU26" i="3"/>
  <c r="FI166" i="3"/>
  <c r="EG285" i="3"/>
  <c r="AH43" i="3"/>
  <c r="CQ179" i="3"/>
  <c r="X179" i="3"/>
  <c r="J123" i="3"/>
  <c r="AZ112" i="3"/>
  <c r="AL336" i="3"/>
  <c r="DA198" i="3"/>
  <c r="X285" i="3"/>
  <c r="EU123" i="3"/>
  <c r="T358" i="3"/>
  <c r="T52" i="3"/>
  <c r="AL42" i="3"/>
  <c r="AZ336" i="3"/>
  <c r="J357" i="3"/>
  <c r="EU336" i="3"/>
  <c r="EG112" i="3"/>
  <c r="E79" i="6"/>
  <c r="CQ285" i="3"/>
  <c r="J285" i="3"/>
  <c r="BN204" i="3"/>
  <c r="AZ179" i="3"/>
  <c r="FI123" i="3"/>
  <c r="E83" i="6"/>
  <c r="J112" i="3"/>
  <c r="BN357" i="3"/>
  <c r="BJ358" i="3"/>
  <c r="EU204" i="3"/>
  <c r="EG204" i="3"/>
  <c r="AL357" i="3"/>
  <c r="FI285" i="3"/>
  <c r="J179" i="3"/>
  <c r="AH58" i="3"/>
  <c r="E74" i="6"/>
  <c r="BN26" i="3"/>
  <c r="EU42" i="3"/>
  <c r="DE179" i="3"/>
  <c r="E78" i="6"/>
  <c r="DE336" i="3"/>
  <c r="FE52" i="3"/>
  <c r="JB221" i="3"/>
  <c r="JD222" i="3" s="1"/>
  <c r="T298" i="3"/>
  <c r="CB51" i="3"/>
  <c r="BN381" i="3"/>
  <c r="AL112" i="3"/>
  <c r="CQ123" i="3"/>
  <c r="T322" i="3"/>
  <c r="AL57" i="3"/>
  <c r="CB123" i="3"/>
  <c r="EG371" i="3"/>
  <c r="AZ26" i="3"/>
  <c r="AL123" i="3"/>
  <c r="BX43" i="3"/>
  <c r="AZ123" i="3"/>
  <c r="HM377" i="3"/>
  <c r="F20" i="7" s="1"/>
  <c r="X336" i="3"/>
  <c r="CB166" i="3"/>
  <c r="JB37" i="3"/>
  <c r="JD38" i="3" s="1"/>
  <c r="DS336" i="3"/>
  <c r="AL179" i="3"/>
  <c r="CB371" i="3"/>
  <c r="JB97" i="3"/>
  <c r="JD98" i="3" s="1"/>
  <c r="EU112" i="3"/>
  <c r="BJ113" i="3"/>
  <c r="FI204" i="3"/>
  <c r="AZ166" i="3"/>
  <c r="T337" i="3"/>
  <c r="T286" i="3"/>
  <c r="AH337" i="3"/>
  <c r="CQ336" i="3"/>
  <c r="FI336" i="3"/>
  <c r="BN112" i="3"/>
  <c r="AZ285" i="3"/>
  <c r="AL26" i="3"/>
  <c r="FE172" i="3"/>
  <c r="BN166" i="3"/>
  <c r="EC172" i="3"/>
  <c r="X166" i="3"/>
  <c r="J220" i="3"/>
  <c r="AH198" i="3"/>
  <c r="J166" i="3"/>
  <c r="AL204" i="3"/>
  <c r="JB31" i="3"/>
  <c r="JD32" i="3" s="1"/>
  <c r="E18" i="6"/>
  <c r="JB67" i="3"/>
  <c r="JB43" i="3"/>
  <c r="CB204" i="3"/>
  <c r="E48" i="6"/>
  <c r="DE204" i="3"/>
  <c r="DS51" i="3"/>
  <c r="T161" i="3"/>
  <c r="AH358" i="3"/>
  <c r="JB358" i="3"/>
  <c r="E32" i="6"/>
  <c r="JB291" i="3"/>
  <c r="EU57" i="3"/>
  <c r="E62" i="6"/>
  <c r="BJ221" i="3"/>
  <c r="AL166" i="3"/>
  <c r="J42" i="3"/>
  <c r="T58" i="3"/>
  <c r="JB248" i="3"/>
  <c r="DS112" i="3"/>
  <c r="EC358" i="3"/>
  <c r="JB92" i="3"/>
  <c r="JD93" i="3" s="1"/>
  <c r="EG179" i="3"/>
  <c r="CB179" i="3"/>
  <c r="JB27" i="3"/>
  <c r="JD28" i="3" s="1"/>
  <c r="JB10" i="3"/>
  <c r="EG123" i="3"/>
  <c r="EC298" i="3"/>
  <c r="JB102" i="3"/>
  <c r="E57" i="6"/>
  <c r="JB58" i="3"/>
  <c r="JB238" i="3"/>
  <c r="JF238" i="3" s="1"/>
  <c r="E36" i="6"/>
  <c r="JB243" i="3"/>
  <c r="JD245" i="3" s="1"/>
  <c r="DS285" i="3"/>
  <c r="JB228" i="3"/>
  <c r="E65" i="6"/>
  <c r="JB180" i="3"/>
  <c r="E75" i="6"/>
  <c r="T372" i="3"/>
  <c r="J204" i="3"/>
  <c r="JB286" i="3"/>
  <c r="JD287" i="3" s="1"/>
  <c r="JB268" i="3"/>
  <c r="BJ37" i="3"/>
  <c r="CL228" i="3"/>
  <c r="JB167" i="3"/>
  <c r="E73" i="6"/>
  <c r="JB113" i="3"/>
  <c r="JD114" i="3" s="1"/>
  <c r="AH298" i="3"/>
  <c r="AH297" i="3" s="1"/>
  <c r="JB309" i="3"/>
  <c r="JD309" i="3" s="1"/>
  <c r="X112" i="3"/>
  <c r="E39" i="6"/>
  <c r="EU357" i="3"/>
  <c r="CQ112" i="3"/>
  <c r="JB172" i="3"/>
  <c r="AH172" i="3"/>
  <c r="JB298" i="3"/>
  <c r="AV291" i="3"/>
  <c r="EG26" i="3"/>
  <c r="CB26" i="3"/>
  <c r="CQ204" i="3"/>
  <c r="DE166" i="3"/>
  <c r="E52" i="6"/>
  <c r="JB263" i="3"/>
  <c r="JD264" i="3" s="1"/>
  <c r="BN123" i="3"/>
  <c r="JB205" i="3"/>
  <c r="AL285" i="3"/>
  <c r="BN179" i="3"/>
  <c r="X378" i="3"/>
  <c r="CB378" i="3"/>
  <c r="CD378" i="3" s="1"/>
  <c r="EU378" i="3"/>
  <c r="J378" i="3"/>
  <c r="L378" i="3" s="1"/>
  <c r="CQ378" i="3"/>
  <c r="AL378" i="3"/>
  <c r="E61" i="6"/>
  <c r="AZ378" i="3"/>
  <c r="DE378" i="3"/>
  <c r="EG378" i="3"/>
  <c r="DA37" i="3"/>
  <c r="CQ36" i="3"/>
  <c r="DS378" i="3"/>
  <c r="HM378" i="3"/>
  <c r="FI378" i="3"/>
  <c r="BN378" i="3"/>
  <c r="AQ66" i="1"/>
  <c r="AV52" i="3"/>
  <c r="AL51" i="3"/>
  <c r="E27" i="6"/>
  <c r="HI26" i="3"/>
  <c r="GY377" i="3"/>
  <c r="F19" i="7" s="1"/>
  <c r="Z19" i="7" s="1"/>
  <c r="AH205" i="3"/>
  <c r="X204" i="3"/>
  <c r="GU377" i="3" l="1"/>
  <c r="GU382" i="3"/>
  <c r="JF298" i="3"/>
  <c r="JD303" i="3"/>
  <c r="JD299" i="3"/>
  <c r="JD304" i="3"/>
  <c r="JD300" i="3"/>
  <c r="JD301" i="3"/>
  <c r="JD302" i="3"/>
  <c r="JF102" i="3"/>
  <c r="JD103" i="3"/>
  <c r="JF228" i="3"/>
  <c r="JD229" i="3"/>
  <c r="JD292" i="3"/>
  <c r="JD293" i="3"/>
  <c r="JF172" i="3"/>
  <c r="JD175" i="3"/>
  <c r="JD174" i="3"/>
  <c r="JD173" i="3"/>
  <c r="JD61" i="3"/>
  <c r="JD59" i="3"/>
  <c r="JD60" i="3"/>
  <c r="JF248" i="3"/>
  <c r="JD249" i="3"/>
  <c r="JD45" i="3"/>
  <c r="JD46" i="3"/>
  <c r="JD44" i="3"/>
  <c r="JF167" i="3"/>
  <c r="JD169" i="3"/>
  <c r="JD168" i="3"/>
  <c r="JD170" i="3"/>
  <c r="JF180" i="3"/>
  <c r="JD184" i="3"/>
  <c r="JD186" i="3"/>
  <c r="JD187" i="3"/>
  <c r="JD182" i="3"/>
  <c r="JD185" i="3"/>
  <c r="JD183" i="3"/>
  <c r="JD181" i="3"/>
  <c r="JF243" i="3"/>
  <c r="JD244" i="3"/>
  <c r="JD12" i="3"/>
  <c r="JD13" i="3"/>
  <c r="JD14" i="3"/>
  <c r="JD11" i="3"/>
  <c r="JD361" i="3"/>
  <c r="JD362" i="3"/>
  <c r="JD363" i="3"/>
  <c r="JD359" i="3"/>
  <c r="JD360" i="3"/>
  <c r="JF67" i="3"/>
  <c r="JD81" i="3"/>
  <c r="JD71" i="3"/>
  <c r="JD78" i="3"/>
  <c r="JD73" i="3"/>
  <c r="JD74" i="3"/>
  <c r="JD69" i="3"/>
  <c r="JD80" i="3"/>
  <c r="JD79" i="3"/>
  <c r="JD70" i="3"/>
  <c r="JD75" i="3"/>
  <c r="JD77" i="3"/>
  <c r="JD72" i="3"/>
  <c r="JD76" i="3"/>
  <c r="JD68" i="3"/>
  <c r="JD263" i="3"/>
  <c r="JF263" i="3"/>
  <c r="IO51" i="3"/>
  <c r="EC297" i="3"/>
  <c r="IO57" i="3"/>
  <c r="IO36" i="3"/>
  <c r="IO285" i="3"/>
  <c r="IO371" i="3"/>
  <c r="IO112" i="3"/>
  <c r="IO336" i="3"/>
  <c r="IQ336" i="3" s="1"/>
  <c r="L166" i="3"/>
  <c r="T166" i="3" s="1"/>
  <c r="IO166" i="3"/>
  <c r="IO123" i="3"/>
  <c r="IQ123" i="3" s="1"/>
  <c r="IO42" i="3"/>
  <c r="IO179" i="3"/>
  <c r="IO26" i="3"/>
  <c r="IO204" i="3"/>
  <c r="L220" i="3"/>
  <c r="T220" i="3" s="1"/>
  <c r="IO220" i="3"/>
  <c r="T297" i="3"/>
  <c r="IO357" i="3"/>
  <c r="IQ357" i="3" s="1"/>
  <c r="GU123" i="3"/>
  <c r="IY67" i="3"/>
  <c r="BP123" i="3"/>
  <c r="BX123" i="3" s="1"/>
  <c r="Z112" i="3"/>
  <c r="AH112" i="3" s="1"/>
  <c r="L42" i="3"/>
  <c r="T42" i="3" s="1"/>
  <c r="CS336" i="3"/>
  <c r="AN123" i="3"/>
  <c r="AV123" i="3" s="1"/>
  <c r="AN112" i="3"/>
  <c r="AV112" i="3" s="1"/>
  <c r="EW42" i="3"/>
  <c r="FE42" i="3" s="1"/>
  <c r="L179" i="3"/>
  <c r="T179" i="3" s="1"/>
  <c r="AN357" i="3"/>
  <c r="AV357" i="3" s="1"/>
  <c r="EW336" i="3"/>
  <c r="FE336" i="3" s="1"/>
  <c r="Z285" i="3"/>
  <c r="L123" i="3"/>
  <c r="T123" i="3" s="1"/>
  <c r="EW26" i="3"/>
  <c r="FE26" i="3" s="1"/>
  <c r="CD357" i="3"/>
  <c r="CL357" i="3" s="1"/>
  <c r="BB57" i="3"/>
  <c r="BJ57" i="3" s="1"/>
  <c r="CS57" i="3"/>
  <c r="DA57" i="3" s="1"/>
  <c r="EW179" i="3"/>
  <c r="FE179" i="3" s="1"/>
  <c r="DG371" i="3"/>
  <c r="DO371" i="3" s="1"/>
  <c r="DU42" i="3"/>
  <c r="EC42" i="3" s="1"/>
  <c r="AN36" i="3"/>
  <c r="AV36" i="3" s="1"/>
  <c r="CS36" i="3"/>
  <c r="DA36" i="3" s="1"/>
  <c r="CD26" i="3"/>
  <c r="CL26" i="3" s="1"/>
  <c r="AN166" i="3"/>
  <c r="AV166" i="3" s="1"/>
  <c r="DU51" i="3"/>
  <c r="EC51" i="3" s="1"/>
  <c r="CD204" i="3"/>
  <c r="CL204" i="3" s="1"/>
  <c r="BP166" i="3"/>
  <c r="BX166" i="3" s="1"/>
  <c r="BB166" i="3"/>
  <c r="BJ166" i="3" s="1"/>
  <c r="DU336" i="3"/>
  <c r="EC336" i="3" s="1"/>
  <c r="BB26" i="3"/>
  <c r="BJ26" i="3" s="1"/>
  <c r="AN57" i="3"/>
  <c r="AV57" i="3" s="1"/>
  <c r="DG179" i="3"/>
  <c r="DO179" i="3" s="1"/>
  <c r="L357" i="3"/>
  <c r="T357" i="3" s="1"/>
  <c r="Z204" i="3"/>
  <c r="AH204" i="3" s="1"/>
  <c r="AN285" i="3"/>
  <c r="AV285" i="3" s="1"/>
  <c r="EI26" i="3"/>
  <c r="EQ26" i="3" s="1"/>
  <c r="L204" i="3"/>
  <c r="T204" i="3" s="1"/>
  <c r="DU285" i="3"/>
  <c r="EC285" i="3" s="1"/>
  <c r="EI123" i="3"/>
  <c r="EQ123" i="3" s="1"/>
  <c r="EI179" i="3"/>
  <c r="EQ179" i="3" s="1"/>
  <c r="FY377" i="3"/>
  <c r="DG204" i="3"/>
  <c r="DO204" i="3" s="1"/>
  <c r="BP112" i="3"/>
  <c r="BX112" i="3" s="1"/>
  <c r="FK204" i="3"/>
  <c r="FS204" i="3" s="1"/>
  <c r="CD371" i="3"/>
  <c r="CL371" i="3" s="1"/>
  <c r="BB123" i="3"/>
  <c r="BJ123" i="3" s="1"/>
  <c r="CD51" i="3"/>
  <c r="CL51" i="3" s="1"/>
  <c r="FK285" i="3"/>
  <c r="FS285" i="3" s="1"/>
  <c r="EI204" i="3"/>
  <c r="EQ204" i="3" s="1"/>
  <c r="BP357" i="3"/>
  <c r="BX357" i="3" s="1"/>
  <c r="BB179" i="3"/>
  <c r="BJ179" i="3" s="1"/>
  <c r="BB336" i="3"/>
  <c r="BJ336" i="3" s="1"/>
  <c r="AN336" i="3"/>
  <c r="AV336" i="3" s="1"/>
  <c r="CS179" i="3"/>
  <c r="DA179" i="3" s="1"/>
  <c r="FK166" i="3"/>
  <c r="FS166" i="3" s="1"/>
  <c r="CS26" i="3"/>
  <c r="DA26" i="3" s="1"/>
  <c r="FK42" i="3"/>
  <c r="FS42" i="3" s="1"/>
  <c r="DU179" i="3"/>
  <c r="EC179" i="3" s="1"/>
  <c r="Z123" i="3"/>
  <c r="AH123" i="3" s="1"/>
  <c r="BB51" i="3"/>
  <c r="BJ51" i="3" s="1"/>
  <c r="BP336" i="3"/>
  <c r="BX336" i="3" s="1"/>
  <c r="DG57" i="3"/>
  <c r="DO57" i="3" s="1"/>
  <c r="CS42" i="3"/>
  <c r="DA42" i="3" s="1"/>
  <c r="EW285" i="3"/>
  <c r="FE285" i="3" s="1"/>
  <c r="BB42" i="3"/>
  <c r="BJ42" i="3" s="1"/>
  <c r="DU123" i="3"/>
  <c r="EC123" i="3" s="1"/>
  <c r="CS371" i="3"/>
  <c r="DA371" i="3" s="1"/>
  <c r="AN51" i="3"/>
  <c r="AV51" i="3" s="1"/>
  <c r="BP179" i="3"/>
  <c r="BX179" i="3" s="1"/>
  <c r="DG166" i="3"/>
  <c r="DO166" i="3" s="1"/>
  <c r="CS112" i="3"/>
  <c r="DA112" i="3" s="1"/>
  <c r="DU112" i="3"/>
  <c r="EC112" i="3" s="1"/>
  <c r="AN204" i="3"/>
  <c r="AV204" i="3" s="1"/>
  <c r="Z166" i="3"/>
  <c r="AH166" i="3" s="1"/>
  <c r="AN26" i="3"/>
  <c r="AV26" i="3" s="1"/>
  <c r="FK336" i="3"/>
  <c r="FS336" i="3" s="1"/>
  <c r="AN179" i="3"/>
  <c r="AV179" i="3" s="1"/>
  <c r="CD166" i="3"/>
  <c r="CL166" i="3" s="1"/>
  <c r="EI371" i="3"/>
  <c r="EQ371" i="3" s="1"/>
  <c r="CS123" i="3"/>
  <c r="DA123" i="3" s="1"/>
  <c r="DG336" i="3"/>
  <c r="DO336" i="3" s="1"/>
  <c r="EW204" i="3"/>
  <c r="FE204" i="3" s="1"/>
  <c r="L112" i="3"/>
  <c r="T112" i="3" s="1"/>
  <c r="BP204" i="3"/>
  <c r="BX204" i="3" s="1"/>
  <c r="EI112" i="3"/>
  <c r="EQ112" i="3" s="1"/>
  <c r="AN42" i="3"/>
  <c r="AV42" i="3" s="1"/>
  <c r="EW123" i="3"/>
  <c r="FE123" i="3" s="1"/>
  <c r="BB112" i="3"/>
  <c r="BJ112" i="3" s="1"/>
  <c r="CS51" i="3"/>
  <c r="DA51" i="3" s="1"/>
  <c r="Z357" i="3"/>
  <c r="AH357" i="3" s="1"/>
  <c r="BP36" i="3"/>
  <c r="BX36" i="3" s="1"/>
  <c r="DG112" i="3"/>
  <c r="DO112" i="3" s="1"/>
  <c r="CD336" i="3"/>
  <c r="CL336" i="3" s="1"/>
  <c r="CS357" i="3"/>
  <c r="DA357" i="3" s="1"/>
  <c r="CD285" i="3"/>
  <c r="CL285" i="3" s="1"/>
  <c r="CD112" i="3"/>
  <c r="CL112" i="3" s="1"/>
  <c r="BB204" i="3"/>
  <c r="BJ204" i="3" s="1"/>
  <c r="BB371" i="3"/>
  <c r="BJ371" i="3" s="1"/>
  <c r="DG42" i="3"/>
  <c r="DO42" i="3" s="1"/>
  <c r="CS204" i="3"/>
  <c r="DA204" i="3" s="1"/>
  <c r="EW357" i="3"/>
  <c r="FE357" i="3" s="1"/>
  <c r="EW57" i="3"/>
  <c r="FE57" i="3" s="1"/>
  <c r="BB285" i="3"/>
  <c r="BJ285" i="3" s="1"/>
  <c r="EW112" i="3"/>
  <c r="FE112" i="3" s="1"/>
  <c r="Z336" i="3"/>
  <c r="AH336" i="3" s="1"/>
  <c r="CD123" i="3"/>
  <c r="CL123" i="3" s="1"/>
  <c r="L285" i="3"/>
  <c r="T285" i="3" s="1"/>
  <c r="EI166" i="3"/>
  <c r="EQ166" i="3" s="1"/>
  <c r="DG123" i="3"/>
  <c r="DO123" i="3" s="1"/>
  <c r="Z36" i="3"/>
  <c r="AH36" i="3" s="1"/>
  <c r="CD179" i="3"/>
  <c r="CL179" i="3" s="1"/>
  <c r="BP26" i="3"/>
  <c r="BX26" i="3" s="1"/>
  <c r="FK123" i="3"/>
  <c r="FS123" i="3" s="1"/>
  <c r="CS285" i="3"/>
  <c r="DA285" i="3" s="1"/>
  <c r="Z179" i="3"/>
  <c r="AH179" i="3" s="1"/>
  <c r="EI285" i="3"/>
  <c r="EQ285" i="3" s="1"/>
  <c r="DG285" i="3"/>
  <c r="DO285" i="3" s="1"/>
  <c r="Z26" i="3"/>
  <c r="L336" i="3"/>
  <c r="T336" i="3" s="1"/>
  <c r="DG26" i="3"/>
  <c r="CD36" i="3"/>
  <c r="CL36" i="3" s="1"/>
  <c r="DU26" i="3"/>
  <c r="FK112" i="3"/>
  <c r="FS112" i="3" s="1"/>
  <c r="FK26" i="3"/>
  <c r="CD57" i="3"/>
  <c r="CL57" i="3" s="1"/>
  <c r="EI36" i="3"/>
  <c r="EQ36" i="3" s="1"/>
  <c r="L26" i="3"/>
  <c r="T26" i="3" s="1"/>
  <c r="EI336" i="3"/>
  <c r="EQ336" i="3" s="1"/>
  <c r="AN371" i="3"/>
  <c r="AV371" i="3" s="1"/>
  <c r="BP285" i="3"/>
  <c r="BX285" i="3" s="1"/>
  <c r="G59" i="6"/>
  <c r="IY210" i="3"/>
  <c r="T210" i="3"/>
  <c r="FE220" i="3"/>
  <c r="FE221" i="3"/>
  <c r="EC220" i="3"/>
  <c r="EC221" i="3"/>
  <c r="BP381" i="3"/>
  <c r="BX358" i="3"/>
  <c r="DO220" i="3"/>
  <c r="DO221" i="3"/>
  <c r="AV220" i="3"/>
  <c r="AV221" i="3"/>
  <c r="CL227" i="3"/>
  <c r="G61" i="6"/>
  <c r="G20" i="6"/>
  <c r="JA309" i="3"/>
  <c r="IY337" i="3"/>
  <c r="IY322" i="3"/>
  <c r="IY37" i="3"/>
  <c r="IY372" i="3"/>
  <c r="IY286" i="3"/>
  <c r="IY43" i="3"/>
  <c r="IY221" i="3"/>
  <c r="IY172" i="3"/>
  <c r="IY228" i="3"/>
  <c r="IY58" i="3"/>
  <c r="IY52" i="3"/>
  <c r="IY198" i="3"/>
  <c r="IY113" i="3"/>
  <c r="IY161" i="3"/>
  <c r="IY298" i="3"/>
  <c r="IY358" i="3"/>
  <c r="IY205" i="3"/>
  <c r="IY291" i="3"/>
  <c r="Z20" i="7"/>
  <c r="AB20" i="7"/>
  <c r="E41" i="6"/>
  <c r="JB161" i="3"/>
  <c r="AB18" i="7"/>
  <c r="E25" i="6"/>
  <c r="FW377" i="3"/>
  <c r="F17" i="7" s="1"/>
  <c r="AB17" i="7" s="1"/>
  <c r="E54" i="6"/>
  <c r="G35" i="6"/>
  <c r="HW377" i="3"/>
  <c r="JB233" i="3"/>
  <c r="JB258" i="3"/>
  <c r="JD260" i="3" s="1"/>
  <c r="E38" i="6"/>
  <c r="E81" i="6"/>
  <c r="JB22" i="3"/>
  <c r="JD23" i="3" s="1"/>
  <c r="JB351" i="3"/>
  <c r="E60" i="6"/>
  <c r="E23" i="6"/>
  <c r="JB337" i="3"/>
  <c r="E21" i="6"/>
  <c r="E58" i="6"/>
  <c r="E17" i="6"/>
  <c r="E50" i="6"/>
  <c r="JB124" i="3"/>
  <c r="E42" i="6"/>
  <c r="E31" i="6"/>
  <c r="E44" i="6"/>
  <c r="DA220" i="3"/>
  <c r="JB322" i="3"/>
  <c r="JF322" i="3" s="1"/>
  <c r="JB107" i="3"/>
  <c r="JD108" i="3" s="1"/>
  <c r="E34" i="6"/>
  <c r="E69" i="6"/>
  <c r="BJ220" i="3"/>
  <c r="E68" i="6"/>
  <c r="E20" i="6"/>
  <c r="JB372" i="3"/>
  <c r="E59" i="6"/>
  <c r="AZ377" i="3"/>
  <c r="F8" i="7" s="1"/>
  <c r="Z8" i="7" s="1"/>
  <c r="E16" i="6"/>
  <c r="EU377" i="3"/>
  <c r="F15" i="7" s="1"/>
  <c r="Z15" i="7" s="1"/>
  <c r="E47" i="6"/>
  <c r="E33" i="6"/>
  <c r="G72" i="6"/>
  <c r="JB316" i="3"/>
  <c r="JB198" i="3"/>
  <c r="JF198" i="3" s="1"/>
  <c r="E72" i="6"/>
  <c r="E29" i="6"/>
  <c r="DS377" i="3"/>
  <c r="F13" i="7" s="1"/>
  <c r="Z13" i="7" s="1"/>
  <c r="JB327" i="3"/>
  <c r="O72" i="6"/>
  <c r="EG377" i="3"/>
  <c r="F14" i="7" s="1"/>
  <c r="Z14" i="7" s="1"/>
  <c r="JB273" i="3"/>
  <c r="DE377" i="3"/>
  <c r="F12" i="7" s="1"/>
  <c r="Z12" i="7" s="1"/>
  <c r="E45" i="6"/>
  <c r="G34" i="6"/>
  <c r="E64" i="6"/>
  <c r="E35" i="6"/>
  <c r="FI377" i="3"/>
  <c r="F16" i="7" s="1"/>
  <c r="E55" i="6"/>
  <c r="JB253" i="3"/>
  <c r="E56" i="6"/>
  <c r="G65" i="6"/>
  <c r="J377" i="3"/>
  <c r="E71" i="6"/>
  <c r="E63" i="6"/>
  <c r="E30" i="6"/>
  <c r="CB377" i="3"/>
  <c r="CQ377" i="3"/>
  <c r="F11" i="7" s="1"/>
  <c r="Z11" i="7" s="1"/>
  <c r="BN377" i="3"/>
  <c r="F9" i="7" s="1"/>
  <c r="Z9" i="7" s="1"/>
  <c r="F23" i="7"/>
  <c r="AL377" i="3"/>
  <c r="F7" i="7" s="1"/>
  <c r="IQ378" i="3"/>
  <c r="G64" i="6"/>
  <c r="G36" i="6"/>
  <c r="G60" i="6"/>
  <c r="G31" i="6"/>
  <c r="JA118" i="3"/>
  <c r="G39" i="6"/>
  <c r="O39" i="6"/>
  <c r="HI377" i="3"/>
  <c r="G32" i="6"/>
  <c r="O32" i="6"/>
  <c r="JB210" i="3"/>
  <c r="E51" i="6"/>
  <c r="G75" i="6"/>
  <c r="G62" i="6"/>
  <c r="H18" i="7"/>
  <c r="AD18" i="7" s="1"/>
  <c r="JA263" i="3"/>
  <c r="G63" i="6"/>
  <c r="O63" i="6"/>
  <c r="G58" i="6"/>
  <c r="O52" i="6"/>
  <c r="G52" i="6"/>
  <c r="G18" i="6"/>
  <c r="G41" i="6"/>
  <c r="G17" i="6"/>
  <c r="G73" i="6"/>
  <c r="G57" i="6"/>
  <c r="G21" i="6"/>
  <c r="G44" i="6"/>
  <c r="G47" i="6"/>
  <c r="G33" i="6"/>
  <c r="AB19" i="7"/>
  <c r="G79" i="6"/>
  <c r="X377" i="3"/>
  <c r="F6" i="7" s="1"/>
  <c r="GG377" i="3" l="1"/>
  <c r="GG382" i="3"/>
  <c r="JF253" i="3"/>
  <c r="JD254" i="3"/>
  <c r="JF273" i="3"/>
  <c r="JD274" i="3"/>
  <c r="JF316" i="3"/>
  <c r="JD317" i="3"/>
  <c r="JD151" i="3"/>
  <c r="JD150" i="3"/>
  <c r="JD149" i="3"/>
  <c r="JD152" i="3"/>
  <c r="JD142" i="3"/>
  <c r="JD126" i="3"/>
  <c r="JD133" i="3"/>
  <c r="JD144" i="3"/>
  <c r="JD128" i="3"/>
  <c r="JD138" i="3"/>
  <c r="JD145" i="3"/>
  <c r="JD129" i="3"/>
  <c r="JD140" i="3"/>
  <c r="JD135" i="3"/>
  <c r="JD134" i="3"/>
  <c r="JD141" i="3"/>
  <c r="JD125" i="3"/>
  <c r="JD136" i="3"/>
  <c r="JD146" i="3"/>
  <c r="JD130" i="3"/>
  <c r="JD137" i="3"/>
  <c r="JD148" i="3"/>
  <c r="JD132" i="3"/>
  <c r="JD143" i="3"/>
  <c r="JD127" i="3"/>
  <c r="JD131" i="3"/>
  <c r="JD147" i="3"/>
  <c r="JD139" i="3"/>
  <c r="JF351" i="3"/>
  <c r="JD352" i="3"/>
  <c r="JF258" i="3"/>
  <c r="JD259" i="3"/>
  <c r="JF161" i="3"/>
  <c r="JD162" i="3"/>
  <c r="JF337" i="3"/>
  <c r="JD348" i="3"/>
  <c r="JD341" i="3"/>
  <c r="JD347" i="3"/>
  <c r="JD343" i="3"/>
  <c r="JD344" i="3"/>
  <c r="JD339" i="3"/>
  <c r="JD345" i="3"/>
  <c r="JD340" i="3"/>
  <c r="JD346" i="3"/>
  <c r="JD342" i="3"/>
  <c r="JD338" i="3"/>
  <c r="JF233" i="3"/>
  <c r="JD234" i="3"/>
  <c r="JD328" i="3"/>
  <c r="JD329" i="3"/>
  <c r="X18" i="7"/>
  <c r="V18" i="7"/>
  <c r="IO377" i="3"/>
  <c r="DU377" i="3"/>
  <c r="Z377" i="3"/>
  <c r="H6" i="7" s="1"/>
  <c r="AD6" i="7" s="1"/>
  <c r="FK377" i="3"/>
  <c r="DG377" i="3"/>
  <c r="JB112" i="3"/>
  <c r="IQ112" i="3"/>
  <c r="G37" i="6" s="1"/>
  <c r="E43" i="6"/>
  <c r="IQ166" i="3"/>
  <c r="E24" i="6"/>
  <c r="IQ42" i="3"/>
  <c r="G24" i="6" s="1"/>
  <c r="E53" i="6"/>
  <c r="IQ220" i="3"/>
  <c r="E19" i="6"/>
  <c r="IQ26" i="3"/>
  <c r="G19" i="6" s="1"/>
  <c r="JB371" i="3"/>
  <c r="IQ371" i="3"/>
  <c r="G82" i="6" s="1"/>
  <c r="E26" i="6"/>
  <c r="IQ51" i="3"/>
  <c r="IY51" i="3" s="1"/>
  <c r="O26" i="6" s="1"/>
  <c r="E28" i="6"/>
  <c r="IQ57" i="3"/>
  <c r="G28" i="6" s="1"/>
  <c r="E49" i="6"/>
  <c r="IQ204" i="3"/>
  <c r="G49" i="6" s="1"/>
  <c r="E70" i="6"/>
  <c r="E67" i="6"/>
  <c r="IQ285" i="3"/>
  <c r="G67" i="6" s="1"/>
  <c r="E46" i="6"/>
  <c r="IQ179" i="3"/>
  <c r="G46" i="6" s="1"/>
  <c r="E22" i="6"/>
  <c r="IQ36" i="3"/>
  <c r="G22" i="6" s="1"/>
  <c r="BP377" i="3"/>
  <c r="FS26" i="3"/>
  <c r="EC26" i="3"/>
  <c r="DO26" i="3"/>
  <c r="AH26" i="3"/>
  <c r="CD377" i="3"/>
  <c r="EI377" i="3"/>
  <c r="BB377" i="3"/>
  <c r="BJ382" i="3" s="1"/>
  <c r="AH285" i="3"/>
  <c r="DA336" i="3"/>
  <c r="EW377" i="3"/>
  <c r="AN377" i="3"/>
  <c r="L377" i="3"/>
  <c r="CS377" i="3"/>
  <c r="DA382" i="3" s="1"/>
  <c r="G29" i="6"/>
  <c r="G78" i="6"/>
  <c r="G27" i="6"/>
  <c r="IY227" i="3"/>
  <c r="G74" i="6"/>
  <c r="G71" i="6"/>
  <c r="J379" i="3"/>
  <c r="F10" i="7"/>
  <c r="AB10" i="7" s="1"/>
  <c r="AB14" i="7"/>
  <c r="G68" i="6"/>
  <c r="G23" i="6"/>
  <c r="G45" i="6"/>
  <c r="Z17" i="7"/>
  <c r="G54" i="6"/>
  <c r="G69" i="6"/>
  <c r="AB12" i="7"/>
  <c r="G42" i="6"/>
  <c r="AB7" i="7"/>
  <c r="Z7" i="7"/>
  <c r="G83" i="6"/>
  <c r="E40" i="6"/>
  <c r="G38" i="6"/>
  <c r="G25" i="6"/>
  <c r="E82" i="6"/>
  <c r="AB11" i="7"/>
  <c r="AB15" i="7"/>
  <c r="AB8" i="7"/>
  <c r="G56" i="6"/>
  <c r="E37" i="6"/>
  <c r="E77" i="6"/>
  <c r="F5" i="7"/>
  <c r="G48" i="6"/>
  <c r="E80" i="6"/>
  <c r="JB357" i="3"/>
  <c r="AB16" i="7"/>
  <c r="Z16" i="7"/>
  <c r="AB13" i="7"/>
  <c r="G81" i="6"/>
  <c r="BN379" i="3"/>
  <c r="AB9" i="7"/>
  <c r="O27" i="6"/>
  <c r="AL379" i="3"/>
  <c r="JA52" i="3"/>
  <c r="G51" i="6"/>
  <c r="G77" i="6"/>
  <c r="G70" i="6"/>
  <c r="G30" i="6"/>
  <c r="H17" i="7"/>
  <c r="H20" i="7"/>
  <c r="AD20" i="7" s="1"/>
  <c r="G40" i="6"/>
  <c r="G50" i="6"/>
  <c r="G80" i="6"/>
  <c r="AG18" i="7"/>
  <c r="H19" i="7"/>
  <c r="AD19" i="7" s="1"/>
  <c r="FE377" i="3" l="1"/>
  <c r="FE382" i="3"/>
  <c r="DO377" i="3"/>
  <c r="DO382" i="3"/>
  <c r="CL377" i="3"/>
  <c r="CL382" i="3"/>
  <c r="FS377" i="3"/>
  <c r="FS382" i="3"/>
  <c r="EQ377" i="3"/>
  <c r="EQ382" i="3"/>
  <c r="T377" i="3"/>
  <c r="T382" i="3"/>
  <c r="BX377" i="3"/>
  <c r="BX382" i="3"/>
  <c r="AV377" i="3"/>
  <c r="AV382" i="3"/>
  <c r="EC377" i="3"/>
  <c r="EC382" i="3"/>
  <c r="V17" i="7"/>
  <c r="AD17" i="7"/>
  <c r="JA51" i="3"/>
  <c r="X19" i="7"/>
  <c r="V19" i="7"/>
  <c r="X20" i="7"/>
  <c r="V20" i="7"/>
  <c r="AB5" i="7"/>
  <c r="F22" i="7"/>
  <c r="H13" i="7"/>
  <c r="AD13" i="7" s="1"/>
  <c r="H16" i="7"/>
  <c r="AD16" i="7" s="1"/>
  <c r="IQ377" i="3"/>
  <c r="IQ384" i="3" s="1"/>
  <c r="IO379" i="3"/>
  <c r="H12" i="7"/>
  <c r="AD12" i="7" s="1"/>
  <c r="G26" i="6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DA377" i="3"/>
  <c r="H8" i="7"/>
  <c r="AD8" i="7" s="1"/>
  <c r="BJ377" i="3"/>
  <c r="Z10" i="7"/>
  <c r="AG17" i="7"/>
  <c r="X17" i="7"/>
  <c r="G53" i="6"/>
  <c r="H5" i="7"/>
  <c r="AD5" i="7" s="1"/>
  <c r="G43" i="6"/>
  <c r="G55" i="6"/>
  <c r="Z5" i="7"/>
  <c r="E84" i="6"/>
  <c r="G16" i="6"/>
  <c r="AG19" i="7"/>
  <c r="AG20" i="7"/>
  <c r="E85" i="6"/>
  <c r="IO384" i="3"/>
  <c r="JB377" i="3"/>
  <c r="X8" i="7" l="1"/>
  <c r="V8" i="7"/>
  <c r="AG7" i="7"/>
  <c r="V7" i="7"/>
  <c r="X16" i="7"/>
  <c r="V16" i="7"/>
  <c r="X9" i="7"/>
  <c r="V9" i="7"/>
  <c r="X12" i="7"/>
  <c r="V12" i="7"/>
  <c r="X13" i="7"/>
  <c r="V13" i="7"/>
  <c r="X5" i="7"/>
  <c r="H22" i="7"/>
  <c r="X11" i="7"/>
  <c r="V11" i="7"/>
  <c r="X15" i="7"/>
  <c r="V15" i="7"/>
  <c r="X10" i="7"/>
  <c r="V10" i="7"/>
  <c r="X14" i="7"/>
  <c r="V14" i="7"/>
  <c r="AG13" i="7"/>
  <c r="AG14" i="7"/>
  <c r="AG16" i="7"/>
  <c r="AG12" i="7"/>
  <c r="AG11" i="7"/>
  <c r="X7" i="7"/>
  <c r="AG15" i="7"/>
  <c r="AG10" i="7"/>
  <c r="AG9" i="7"/>
  <c r="AG8" i="7"/>
  <c r="G85" i="6"/>
  <c r="F24" i="7"/>
  <c r="V5" i="7"/>
  <c r="F26" i="7"/>
  <c r="AG5" i="7"/>
  <c r="G84" i="6"/>
  <c r="H23" i="7" l="1"/>
  <c r="H24" i="7" s="1"/>
  <c r="H26" i="7"/>
  <c r="V23" i="7" l="1"/>
  <c r="AG23" i="7"/>
  <c r="J47" i="6"/>
  <c r="K44" i="6"/>
  <c r="K47" i="6"/>
  <c r="K20" i="6"/>
  <c r="K68" i="6"/>
  <c r="J68" i="6"/>
  <c r="J20" i="6"/>
  <c r="J44" i="6"/>
  <c r="N44" i="6"/>
  <c r="J83" i="6"/>
  <c r="J81" i="6"/>
  <c r="J79" i="6"/>
  <c r="J78" i="6"/>
  <c r="J75" i="6"/>
  <c r="J74" i="6"/>
  <c r="J73" i="6"/>
  <c r="J71" i="6"/>
  <c r="J69" i="6"/>
  <c r="J65" i="6"/>
  <c r="J64" i="6"/>
  <c r="J62" i="6"/>
  <c r="J61" i="6"/>
  <c r="J60" i="6"/>
  <c r="J59" i="6"/>
  <c r="J58" i="6"/>
  <c r="J57" i="6"/>
  <c r="J56" i="6"/>
  <c r="J54" i="6"/>
  <c r="J51" i="6"/>
  <c r="J50" i="6"/>
  <c r="J48" i="6"/>
  <c r="J45" i="6"/>
  <c r="J38" i="6"/>
  <c r="J36" i="6"/>
  <c r="J35" i="6"/>
  <c r="J34" i="6"/>
  <c r="J33" i="6"/>
  <c r="J31" i="6"/>
  <c r="J29" i="6"/>
  <c r="J25" i="6"/>
  <c r="J23" i="6"/>
  <c r="J21" i="6"/>
  <c r="J18" i="6"/>
  <c r="K83" i="6"/>
  <c r="K81" i="6"/>
  <c r="K79" i="6"/>
  <c r="K78" i="6"/>
  <c r="K75" i="6"/>
  <c r="K74" i="6"/>
  <c r="K73" i="6"/>
  <c r="K71" i="6"/>
  <c r="K69" i="6"/>
  <c r="K65" i="6"/>
  <c r="K64" i="6"/>
  <c r="K62" i="6"/>
  <c r="K61" i="6"/>
  <c r="K60" i="6"/>
  <c r="K59" i="6"/>
  <c r="K58" i="6"/>
  <c r="K57" i="6"/>
  <c r="K56" i="6"/>
  <c r="K54" i="6"/>
  <c r="K51" i="6"/>
  <c r="K50" i="6"/>
  <c r="K48" i="6"/>
  <c r="K45" i="6"/>
  <c r="K38" i="6"/>
  <c r="K36" i="6"/>
  <c r="K35" i="6"/>
  <c r="K34" i="6"/>
  <c r="K33" i="6"/>
  <c r="K31" i="6"/>
  <c r="K29" i="6"/>
  <c r="K25" i="6"/>
  <c r="K23" i="6"/>
  <c r="K21" i="6"/>
  <c r="K18" i="6"/>
  <c r="IS123" i="3" l="1"/>
  <c r="IY123" i="3" s="1"/>
  <c r="IT26" i="3"/>
  <c r="J19" i="6" s="1"/>
  <c r="JC27" i="3"/>
  <c r="JD27" i="3" s="1"/>
  <c r="JC180" i="3"/>
  <c r="JD180" i="3" s="1"/>
  <c r="IT357" i="3"/>
  <c r="J80" i="6" s="1"/>
  <c r="IS204" i="3"/>
  <c r="IY204" i="3" s="1"/>
  <c r="IT42" i="3"/>
  <c r="J24" i="6" s="1"/>
  <c r="IS371" i="3"/>
  <c r="IT36" i="3"/>
  <c r="J22" i="6" s="1"/>
  <c r="IT57" i="3"/>
  <c r="J28" i="6" s="1"/>
  <c r="IU112" i="3"/>
  <c r="IU166" i="3"/>
  <c r="IU204" i="3"/>
  <c r="IU357" i="3"/>
  <c r="IT112" i="3"/>
  <c r="J37" i="6" s="1"/>
  <c r="IT166" i="3"/>
  <c r="J43" i="6" s="1"/>
  <c r="IT204" i="3"/>
  <c r="J49" i="6" s="1"/>
  <c r="IU57" i="3"/>
  <c r="IX297" i="3"/>
  <c r="IU36" i="3"/>
  <c r="IU123" i="3"/>
  <c r="IU179" i="3"/>
  <c r="IT123" i="3"/>
  <c r="IT179" i="3"/>
  <c r="J46" i="6" s="1"/>
  <c r="IT336" i="3"/>
  <c r="J77" i="6" s="1"/>
  <c r="IS112" i="3"/>
  <c r="IY112" i="3" s="1"/>
  <c r="JA198" i="3"/>
  <c r="M48" i="6"/>
  <c r="I48" i="6"/>
  <c r="O48" i="6"/>
  <c r="JA243" i="3"/>
  <c r="I59" i="6"/>
  <c r="M59" i="6"/>
  <c r="O59" i="6"/>
  <c r="O64" i="6"/>
  <c r="M64" i="6"/>
  <c r="JA268" i="3"/>
  <c r="I64" i="6"/>
  <c r="M71" i="6"/>
  <c r="O71" i="6"/>
  <c r="JA298" i="3"/>
  <c r="I71" i="6"/>
  <c r="IR357" i="3"/>
  <c r="IX357" i="3" s="1"/>
  <c r="JA31" i="3"/>
  <c r="O21" i="6"/>
  <c r="I21" i="6"/>
  <c r="M21" i="6"/>
  <c r="JA102" i="3"/>
  <c r="M35" i="6"/>
  <c r="O35" i="6"/>
  <c r="I35" i="6"/>
  <c r="I56" i="6"/>
  <c r="M56" i="6"/>
  <c r="JA228" i="3"/>
  <c r="O56" i="6"/>
  <c r="JA167" i="3"/>
  <c r="I44" i="6"/>
  <c r="M44" i="6"/>
  <c r="O44" i="6"/>
  <c r="JC167" i="3"/>
  <c r="JD167" i="3" s="1"/>
  <c r="I68" i="6"/>
  <c r="M68" i="6"/>
  <c r="JA286" i="3"/>
  <c r="O68" i="6"/>
  <c r="JA22" i="3"/>
  <c r="I18" i="6"/>
  <c r="O18" i="6"/>
  <c r="M18" i="6"/>
  <c r="IS57" i="3"/>
  <c r="IY57" i="3" s="1"/>
  <c r="JA37" i="3"/>
  <c r="O23" i="6"/>
  <c r="M23" i="6"/>
  <c r="I23" i="6"/>
  <c r="JA172" i="3"/>
  <c r="O45" i="6"/>
  <c r="M45" i="6"/>
  <c r="I45" i="6"/>
  <c r="JA238" i="3"/>
  <c r="I58" i="6"/>
  <c r="M58" i="6"/>
  <c r="O58" i="6"/>
  <c r="M69" i="6"/>
  <c r="JA291" i="3"/>
  <c r="O69" i="6"/>
  <c r="I69" i="6"/>
  <c r="JA327" i="3"/>
  <c r="M75" i="6"/>
  <c r="O75" i="6"/>
  <c r="I75" i="6"/>
  <c r="JA351" i="3"/>
  <c r="M79" i="6"/>
  <c r="O79" i="6"/>
  <c r="I79" i="6"/>
  <c r="IR220" i="3"/>
  <c r="IX220" i="3" s="1"/>
  <c r="IR371" i="3"/>
  <c r="IX371" i="3" s="1"/>
  <c r="JA124" i="3"/>
  <c r="I41" i="6"/>
  <c r="M41" i="6"/>
  <c r="IS220" i="3"/>
  <c r="IY220" i="3" s="1"/>
  <c r="JA372" i="3"/>
  <c r="I83" i="6"/>
  <c r="O83" i="6"/>
  <c r="M83" i="6"/>
  <c r="K55" i="6"/>
  <c r="K70" i="6"/>
  <c r="IR36" i="3"/>
  <c r="IX36" i="3" s="1"/>
  <c r="IR57" i="3"/>
  <c r="IX57" i="3" s="1"/>
  <c r="IR112" i="3"/>
  <c r="IX112" i="3" s="1"/>
  <c r="IR166" i="3"/>
  <c r="IX166" i="3" s="1"/>
  <c r="IR204" i="3"/>
  <c r="IX204" i="3" s="1"/>
  <c r="JC238" i="3"/>
  <c r="JD238" i="3" s="1"/>
  <c r="JC351" i="3"/>
  <c r="JD351" i="3" s="1"/>
  <c r="JC124" i="3"/>
  <c r="JD124" i="3" s="1"/>
  <c r="JA27" i="3"/>
  <c r="O20" i="6"/>
  <c r="M20" i="6"/>
  <c r="I20" i="6"/>
  <c r="IZ124" i="3"/>
  <c r="H41" i="6"/>
  <c r="L41" i="6"/>
  <c r="N41" i="6"/>
  <c r="IS42" i="3"/>
  <c r="IY42" i="3" s="1"/>
  <c r="IU42" i="3"/>
  <c r="K30" i="6"/>
  <c r="IU336" i="3"/>
  <c r="JC327" i="3"/>
  <c r="JD327" i="3" s="1"/>
  <c r="JA180" i="3"/>
  <c r="M47" i="6"/>
  <c r="I47" i="6"/>
  <c r="O47" i="6"/>
  <c r="IZ180" i="3"/>
  <c r="H47" i="6"/>
  <c r="N47" i="6"/>
  <c r="L47" i="6"/>
  <c r="K42" i="6"/>
  <c r="IU220" i="3"/>
  <c r="IU285" i="3"/>
  <c r="IU371" i="3"/>
  <c r="JC323" i="3"/>
  <c r="JD323" i="3" s="1"/>
  <c r="JC324" i="3"/>
  <c r="JD324" i="3" s="1"/>
  <c r="O41" i="6"/>
  <c r="IZ167" i="3"/>
  <c r="J55" i="6"/>
  <c r="J70" i="6"/>
  <c r="L44" i="6"/>
  <c r="J41" i="6"/>
  <c r="J30" i="6"/>
  <c r="K41" i="6"/>
  <c r="J42" i="6"/>
  <c r="IT220" i="3"/>
  <c r="J53" i="6" s="1"/>
  <c r="IT285" i="3"/>
  <c r="J67" i="6" s="1"/>
  <c r="IT371" i="3"/>
  <c r="J82" i="6" s="1"/>
  <c r="H44" i="6"/>
  <c r="L20" i="6"/>
  <c r="N20" i="6"/>
  <c r="JC286" i="3"/>
  <c r="JD286" i="3" s="1"/>
  <c r="IZ27" i="3"/>
  <c r="H20" i="6"/>
  <c r="K53" i="6" l="1"/>
  <c r="K22" i="6"/>
  <c r="K43" i="6"/>
  <c r="JE166" i="3"/>
  <c r="K24" i="6"/>
  <c r="K37" i="6"/>
  <c r="K82" i="6"/>
  <c r="K46" i="6"/>
  <c r="JE179" i="3"/>
  <c r="K28" i="6"/>
  <c r="K80" i="6"/>
  <c r="K67" i="6"/>
  <c r="K77" i="6"/>
  <c r="JE123" i="3"/>
  <c r="K49" i="6"/>
  <c r="IY371" i="3"/>
  <c r="O82" i="6" s="1"/>
  <c r="J40" i="6"/>
  <c r="O40" i="6"/>
  <c r="JA123" i="3"/>
  <c r="JA371" i="3"/>
  <c r="I40" i="6"/>
  <c r="IR285" i="3"/>
  <c r="IS336" i="3"/>
  <c r="K40" i="6"/>
  <c r="IS285" i="3"/>
  <c r="IS26" i="3"/>
  <c r="I82" i="6"/>
  <c r="IW123" i="3"/>
  <c r="IS179" i="3"/>
  <c r="M36" i="6"/>
  <c r="JA107" i="3"/>
  <c r="O36" i="6"/>
  <c r="I36" i="6"/>
  <c r="JC107" i="3"/>
  <c r="JD107" i="3" s="1"/>
  <c r="JA233" i="3"/>
  <c r="M57" i="6"/>
  <c r="O57" i="6"/>
  <c r="I57" i="6"/>
  <c r="JC233" i="3"/>
  <c r="JD233" i="3" s="1"/>
  <c r="IZ358" i="3"/>
  <c r="N81" i="6"/>
  <c r="L81" i="6"/>
  <c r="H81" i="6"/>
  <c r="IZ298" i="3"/>
  <c r="N71" i="6"/>
  <c r="H71" i="6"/>
  <c r="L71" i="6"/>
  <c r="IZ210" i="3"/>
  <c r="N51" i="6"/>
  <c r="L51" i="6"/>
  <c r="H51" i="6"/>
  <c r="IR123" i="3"/>
  <c r="IX123" i="3" s="1"/>
  <c r="IX66" i="3"/>
  <c r="JA258" i="3"/>
  <c r="M62" i="6"/>
  <c r="I62" i="6"/>
  <c r="O62" i="6"/>
  <c r="JC258" i="3"/>
  <c r="JD258" i="3" s="1"/>
  <c r="JA316" i="3"/>
  <c r="I73" i="6"/>
  <c r="O73" i="6"/>
  <c r="M73" i="6"/>
  <c r="JC316" i="3"/>
  <c r="JD316" i="3" s="1"/>
  <c r="IS357" i="3"/>
  <c r="IY357" i="3" s="1"/>
  <c r="O81" i="6"/>
  <c r="M81" i="6"/>
  <c r="JA358" i="3"/>
  <c r="I81" i="6"/>
  <c r="JC358" i="3"/>
  <c r="JD358" i="3" s="1"/>
  <c r="N59" i="6"/>
  <c r="L59" i="6"/>
  <c r="IZ243" i="3"/>
  <c r="H59" i="6"/>
  <c r="IZ97" i="3"/>
  <c r="H34" i="6"/>
  <c r="L34" i="6"/>
  <c r="N34" i="6"/>
  <c r="IZ372" i="3"/>
  <c r="N83" i="6"/>
  <c r="L83" i="6"/>
  <c r="H83" i="6"/>
  <c r="IZ258" i="3"/>
  <c r="N62" i="6"/>
  <c r="H62" i="6"/>
  <c r="L62" i="6"/>
  <c r="N43" i="6"/>
  <c r="IZ166" i="3"/>
  <c r="IV166" i="3"/>
  <c r="L43" i="6" s="1"/>
  <c r="H43" i="6"/>
  <c r="N22" i="6"/>
  <c r="IV36" i="3"/>
  <c r="L22" i="6" s="1"/>
  <c r="IZ36" i="3"/>
  <c r="H22" i="6"/>
  <c r="IZ371" i="3"/>
  <c r="IV371" i="3"/>
  <c r="L82" i="6" s="1"/>
  <c r="N82" i="6"/>
  <c r="H82" i="6"/>
  <c r="IZ253" i="3"/>
  <c r="L61" i="6"/>
  <c r="H61" i="6"/>
  <c r="N61" i="6"/>
  <c r="N42" i="6"/>
  <c r="H42" i="6"/>
  <c r="IZ161" i="3"/>
  <c r="L42" i="6"/>
  <c r="L21" i="6"/>
  <c r="H21" i="6"/>
  <c r="IZ31" i="3"/>
  <c r="N21" i="6"/>
  <c r="JA57" i="3"/>
  <c r="IW57" i="3"/>
  <c r="M28" i="6" s="1"/>
  <c r="O28" i="6"/>
  <c r="I28" i="6"/>
  <c r="N80" i="6"/>
  <c r="H80" i="6"/>
  <c r="IZ357" i="3"/>
  <c r="IV357" i="3"/>
  <c r="L80" i="6" s="1"/>
  <c r="IW371" i="3"/>
  <c r="M82" i="6" s="1"/>
  <c r="JA92" i="3"/>
  <c r="M33" i="6"/>
  <c r="I33" i="6"/>
  <c r="O33" i="6"/>
  <c r="JC92" i="3"/>
  <c r="JD92" i="3" s="1"/>
  <c r="JA97" i="3"/>
  <c r="O34" i="6"/>
  <c r="M34" i="6"/>
  <c r="I34" i="6"/>
  <c r="JC97" i="3"/>
  <c r="JD97" i="3" s="1"/>
  <c r="O60" i="6"/>
  <c r="JA248" i="3"/>
  <c r="M60" i="6"/>
  <c r="I60" i="6"/>
  <c r="JC248" i="3"/>
  <c r="JD248" i="3" s="1"/>
  <c r="I42" i="6"/>
  <c r="JA161" i="3"/>
  <c r="M42" i="6"/>
  <c r="JC161" i="3"/>
  <c r="JD161" i="3" s="1"/>
  <c r="O42" i="6"/>
  <c r="IZ228" i="3"/>
  <c r="L56" i="6"/>
  <c r="N56" i="6"/>
  <c r="H56" i="6"/>
  <c r="IZ102" i="3"/>
  <c r="N35" i="6"/>
  <c r="L35" i="6"/>
  <c r="H35" i="6"/>
  <c r="IR42" i="3"/>
  <c r="IX42" i="3" s="1"/>
  <c r="I29" i="6"/>
  <c r="JA58" i="3"/>
  <c r="M29" i="6"/>
  <c r="O29" i="6"/>
  <c r="JC58" i="3"/>
  <c r="JD58" i="3" s="1"/>
  <c r="JA273" i="3"/>
  <c r="O65" i="6"/>
  <c r="M65" i="6"/>
  <c r="I65" i="6"/>
  <c r="JC273" i="3"/>
  <c r="JD273" i="3" s="1"/>
  <c r="IZ268" i="3"/>
  <c r="N64" i="6"/>
  <c r="L64" i="6"/>
  <c r="H64" i="6"/>
  <c r="L38" i="6"/>
  <c r="IZ113" i="3"/>
  <c r="N38" i="6"/>
  <c r="H38" i="6"/>
  <c r="N18" i="6"/>
  <c r="IZ22" i="3"/>
  <c r="L18" i="6"/>
  <c r="H18" i="6"/>
  <c r="IU26" i="3"/>
  <c r="IS36" i="3"/>
  <c r="IY36" i="3" s="1"/>
  <c r="I38" i="6"/>
  <c r="JA113" i="3"/>
  <c r="M38" i="6"/>
  <c r="O38" i="6"/>
  <c r="JC113" i="3"/>
  <c r="JD113" i="3" s="1"/>
  <c r="O78" i="6"/>
  <c r="JA337" i="3"/>
  <c r="M78" i="6"/>
  <c r="I78" i="6"/>
  <c r="IZ291" i="3"/>
  <c r="N69" i="6"/>
  <c r="L69" i="6"/>
  <c r="H69" i="6"/>
  <c r="IZ204" i="3"/>
  <c r="H49" i="6"/>
  <c r="N49" i="6"/>
  <c r="IV204" i="3"/>
  <c r="L49" i="6" s="1"/>
  <c r="N28" i="6"/>
  <c r="IV57" i="3"/>
  <c r="L28" i="6" s="1"/>
  <c r="H28" i="6"/>
  <c r="IZ57" i="3"/>
  <c r="JA205" i="3"/>
  <c r="I50" i="6"/>
  <c r="O50" i="6"/>
  <c r="M50" i="6"/>
  <c r="JC205" i="3"/>
  <c r="JD205" i="3" s="1"/>
  <c r="N48" i="6"/>
  <c r="IZ198" i="3"/>
  <c r="L48" i="6"/>
  <c r="H48" i="6"/>
  <c r="H25" i="6"/>
  <c r="L25" i="6"/>
  <c r="IZ43" i="3"/>
  <c r="N25" i="6"/>
  <c r="H55" i="6"/>
  <c r="N55" i="6"/>
  <c r="IV227" i="3"/>
  <c r="L55" i="6" s="1"/>
  <c r="IZ227" i="3"/>
  <c r="JC291" i="3"/>
  <c r="JD291" i="3" s="1"/>
  <c r="JC268" i="3"/>
  <c r="JD268" i="3" s="1"/>
  <c r="I37" i="6"/>
  <c r="JA112" i="3"/>
  <c r="IW112" i="3"/>
  <c r="M37" i="6" s="1"/>
  <c r="O37" i="6"/>
  <c r="JC112" i="3"/>
  <c r="JD112" i="3" s="1"/>
  <c r="IZ286" i="3"/>
  <c r="N68" i="6"/>
  <c r="L68" i="6"/>
  <c r="H68" i="6"/>
  <c r="H60" i="6"/>
  <c r="IZ248" i="3"/>
  <c r="L60" i="6"/>
  <c r="N60" i="6"/>
  <c r="IR26" i="3"/>
  <c r="IX26" i="3" s="1"/>
  <c r="I61" i="6"/>
  <c r="O61" i="6"/>
  <c r="M61" i="6"/>
  <c r="JA253" i="3"/>
  <c r="JC253" i="3"/>
  <c r="JD253" i="3" s="1"/>
  <c r="N75" i="6"/>
  <c r="H75" i="6"/>
  <c r="IZ327" i="3"/>
  <c r="L75" i="6"/>
  <c r="N45" i="6"/>
  <c r="IZ172" i="3"/>
  <c r="H45" i="6"/>
  <c r="L45" i="6"/>
  <c r="H23" i="6"/>
  <c r="N23" i="6"/>
  <c r="IZ37" i="3"/>
  <c r="L23" i="6"/>
  <c r="IS166" i="3"/>
  <c r="IY166" i="3" s="1"/>
  <c r="I25" i="6"/>
  <c r="JA43" i="3"/>
  <c r="O25" i="6"/>
  <c r="M25" i="6"/>
  <c r="JC43" i="3"/>
  <c r="JD43" i="3" s="1"/>
  <c r="N74" i="6"/>
  <c r="L74" i="6"/>
  <c r="H74" i="6"/>
  <c r="IZ322" i="3"/>
  <c r="H54" i="6"/>
  <c r="L54" i="6"/>
  <c r="IZ221" i="3"/>
  <c r="N54" i="6"/>
  <c r="IZ92" i="3"/>
  <c r="L33" i="6"/>
  <c r="N33" i="6"/>
  <c r="H33" i="6"/>
  <c r="IY66" i="3"/>
  <c r="L73" i="6"/>
  <c r="H73" i="6"/>
  <c r="N73" i="6"/>
  <c r="IZ316" i="3"/>
  <c r="N53" i="6"/>
  <c r="IZ220" i="3"/>
  <c r="H53" i="6"/>
  <c r="IV220" i="3"/>
  <c r="L53" i="6" s="1"/>
  <c r="IZ67" i="3"/>
  <c r="H31" i="6"/>
  <c r="N31" i="6"/>
  <c r="L31" i="6"/>
  <c r="JC172" i="3"/>
  <c r="JD172" i="3" s="1"/>
  <c r="JC228" i="3"/>
  <c r="JD228" i="3" s="1"/>
  <c r="JC102" i="3"/>
  <c r="JD102" i="3" s="1"/>
  <c r="JC243" i="3"/>
  <c r="JD243" i="3" s="1"/>
  <c r="M54" i="6"/>
  <c r="O54" i="6"/>
  <c r="JA221" i="3"/>
  <c r="I54" i="6"/>
  <c r="JC221" i="3"/>
  <c r="JD221" i="3" s="1"/>
  <c r="IZ273" i="3"/>
  <c r="N65" i="6"/>
  <c r="H65" i="6"/>
  <c r="L65" i="6"/>
  <c r="IR179" i="3"/>
  <c r="IX179" i="3" s="1"/>
  <c r="IY297" i="3"/>
  <c r="M31" i="6"/>
  <c r="O31" i="6"/>
  <c r="I31" i="6"/>
  <c r="JA67" i="3"/>
  <c r="JC67" i="3"/>
  <c r="JD67" i="3" s="1"/>
  <c r="JA322" i="3"/>
  <c r="I74" i="6"/>
  <c r="O74" i="6"/>
  <c r="M74" i="6"/>
  <c r="JC322" i="3"/>
  <c r="JD322" i="3" s="1"/>
  <c r="IZ205" i="3"/>
  <c r="H50" i="6"/>
  <c r="N50" i="6"/>
  <c r="L50" i="6"/>
  <c r="N29" i="6"/>
  <c r="H29" i="6"/>
  <c r="L29" i="6"/>
  <c r="IZ58" i="3"/>
  <c r="JA42" i="3"/>
  <c r="I24" i="6"/>
  <c r="IW42" i="3"/>
  <c r="M24" i="6" s="1"/>
  <c r="O24" i="6"/>
  <c r="JA210" i="3"/>
  <c r="M51" i="6"/>
  <c r="I51" i="6"/>
  <c r="O51" i="6"/>
  <c r="JC210" i="3"/>
  <c r="JD210" i="3" s="1"/>
  <c r="N79" i="6"/>
  <c r="IZ351" i="3"/>
  <c r="H79" i="6"/>
  <c r="L79" i="6"/>
  <c r="IZ238" i="3"/>
  <c r="H58" i="6"/>
  <c r="N58" i="6"/>
  <c r="L58" i="6"/>
  <c r="IZ112" i="3"/>
  <c r="IV112" i="3"/>
  <c r="L37" i="6" s="1"/>
  <c r="H37" i="6"/>
  <c r="N37" i="6"/>
  <c r="IW220" i="3"/>
  <c r="M53" i="6" s="1"/>
  <c r="I53" i="6"/>
  <c r="JA220" i="3"/>
  <c r="O53" i="6"/>
  <c r="N57" i="6"/>
  <c r="H57" i="6"/>
  <c r="L57" i="6"/>
  <c r="IZ233" i="3"/>
  <c r="IZ107" i="3"/>
  <c r="L36" i="6"/>
  <c r="N36" i="6"/>
  <c r="H36" i="6"/>
  <c r="N70" i="6"/>
  <c r="L70" i="6"/>
  <c r="H70" i="6"/>
  <c r="IZ297" i="3"/>
  <c r="JC37" i="3"/>
  <c r="JD37" i="3" s="1"/>
  <c r="JC22" i="3"/>
  <c r="JD22" i="3" s="1"/>
  <c r="O49" i="6"/>
  <c r="I49" i="6"/>
  <c r="IW204" i="3"/>
  <c r="M49" i="6" s="1"/>
  <c r="JA204" i="3"/>
  <c r="JC31" i="3"/>
  <c r="JD31" i="3" s="1"/>
  <c r="JC298" i="3"/>
  <c r="JD298" i="3" s="1"/>
  <c r="JC198" i="3"/>
  <c r="JD198" i="3" s="1"/>
  <c r="K19" i="6" l="1"/>
  <c r="IY26" i="3"/>
  <c r="O19" i="6" s="1"/>
  <c r="IV285" i="3"/>
  <c r="L67" i="6" s="1"/>
  <c r="IX285" i="3"/>
  <c r="N67" i="6" s="1"/>
  <c r="IY179" i="3"/>
  <c r="O46" i="6" s="1"/>
  <c r="IW285" i="3"/>
  <c r="M67" i="6" s="1"/>
  <c r="IY285" i="3"/>
  <c r="O67" i="6" s="1"/>
  <c r="JA336" i="3"/>
  <c r="IY336" i="3"/>
  <c r="O77" i="6" s="1"/>
  <c r="I46" i="6"/>
  <c r="IW336" i="3"/>
  <c r="M77" i="6" s="1"/>
  <c r="I77" i="6"/>
  <c r="H67" i="6"/>
  <c r="I67" i="6"/>
  <c r="IZ285" i="3"/>
  <c r="JA285" i="3"/>
  <c r="JA26" i="3"/>
  <c r="I19" i="6"/>
  <c r="IW26" i="3"/>
  <c r="M19" i="6" s="1"/>
  <c r="M40" i="6"/>
  <c r="IW179" i="3"/>
  <c r="M46" i="6" s="1"/>
  <c r="JA179" i="3"/>
  <c r="O70" i="6"/>
  <c r="M70" i="6"/>
  <c r="I70" i="6"/>
  <c r="JA297" i="3"/>
  <c r="JA66" i="3"/>
  <c r="O30" i="6"/>
  <c r="M30" i="6"/>
  <c r="I30" i="6"/>
  <c r="H24" i="6"/>
  <c r="IV42" i="3"/>
  <c r="L24" i="6" s="1"/>
  <c r="IZ42" i="3"/>
  <c r="N24" i="6"/>
  <c r="I43" i="6"/>
  <c r="JA166" i="3"/>
  <c r="O43" i="6"/>
  <c r="IW166" i="3"/>
  <c r="M43" i="6" s="1"/>
  <c r="IW36" i="3"/>
  <c r="M22" i="6" s="1"/>
  <c r="JA36" i="3"/>
  <c r="I22" i="6"/>
  <c r="O22" i="6"/>
  <c r="JA357" i="3"/>
  <c r="IW357" i="3"/>
  <c r="M80" i="6" s="1"/>
  <c r="I80" i="6"/>
  <c r="O80" i="6"/>
  <c r="JC357" i="3"/>
  <c r="JD357" i="3" s="1"/>
  <c r="IZ123" i="3"/>
  <c r="IV123" i="3"/>
  <c r="H40" i="6"/>
  <c r="IV26" i="3"/>
  <c r="L19" i="6" s="1"/>
  <c r="IZ26" i="3"/>
  <c r="H19" i="6"/>
  <c r="N19" i="6"/>
  <c r="JA227" i="3"/>
  <c r="O55" i="6"/>
  <c r="IW227" i="3"/>
  <c r="M55" i="6" s="1"/>
  <c r="I55" i="6"/>
  <c r="L30" i="6"/>
  <c r="H30" i="6"/>
  <c r="IZ66" i="3"/>
  <c r="N30" i="6"/>
  <c r="N46" i="6"/>
  <c r="H46" i="6"/>
  <c r="IV179" i="3"/>
  <c r="L46" i="6" s="1"/>
  <c r="IZ179" i="3"/>
  <c r="L40" i="6" l="1"/>
  <c r="N40" i="6"/>
  <c r="AC10" i="3"/>
  <c r="AC9" i="3" s="1"/>
  <c r="IT10" i="3" l="1"/>
  <c r="J17" i="6" l="1"/>
  <c r="IT9" i="3"/>
  <c r="J16" i="6" s="1"/>
  <c r="J84" i="6" s="1"/>
  <c r="AB10" i="3"/>
  <c r="AC377" i="3"/>
  <c r="IT377" i="3" s="1"/>
  <c r="AD10" i="3"/>
  <c r="AD9" i="3" s="1"/>
  <c r="AH10" i="3" l="1"/>
  <c r="AH9" i="3" s="1"/>
  <c r="AB9" i="3"/>
  <c r="IU10" i="3"/>
  <c r="AC379" i="3"/>
  <c r="K22" i="7"/>
  <c r="AF10" i="3"/>
  <c r="AF9" i="3" s="1"/>
  <c r="AA10" i="3"/>
  <c r="K17" i="6" l="1"/>
  <c r="IU9" i="3"/>
  <c r="K16" i="6" s="1"/>
  <c r="K84" i="6" s="1"/>
  <c r="AG10" i="3"/>
  <c r="AG9" i="3" s="1"/>
  <c r="AA9" i="3"/>
  <c r="IY10" i="3"/>
  <c r="IY9" i="3" s="1"/>
  <c r="IS9" i="3"/>
  <c r="IR9" i="3"/>
  <c r="AB377" i="3"/>
  <c r="AH382" i="3" s="1"/>
  <c r="J85" i="6"/>
  <c r="IT379" i="3"/>
  <c r="IT384" i="3"/>
  <c r="AA6" i="7"/>
  <c r="AE10" i="3"/>
  <c r="AE9" i="3" s="1"/>
  <c r="I17" i="6"/>
  <c r="JA10" i="3"/>
  <c r="IW10" i="3"/>
  <c r="AD377" i="3"/>
  <c r="IU377" i="3" s="1"/>
  <c r="JE377" i="3" s="1"/>
  <c r="AH377" i="3" l="1"/>
  <c r="IS377" i="3"/>
  <c r="O17" i="6"/>
  <c r="M17" i="6"/>
  <c r="IW9" i="3"/>
  <c r="M16" i="6" s="1"/>
  <c r="M84" i="6" s="1"/>
  <c r="JC10" i="3"/>
  <c r="JD10" i="3" s="1"/>
  <c r="IX10" i="3"/>
  <c r="JA9" i="3"/>
  <c r="I16" i="6"/>
  <c r="O16" i="6"/>
  <c r="O84" i="6" s="1"/>
  <c r="AA377" i="3"/>
  <c r="AG382" i="3" s="1"/>
  <c r="AB379" i="3"/>
  <c r="AF377" i="3"/>
  <c r="AD379" i="3"/>
  <c r="L22" i="7"/>
  <c r="IV10" i="3"/>
  <c r="H17" i="6"/>
  <c r="IZ10" i="3"/>
  <c r="AA22" i="7"/>
  <c r="K24" i="7"/>
  <c r="IY377" i="3" l="1"/>
  <c r="O85" i="6" s="1"/>
  <c r="IY382" i="3"/>
  <c r="AG377" i="3"/>
  <c r="V6" i="7"/>
  <c r="V22" i="7" s="1"/>
  <c r="J22" i="7"/>
  <c r="N17" i="6"/>
  <c r="IX9" i="3"/>
  <c r="N16" i="6" s="1"/>
  <c r="L17" i="6"/>
  <c r="IV9" i="3"/>
  <c r="L16" i="6" s="1"/>
  <c r="AA379" i="3"/>
  <c r="AE377" i="3"/>
  <c r="I84" i="6"/>
  <c r="AB6" i="7"/>
  <c r="IS379" i="3"/>
  <c r="IS384" i="3"/>
  <c r="I85" i="6"/>
  <c r="JA377" i="3"/>
  <c r="IW377" i="3"/>
  <c r="IU379" i="3"/>
  <c r="IU384" i="3"/>
  <c r="K85" i="6"/>
  <c r="IZ9" i="3"/>
  <c r="H16" i="6"/>
  <c r="X6" i="7"/>
  <c r="Z6" i="7"/>
  <c r="AG6" i="7"/>
  <c r="T6" i="7"/>
  <c r="AD22" i="7" l="1"/>
  <c r="T22" i="7"/>
  <c r="U6" i="7"/>
  <c r="J24" i="7"/>
  <c r="X22" i="7"/>
  <c r="AG22" i="7"/>
  <c r="V24" i="7"/>
  <c r="Z22" i="7"/>
  <c r="IW379" i="3"/>
  <c r="M85" i="6"/>
  <c r="AB22" i="7"/>
  <c r="L24" i="7"/>
  <c r="L26" i="7"/>
  <c r="W6" i="7"/>
  <c r="Y6" i="7"/>
  <c r="AF6" i="7"/>
  <c r="S6" i="7"/>
  <c r="T23" i="7" l="1"/>
  <c r="N24" i="7"/>
  <c r="T145" i="2" l="1"/>
  <c r="BQ337" i="3"/>
  <c r="BW337" i="3" l="1"/>
  <c r="BZ337" i="3"/>
  <c r="BU337" i="3"/>
  <c r="IR337" i="3"/>
  <c r="BQ336" i="3"/>
  <c r="T149" i="2"/>
  <c r="BQ378" i="3"/>
  <c r="I9" i="7"/>
  <c r="M9" i="7" s="1"/>
  <c r="M22" i="7" s="1"/>
  <c r="AC9" i="7" l="1"/>
  <c r="IZ337" i="3"/>
  <c r="IV337" i="3"/>
  <c r="L78" i="6" s="1"/>
  <c r="JC337" i="3"/>
  <c r="JD337" i="3" s="1"/>
  <c r="IX337" i="3"/>
  <c r="N78" i="6" s="1"/>
  <c r="H78" i="6"/>
  <c r="U9" i="7"/>
  <c r="U22" i="7" s="1"/>
  <c r="U24" i="7" s="1"/>
  <c r="Y9" i="7"/>
  <c r="I22" i="7"/>
  <c r="AF9" i="7"/>
  <c r="W9" i="7"/>
  <c r="BW336" i="3"/>
  <c r="BQ377" i="3"/>
  <c r="BW382" i="3" s="1"/>
  <c r="BU336" i="3"/>
  <c r="IR336" i="3"/>
  <c r="AC22" i="7" l="1"/>
  <c r="BU377" i="3"/>
  <c r="BW377" i="3"/>
  <c r="IR377" i="3"/>
  <c r="IX382" i="3" s="1"/>
  <c r="H77" i="6"/>
  <c r="IV336" i="3"/>
  <c r="L77" i="6" s="1"/>
  <c r="L84" i="6" s="1"/>
  <c r="IZ336" i="3"/>
  <c r="IX336" i="3"/>
  <c r="N77" i="6" s="1"/>
  <c r="N84" i="6" s="1"/>
  <c r="BQ379" i="3"/>
  <c r="AF22" i="7"/>
  <c r="Y22" i="7"/>
  <c r="J26" i="7"/>
  <c r="W22" i="7"/>
  <c r="I24" i="7"/>
  <c r="S9" i="7"/>
  <c r="S22" i="7" s="1"/>
  <c r="S23" i="7" l="1"/>
  <c r="M24" i="7"/>
  <c r="N26" i="7"/>
  <c r="H84" i="6"/>
  <c r="Q77" i="6" s="1"/>
  <c r="IZ377" i="3"/>
  <c r="IV377" i="3"/>
  <c r="IX377" i="3"/>
  <c r="N85" i="6" s="1"/>
  <c r="IR384" i="3"/>
  <c r="IR379" i="3"/>
  <c r="H85" i="6"/>
  <c r="JC377" i="3"/>
  <c r="JD377" i="3" s="1"/>
  <c r="IV379" i="3" l="1"/>
  <c r="L85" i="6"/>
  <c r="Q28" i="6"/>
  <c r="Q43" i="6"/>
  <c r="Q46" i="6"/>
  <c r="Q24" i="6"/>
  <c r="Q22" i="6"/>
  <c r="Q49" i="6"/>
  <c r="Q70" i="6"/>
  <c r="Q82" i="6"/>
  <c r="Q19" i="6"/>
  <c r="Q40" i="6"/>
  <c r="Q37" i="6"/>
  <c r="Q55" i="6"/>
  <c r="Q53" i="6"/>
  <c r="Q30" i="6"/>
  <c r="Q67" i="6"/>
  <c r="Q80" i="6"/>
  <c r="Q16" i="6"/>
</calcChain>
</file>

<file path=xl/sharedStrings.xml><?xml version="1.0" encoding="utf-8"?>
<sst xmlns="http://schemas.openxmlformats.org/spreadsheetml/2006/main" count="1906" uniqueCount="536">
  <si>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</si>
  <si>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</si>
  <si>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</si>
  <si>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</si>
  <si>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</si>
  <si>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</si>
  <si>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</si>
  <si>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</si>
  <si>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</si>
  <si>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</si>
  <si>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</si>
  <si>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</si>
  <si>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</si>
  <si>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</si>
  <si>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</si>
  <si>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</si>
  <si>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</si>
  <si>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</si>
  <si>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</si>
  <si>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</si>
  <si>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</si>
  <si>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</si>
  <si>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</si>
  <si>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</si>
  <si>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</si>
  <si>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</si>
  <si>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</si>
  <si>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</si>
  <si>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</si>
  <si>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</si>
  <si>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</si>
  <si>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</si>
  <si>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</si>
  <si>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</si>
  <si>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</si>
  <si>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</si>
  <si>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</si>
  <si>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</si>
  <si>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</si>
  <si>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</si>
  <si>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</si>
  <si>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</si>
  <si>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</si>
  <si>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</si>
  <si>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</si>
  <si>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</si>
  <si>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</si>
  <si>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</si>
  <si>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</si>
  <si>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</si>
  <si>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</si>
  <si>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</si>
  <si>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</si>
  <si>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</si>
  <si>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</si>
  <si>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</si>
  <si>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</si>
  <si>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</si>
  <si>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</si>
  <si>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</si>
  <si>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</si>
  <si>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</si>
  <si>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</si>
  <si>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</si>
  <si>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</si>
  <si>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</si>
  <si>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</si>
  <si>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</si>
  <si>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</si>
  <si>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</si>
  <si>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</si>
  <si>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</si>
  <si>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</si>
  <si>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</si>
  <si>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</si>
  <si>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</si>
  <si>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</si>
  <si>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</si>
  <si>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</si>
  <si>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</si>
  <si>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</si>
  <si>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</si>
  <si>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</si>
  <si>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</si>
  <si>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</si>
  <si>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</si>
  <si>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</si>
  <si>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</si>
  <si>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</si>
  <si>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</si>
  <si>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</si>
  <si>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</si>
  <si>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</si>
  <si>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</si>
  <si>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</si>
  <si>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</si>
  <si>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</si>
  <si>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</si>
  <si>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</si>
  <si>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</si>
  <si>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</si>
  <si>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</si>
  <si>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</si>
  <si>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</si>
  <si>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</si>
  <si>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</si>
  <si>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удаление опухоли с применением интраоперационной навигации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</si>
  <si>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</si>
  <si>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</si>
  <si>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</si>
  <si>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</si>
  <si>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</si>
  <si>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</si>
  <si>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</si>
  <si>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</si>
  <si>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</si>
  <si>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</si>
  <si>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</si>
  <si>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</si>
  <si>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</si>
  <si>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</si>
  <si>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</si>
  <si>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</si>
  <si>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</si>
  <si>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</si>
  <si>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</si>
  <si>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</si>
  <si>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</si>
  <si>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</si>
  <si>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</si>
  <si>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</si>
  <si>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</si>
  <si>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</si>
  <si>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</si>
  <si>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</si>
  <si>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</si>
  <si>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</si>
  <si>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</si>
  <si>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</si>
  <si>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</si>
  <si>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</si>
  <si>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</si>
  <si>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</si>
  <si>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</si>
  <si>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</si>
  <si>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</si>
  <si>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</si>
  <si>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</si>
  <si>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</si>
  <si>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</si>
  <si>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</si>
  <si>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</si>
  <si>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</si>
  <si>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49</t>
  </si>
  <si>
    <t>ВМП 50</t>
  </si>
  <si>
    <t>ВМП 51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</si>
  <si>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</si>
  <si>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</si>
  <si>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</si>
  <si>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</si>
  <si>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</si>
  <si>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</si>
  <si>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</si>
  <si>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</si>
  <si>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НУЗ "Отделенческая больница на ст. Комсомольск-на-Амуре" ОАО РЖД</t>
  </si>
  <si>
    <t>КГБУЗ "Городская больница № 7" МЗ ХК</t>
  </si>
  <si>
    <t>08.00.12.001</t>
  </si>
  <si>
    <t>09.00.20.001</t>
  </si>
  <si>
    <t>09.00.20.002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</si>
  <si>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</si>
  <si>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</si>
  <si>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</si>
  <si>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</si>
  <si>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</si>
  <si>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</si>
  <si>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13.00.30.001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</si>
  <si>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</si>
  <si>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</si>
  <si>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</si>
  <si>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</si>
  <si>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</si>
  <si>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</si>
  <si>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</si>
  <si>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</si>
  <si>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14.00.39.002</t>
  </si>
  <si>
    <t>08.00.16.013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</si>
  <si>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</si>
  <si>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</si>
  <si>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</si>
  <si>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</si>
  <si>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</si>
  <si>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</si>
  <si>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</si>
  <si>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</si>
  <si>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</si>
  <si>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</si>
  <si>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</si>
  <si>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</si>
  <si>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</si>
  <si>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</si>
  <si>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</si>
  <si>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</si>
  <si>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</si>
  <si>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</si>
  <si>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</si>
  <si>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</si>
  <si>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</si>
  <si>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</si>
  <si>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</si>
  <si>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</si>
  <si>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</si>
  <si>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</si>
  <si>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</si>
  <si>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</si>
  <si>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</si>
  <si>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</si>
  <si>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</si>
  <si>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</si>
  <si>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</si>
  <si>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</si>
  <si>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</si>
  <si>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</si>
  <si>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</si>
  <si>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</si>
  <si>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</si>
  <si>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</si>
  <si>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08.00.12.002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</si>
  <si>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</si>
  <si>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</si>
  <si>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</si>
  <si>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</si>
  <si>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корригирующие остеотомии костей верхних и нижних конечностей</t>
  </si>
  <si>
    <t>хирургическая коррекция рубцовой деформации верхней губы и носа местными тканями</t>
  </si>
  <si>
    <t>петлевая пластика уретры с использованием петлевого, синтетического, сетчатого протеза при недержании мочи</t>
  </si>
  <si>
    <t>14.00.33.001</t>
  </si>
  <si>
    <t>Свод</t>
  </si>
  <si>
    <t>Форма 6</t>
  </si>
  <si>
    <t>внутриартериальная эмболизация (химиоэмболизация) опухолей</t>
  </si>
  <si>
    <t>правосторонняя гемиколэктомия с расширенной лимфаденэктомией</t>
  </si>
  <si>
    <t>08.00.15.010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</si>
  <si>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</si>
  <si>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</si>
  <si>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</si>
  <si>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НУЗ Отделенченская бол-ца ст.Комсомольск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</si>
  <si>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</si>
  <si>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</si>
  <si>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реконструктивно-пластическая операция с использованием реваскуляризированного лоскута</t>
  </si>
  <si>
    <t>Формула проверки</t>
  </si>
  <si>
    <t>КГБУЗ "Городская больница N 7"</t>
  </si>
  <si>
    <t>уретропластика кожным лоскутом</t>
  </si>
  <si>
    <t>селективная эмболизация (химиоэмболизация) маточных артерий</t>
  </si>
  <si>
    <t xml:space="preserve">план </t>
  </si>
  <si>
    <t>% исполнения(свои) к 12 м-цам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</si>
  <si>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</si>
  <si>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</si>
  <si>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</si>
  <si>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к Решению Комиссии по разработке ТП ОМС от 28.12.2018 № 12</t>
  </si>
  <si>
    <t>Норматив финансовых затрат на единицу объема ВМП, руб.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</si>
  <si>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</si>
  <si>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</si>
  <si>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</si>
  <si>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</si>
  <si>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</si>
  <si>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ВМП27</t>
  </si>
  <si>
    <t>ВМП28</t>
  </si>
  <si>
    <t>ВМП29</t>
  </si>
  <si>
    <t>ВМП 37 (ИБС 3 стента)</t>
  </si>
  <si>
    <t>ВМП 38 (кардиостимуляторы) 1 камерные взрослым</t>
  </si>
  <si>
    <t>ВМП 39 (кардиостимуляторы) 1 камерные детям</t>
  </si>
  <si>
    <t>ВМП 40 (кардиостимуляторы) 2 камерные взрослым</t>
  </si>
  <si>
    <t>ВМП 41 АКШ</t>
  </si>
  <si>
    <t>ВМП 46</t>
  </si>
  <si>
    <t>ВМП 47 (эндопротезы)</t>
  </si>
  <si>
    <t>ВМП 48 (эндопротезы)</t>
  </si>
  <si>
    <t>ВМП 52</t>
  </si>
  <si>
    <t>ВМП 53</t>
  </si>
  <si>
    <t>28.12.2018 №12</t>
  </si>
  <si>
    <t>КГБУЗ "Городская больница № 11" МЗ ХК</t>
  </si>
  <si>
    <t xml:space="preserve">отклонение факта своя территор. от плана 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</si>
  <si>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</si>
  <si>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двух и более методов лечения (интраоперационных технологий)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</si>
  <si>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</si>
  <si>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</si>
  <si>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</si>
  <si>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</si>
  <si>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</si>
  <si>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</si>
  <si>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</si>
  <si>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</si>
  <si>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15.00.43.001</t>
  </si>
  <si>
    <t>16.00.44.001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</si>
  <si>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</si>
  <si>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16.00.44.004</t>
  </si>
  <si>
    <t>16.00.47.001</t>
  </si>
  <si>
    <t>18.00.50.001</t>
  </si>
  <si>
    <t>18.00.50.002</t>
  </si>
  <si>
    <t>18.00.50.003</t>
  </si>
  <si>
    <t>19.00.52.001</t>
  </si>
  <si>
    <t>19.00.52.003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</si>
  <si>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</si>
  <si>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</si>
  <si>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14.00.38.001</t>
  </si>
  <si>
    <t>14.00.40.001</t>
  </si>
  <si>
    <t>18.00.51.001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</si>
  <si>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</si>
  <si>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</si>
  <si>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14.00.37.001</t>
  </si>
  <si>
    <t>баллонная вазодилатация с установкой 1-3  стентов в сосуд (сосуды)</t>
  </si>
  <si>
    <t>500 (2018)</t>
  </si>
  <si>
    <t>527 (2018)</t>
  </si>
  <si>
    <t>СОГАЗ МЕД</t>
  </si>
  <si>
    <t>ФЦССХ за январь 2019</t>
  </si>
  <si>
    <t>подано за январь</t>
  </si>
  <si>
    <t>Убираем 1 случай на сумму 160 770,62</t>
  </si>
  <si>
    <t>за 2018 год</t>
  </si>
  <si>
    <t>по пациенту Родина</t>
  </si>
  <si>
    <t>КГБУЗ ГБ 10</t>
  </si>
  <si>
    <t>тариф 2019</t>
  </si>
  <si>
    <t>тариф 2018</t>
  </si>
  <si>
    <t>Итого за 2018 год</t>
  </si>
  <si>
    <t>снято в ЕИСОИ (удвоение суммы)</t>
  </si>
  <si>
    <t>Норматив финансовых затрат на единицу объема , руб. 2019 год</t>
  </si>
  <si>
    <t>2018 год 5 случаев и 1 МТР</t>
  </si>
  <si>
    <t>Итого по Приказу 17</t>
  </si>
  <si>
    <t>снятие МТР</t>
  </si>
  <si>
    <t>Всего факт с МТР:после снятия</t>
  </si>
  <si>
    <t>28.02.2019 №2</t>
  </si>
  <si>
    <t>06.02.2019 №1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</si>
  <si>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</si>
  <si>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</si>
  <si>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</si>
  <si>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удаление опухоли с применением нейрофизиологического мониторинга</t>
  </si>
  <si>
    <t>селективная и суперселективная эмболизация (химиоэмболизация) ветвей внутренней подвздошной артерии</t>
  </si>
  <si>
    <t>одномоментная эзофагэктомия (субтотальная резекция пищевода) с лимфаденэктомией 2S, 2F, 3F и пластикой пищевода</t>
  </si>
  <si>
    <t>расширенно-комбинированная гастрэктомия,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</si>
  <si>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</si>
  <si>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</si>
  <si>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резекция сигмовидной кишки с расширенной лимфаденэктомией</t>
  </si>
  <si>
    <t>комбинированная резекция сигмовидной кишки с резекцией соседних органов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</si>
  <si>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</si>
  <si>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</si>
  <si>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</si>
  <si>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экстирпация матки с тазовой и парааортальной лимфаденэктомией, субтотальной резекцией большого сальника</t>
  </si>
  <si>
    <t>нефрэктомия с тромбэктомией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</si>
  <si>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</si>
  <si>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исправление косоглазия с пластикой экстраокулярных мышц</t>
  </si>
  <si>
    <t>видеоторакоскопическая резекция легких при осложненной эмфиземе</t>
  </si>
  <si>
    <t>15.00.42.002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</si>
  <si>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</si>
  <si>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16.00.44.003</t>
  </si>
  <si>
    <t>реконструктивная хейлоринопластика</t>
  </si>
  <si>
    <t>01.00.1.003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</si>
  <si>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</si>
  <si>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</si>
  <si>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11.00.25.004</t>
  </si>
  <si>
    <t>радиоэксцизия, в том числе с одномоментной реконструктивной пластикой, при новообразованиях придаточного аппарата глаза</t>
  </si>
  <si>
    <t>уретероцистоанастомоз при рецидивных формах уретерогидронефроза</t>
  </si>
  <si>
    <t>уретропластика лоскутом из слизистой рта</t>
  </si>
  <si>
    <t>лапаро- и ретроперитонеоскопическая нефрэктомия</t>
  </si>
  <si>
    <t>02.00.3.001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</si>
  <si>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</si>
  <si>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02.00.4.006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</si>
  <si>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</si>
  <si>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16.00.46.001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</si>
  <si>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</si>
  <si>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</si>
  <si>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</si>
  <si>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16.00.48.001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</si>
  <si>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</si>
  <si>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16.00.43.004</t>
  </si>
  <si>
    <t>423 (2018)</t>
  </si>
  <si>
    <t>03.00.5.001</t>
  </si>
  <si>
    <t>05.00.9.001</t>
  </si>
  <si>
    <t>11.00.26.006</t>
  </si>
  <si>
    <t>499 (2018)</t>
  </si>
  <si>
    <t>2018 МТР</t>
  </si>
  <si>
    <t>08.00.12.003</t>
  </si>
  <si>
    <t>удаление опухоли с применением эндоскопической ассистенции</t>
  </si>
  <si>
    <t>08.00.12.006</t>
  </si>
  <si>
    <t>клипирование артериальных аневризм</t>
  </si>
  <si>
    <t>08.00.12.008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</si>
  <si>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</si>
  <si>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Общий итог</t>
  </si>
  <si>
    <t>Февраль 2019</t>
  </si>
  <si>
    <t>Тариф по гематологии, будут следущим месяцев исключать</t>
  </si>
  <si>
    <t>снято в ЕИСОИ</t>
  </si>
  <si>
    <t>минус 1 случай удовоения</t>
  </si>
  <si>
    <t>тариф 2019 года</t>
  </si>
  <si>
    <t>КГБУЗ ГКБ N 11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</si>
  <si>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</si>
  <si>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04.00.6.001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</si>
  <si>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</si>
  <si>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</si>
  <si>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удаление артериовенозных мальформаций</t>
  </si>
  <si>
    <t>27.00.18.001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</si>
  <si>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</si>
  <si>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широкое иссечение меланомы кожи с реконструктивно-пластическим компонентом расширенное (микрохирургическая реконструкция)</t>
  </si>
  <si>
    <t>расширенно-комбинированная дистальная субтотальная резекция желудка</t>
  </si>
  <si>
    <t>комбинированная правосторонняя гемиколэктомия с резекцией соседних органов</t>
  </si>
  <si>
    <t>расширенно-комбинированная брюшно-промежностная экстирпация прямой кишки</t>
  </si>
  <si>
    <t>анатомические и атипичные резекции печени с применением радиочастотной термоаблации</t>
  </si>
  <si>
    <t>комбинированные циторедуктивные операции при злокачественных новообразованиях яичников</t>
  </si>
  <si>
    <t>слухоулучшающие операции с применением частично имплантируемого устройства костной проводимости</t>
  </si>
  <si>
    <t>микроинвазивная интрасклеральная диатермостомия</t>
  </si>
  <si>
    <t>11.00.25.003</t>
  </si>
  <si>
    <t>факоаспирация травматической катаракты с имплантацией различных моделей интраокулярной линзы</t>
  </si>
  <si>
    <t>16.00.44.002</t>
  </si>
  <si>
    <t>артродез крупных суставов конечностей с различными видами фиксации и остеосинтеза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</si>
  <si>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</si>
  <si>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лапаро- и ретроперитонеоскопическая пластика лоханочно-мочеточникового сегмента, мочеточника</t>
  </si>
  <si>
    <t>уретероцистанастомоз (операция Боари), в том числе у детей</t>
  </si>
  <si>
    <t>эндоскопическое бужирование и стентирование мочеточника у детей</t>
  </si>
  <si>
    <t>цистопластика и восстановление уретры при гипоспадии, эписпадии и экстрофии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</si>
  <si>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</si>
  <si>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 xml:space="preserve">                                  СВОДНЫЙ ОТЧЕТ О ПРИНЯТЫХ К ОПЛАТЕ МЕДИЦИНСКИХ УСЛУГАХ ПО ПРОГРАММЕ ОМС</t>
  </si>
  <si>
    <t xml:space="preserve">                                                     МЕДИЦИНСКИХ ОРГАНИЗАЦИЙ  ХАБАРОВСКОГО КРАЯ ЗА ЯНВАРЬ-МАРТ  2019 ГОДА </t>
  </si>
  <si>
    <t>фактически пролеченных больных стационара,посещений, дней лечения,ует,исследований</t>
  </si>
  <si>
    <t>принято к оплате по реестрам</t>
  </si>
  <si>
    <t>ВМП</t>
  </si>
  <si>
    <t xml:space="preserve">кол-во </t>
  </si>
  <si>
    <t>сумма</t>
  </si>
  <si>
    <t>А</t>
  </si>
  <si>
    <t>в т.ч. ВМП</t>
  </si>
  <si>
    <t>2018 год</t>
  </si>
  <si>
    <t>3 случая по тарифу  2018 года</t>
  </si>
  <si>
    <t>иссечение свища с пластикой внутреннего свищевого отверстия сегментом прямой или ободочной кишки</t>
  </si>
  <si>
    <t>01.00.2.004</t>
  </si>
  <si>
    <t>эндоскопическая адреналэктомия с опухолью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</si>
  <si>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</si>
  <si>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</si>
  <si>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08.00.12.007</t>
  </si>
  <si>
    <t>реконструктивные вмешательства на экстракраниальных отделах церебральных артерий</t>
  </si>
  <si>
    <t>левосторонняя гемиколэктомия с расширенной лимфаденэктомией</t>
  </si>
  <si>
    <t>удаление рецидивных опухолей малого таза</t>
  </si>
  <si>
    <t>цистпростатвезикулэктомия с расширенной лимфаденэктомией</t>
  </si>
  <si>
    <t>09.00.20.003</t>
  </si>
  <si>
    <t>послеоперационная химиотерапия с проведением хирургического вмешательства в течение одной госпитализации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</si>
  <si>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</si>
  <si>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лапаро- и ретроперитонеоскопическая тазовая лимфаденэктомия</t>
  </si>
  <si>
    <t>2 случая по 2018 году</t>
  </si>
  <si>
    <t>тариф факт МТР</t>
  </si>
  <si>
    <t>1 случай МТР по 2018</t>
  </si>
  <si>
    <t>снимут в мае. Письмо написали в ВТБ по Соловьевой М.В., так как это сумма по тарифу Гематологии, должен быть тариф Дерматовенерологии</t>
  </si>
  <si>
    <t>Итого январь-апрель 2019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</si>
  <si>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</si>
  <si>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</si>
  <si>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</si>
  <si>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</si>
  <si>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комбинированная левосторонняя гемиколэктомия с резекцией соседних органов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</si>
  <si>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</si>
  <si>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пластическое ушивание свища с анатомической реконструкцией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</si>
  <si>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</si>
  <si>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Хирургическое лечение новообразований надпочечников и забрюшинного пространства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</si>
  <si>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</si>
  <si>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</si>
  <si>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</si>
  <si>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</si>
  <si>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</si>
  <si>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</si>
  <si>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</si>
  <si>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</si>
  <si>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</si>
  <si>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</si>
  <si>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</si>
  <si>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</si>
  <si>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</si>
  <si>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</si>
  <si>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</si>
  <si>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Видеоторакоскопические операции на органах грудной полости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</si>
  <si>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</si>
  <si>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</si>
  <si>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</si>
  <si>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снятие свои 2018 год</t>
  </si>
  <si>
    <t>2019+2018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</si>
  <si>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</si>
  <si>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</si>
  <si>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</si>
  <si>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</si>
  <si>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</si>
  <si>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</si>
  <si>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</si>
  <si>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12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</si>
  <si>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</si>
  <si>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</si>
  <si>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</si>
  <si>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20</t>
  </si>
  <si>
    <t>селективная и суперселективная эмболизация (химиоэмболизация) почечных сосудов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</si>
  <si>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</si>
  <si>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24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</si>
  <si>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</si>
  <si>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25</t>
  </si>
  <si>
    <t>11.00.25.005</t>
  </si>
  <si>
    <t>Хирургическое и (или) лазерное лечение ретролентальной фиброплазии у детей (ретинопатии недоношенных), в том числе с применением комплексного офтальмологического обследования под общей анестезией</t>
  </si>
  <si>
    <t>транспупиллярная секторальная или панретинальная лазерная коагуляция аваскулярных зон сетчатки с элементами отграничивающей коагуляции</t>
  </si>
  <si>
    <t>27</t>
  </si>
  <si>
    <t>12.00.27.002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</si>
  <si>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</si>
  <si>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</si>
  <si>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44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</si>
  <si>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</si>
  <si>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49</t>
  </si>
  <si>
    <t>16.00.49.001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</si>
  <si>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</si>
  <si>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</si>
  <si>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</t>
  </si>
  <si>
    <t>16</t>
  </si>
  <si>
    <t>22</t>
  </si>
  <si>
    <t>23</t>
  </si>
  <si>
    <t>26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</si>
  <si>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</si>
  <si>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</si>
  <si>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</si>
  <si>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</si>
  <si>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</si>
  <si>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</si>
  <si>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</si>
  <si>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</si>
  <si>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</si>
  <si>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40</t>
  </si>
  <si>
    <t>42</t>
  </si>
  <si>
    <t>43</t>
  </si>
  <si>
    <t>46</t>
  </si>
  <si>
    <t>47</t>
  </si>
  <si>
    <t>48</t>
  </si>
  <si>
    <t>50</t>
  </si>
  <si>
    <t>51</t>
  </si>
  <si>
    <t>52</t>
  </si>
  <si>
    <t>план 6 м-ца</t>
  </si>
  <si>
    <t>план 6 м-ц</t>
  </si>
  <si>
    <t>отклонения свои от плана 6 м-в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</si>
  <si>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июнь 2019 год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</si>
  <si>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июнь 2019 год</t>
  </si>
  <si>
    <t>Итого январь -июнь 2019</t>
  </si>
  <si>
    <t>28.06.2019 №6</t>
  </si>
  <si>
    <t>финкрай январь -июнь 2019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</si>
  <si>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28.06.2019 №6)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</si>
</sst>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  <numFmt numFmtId="170" formatCode="0.0%"/>
  </numFmts>
  <fonts count="6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i/>
      <sz val="10"/>
      <name val="Times New Roman"/>
      <family val="2"/>
      <charset val="204"/>
    </font>
    <font>
      <sz val="12"/>
      <color rgb="FFFF000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0"/>
      <color rgb="FFFF0000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681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6" fillId="3" borderId="2" xfId="0" applyFont="1" applyFill="1" applyBorder="1" applyAlignment="1">
      <alignment vertical="center" wrapText="1"/>
    </xf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0" fontId="24" fillId="3" borderId="2" xfId="1" applyFont="1" applyFill="1" applyBorder="1" applyAlignment="1">
      <alignment horizontal="center" vertical="center" wrapText="1"/>
    </xf>
    <xf numFmtId="3" fontId="26" fillId="3" borderId="2" xfId="0" applyNumberFormat="1" applyFont="1" applyFill="1" applyBorder="1"/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0" fontId="24" fillId="3" borderId="7" xfId="1" applyFont="1" applyFill="1" applyBorder="1" applyAlignment="1">
      <alignment vertical="center"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5" fillId="6" borderId="0" xfId="0" applyFont="1" applyFill="1"/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0" fontId="31" fillId="0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3" fontId="41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2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0" fillId="0" borderId="0" xfId="0" applyFont="1" applyFill="1" applyAlignment="1">
      <alignment vertical="justify" wrapText="1" readingOrder="1"/>
    </xf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left"/>
    </xf>
    <xf numFmtId="3" fontId="0" fillId="0" borderId="0" xfId="0" applyNumberFormat="1"/>
    <xf numFmtId="3" fontId="23" fillId="0" borderId="16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35" fillId="0" borderId="0" xfId="0" applyFont="1" applyAlignment="1">
      <alignment horizontal="center"/>
    </xf>
    <xf numFmtId="169" fontId="48" fillId="0" borderId="0" xfId="0" applyNumberFormat="1" applyFont="1" applyAlignment="1">
      <alignment horizontal="center"/>
    </xf>
    <xf numFmtId="169" fontId="35" fillId="0" borderId="0" xfId="0" applyNumberFormat="1" applyFont="1" applyAlignment="1">
      <alignment horizont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left" wrapText="1"/>
    </xf>
    <xf numFmtId="4" fontId="25" fillId="0" borderId="0" xfId="0" applyNumberFormat="1" applyFont="1" applyAlignment="1">
      <alignment horizontal="right"/>
    </xf>
    <xf numFmtId="3" fontId="33" fillId="0" borderId="2" xfId="0" applyNumberFormat="1" applyFont="1" applyFill="1" applyBorder="1"/>
    <xf numFmtId="41" fontId="16" fillId="0" borderId="2" xfId="1" applyNumberFormat="1" applyFont="1" applyFill="1" applyBorder="1" applyAlignment="1">
      <alignment horizontal="right" vertical="center" wrapText="1"/>
    </xf>
    <xf numFmtId="3" fontId="16" fillId="0" borderId="2" xfId="1" applyNumberFormat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21" fillId="0" borderId="2" xfId="1" applyNumberFormat="1" applyFont="1" applyFill="1" applyBorder="1" applyAlignment="1">
      <alignment vertical="center"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9" fontId="26" fillId="0" borderId="0" xfId="0" applyNumberFormat="1" applyFont="1" applyFill="1"/>
    <xf numFmtId="3" fontId="25" fillId="0" borderId="2" xfId="0" applyNumberFormat="1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26" fillId="5" borderId="2" xfId="0" applyNumberFormat="1" applyFont="1" applyFill="1" applyBorder="1"/>
    <xf numFmtId="41" fontId="26" fillId="5" borderId="0" xfId="0" applyNumberFormat="1" applyFont="1" applyFill="1"/>
    <xf numFmtId="3" fontId="26" fillId="5" borderId="7" xfId="0" applyNumberFormat="1" applyFont="1" applyFill="1" applyBorder="1"/>
    <xf numFmtId="0" fontId="26" fillId="5" borderId="2" xfId="0" applyFont="1" applyFill="1" applyBorder="1"/>
    <xf numFmtId="3" fontId="26" fillId="5" borderId="0" xfId="0" applyNumberFormat="1" applyFont="1" applyFill="1"/>
    <xf numFmtId="0" fontId="32" fillId="3" borderId="2" xfId="0" applyFont="1" applyFill="1" applyBorder="1"/>
    <xf numFmtId="3" fontId="45" fillId="3" borderId="2" xfId="0" applyNumberFormat="1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70" fontId="35" fillId="0" borderId="2" xfId="0" applyNumberFormat="1" applyFont="1" applyBorder="1"/>
    <xf numFmtId="170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21" fillId="4" borderId="2" xfId="1" applyNumberFormat="1" applyFont="1" applyFill="1" applyBorder="1" applyAlignment="1">
      <alignment vertical="center" wrapText="1"/>
    </xf>
    <xf numFmtId="164" fontId="21" fillId="0" borderId="16" xfId="1" applyNumberFormat="1" applyFont="1" applyFill="1" applyBorder="1" applyAlignment="1">
      <alignment horizontal="center" vertical="center" wrapText="1"/>
    </xf>
    <xf numFmtId="4" fontId="21" fillId="0" borderId="16" xfId="1" applyNumberFormat="1" applyFont="1" applyFill="1" applyBorder="1" applyAlignment="1">
      <alignment horizontal="right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4" fontId="21" fillId="0" borderId="4" xfId="1" applyNumberFormat="1" applyFont="1" applyFill="1" applyBorder="1" applyAlignment="1">
      <alignment horizontal="right" vertical="center" wrapText="1"/>
    </xf>
    <xf numFmtId="164" fontId="21" fillId="0" borderId="3" xfId="1" applyNumberFormat="1" applyFont="1" applyFill="1" applyBorder="1" applyAlignment="1">
      <alignment horizontal="center" vertical="center" wrapText="1"/>
    </xf>
    <xf numFmtId="4" fontId="21" fillId="0" borderId="3" xfId="1" applyNumberFormat="1" applyFont="1" applyFill="1" applyBorder="1" applyAlignment="1">
      <alignment horizontal="right" vertical="center" wrapText="1"/>
    </xf>
    <xf numFmtId="3" fontId="26" fillId="0" borderId="3" xfId="0" applyNumberFormat="1" applyFont="1" applyFill="1" applyBorder="1"/>
    <xf numFmtId="4" fontId="26" fillId="0" borderId="3" xfId="0" applyNumberFormat="1" applyFont="1" applyFill="1" applyBorder="1" applyAlignment="1">
      <alignment horizontal="right"/>
    </xf>
    <xf numFmtId="4" fontId="24" fillId="0" borderId="2" xfId="1" applyNumberFormat="1" applyFont="1" applyFill="1" applyBorder="1" applyAlignment="1">
      <alignment horizontal="right"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1" fontId="56" fillId="4" borderId="2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/>
    </xf>
    <xf numFmtId="49" fontId="35" fillId="4" borderId="7" xfId="0" applyNumberFormat="1" applyFont="1" applyFill="1" applyBorder="1" applyAlignment="1">
      <alignment horizontal="center" vertical="center"/>
    </xf>
    <xf numFmtId="0" fontId="6" fillId="8" borderId="7" xfId="55" applyFont="1" applyFill="1" applyBorder="1" applyAlignment="1">
      <alignment vertical="center" wrapText="1"/>
    </xf>
    <xf numFmtId="164" fontId="57" fillId="0" borderId="2" xfId="55" applyNumberFormat="1" applyFont="1" applyFill="1" applyBorder="1" applyAlignment="1">
      <alignment horizontal="center" vertical="center" wrapText="1"/>
    </xf>
    <xf numFmtId="164" fontId="7" fillId="9" borderId="2" xfId="55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3" fontId="8" fillId="0" borderId="2" xfId="0" applyNumberFormat="1" applyFont="1" applyFill="1" applyBorder="1"/>
    <xf numFmtId="3" fontId="55" fillId="0" borderId="2" xfId="0" applyNumberFormat="1" applyFont="1" applyFill="1" applyBorder="1"/>
    <xf numFmtId="41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/>
    <xf numFmtId="0" fontId="0" fillId="2" borderId="2" xfId="0" applyFill="1" applyBorder="1" applyAlignment="1">
      <alignment wrapText="1"/>
    </xf>
    <xf numFmtId="0" fontId="0" fillId="2" borderId="2" xfId="0" applyFill="1" applyBorder="1"/>
    <xf numFmtId="4" fontId="35" fillId="2" borderId="2" xfId="0" applyNumberFormat="1" applyFont="1" applyFill="1" applyBorder="1"/>
    <xf numFmtId="4" fontId="32" fillId="0" borderId="0" xfId="0" applyNumberFormat="1" applyFont="1" applyFill="1"/>
    <xf numFmtId="41" fontId="16" fillId="3" borderId="2" xfId="1" applyNumberFormat="1" applyFont="1" applyFill="1" applyBorder="1" applyAlignment="1">
      <alignment horizontal="right" vertical="center" wrapText="1"/>
    </xf>
    <xf numFmtId="43" fontId="21" fillId="3" borderId="2" xfId="1" applyNumberFormat="1" applyFont="1" applyFill="1" applyBorder="1" applyAlignment="1">
      <alignment horizontal="center" vertical="center" wrapText="1"/>
    </xf>
    <xf numFmtId="0" fontId="26" fillId="10" borderId="0" xfId="0" applyFont="1" applyFill="1"/>
    <xf numFmtId="164" fontId="21" fillId="10" borderId="2" xfId="1" applyNumberFormat="1" applyFont="1" applyFill="1" applyBorder="1" applyAlignment="1">
      <alignment horizontal="center" vertical="center" wrapText="1"/>
    </xf>
    <xf numFmtId="164" fontId="16" fillId="10" borderId="2" xfId="1" applyNumberFormat="1" applyFont="1" applyFill="1" applyBorder="1" applyAlignment="1">
      <alignment horizontal="center" vertical="center" wrapText="1"/>
    </xf>
    <xf numFmtId="4" fontId="26" fillId="10" borderId="0" xfId="0" applyNumberFormat="1" applyFont="1" applyFill="1"/>
    <xf numFmtId="41" fontId="16" fillId="10" borderId="2" xfId="1" applyNumberFormat="1" applyFont="1" applyFill="1" applyBorder="1" applyAlignment="1">
      <alignment horizontal="right" vertical="center" wrapText="1"/>
    </xf>
    <xf numFmtId="41" fontId="16" fillId="10" borderId="3" xfId="1" applyNumberFormat="1" applyFont="1" applyFill="1" applyBorder="1" applyAlignment="1">
      <alignment horizontal="right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8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1" fillId="0" borderId="2" xfId="0" applyFont="1" applyFill="1" applyBorder="1"/>
    <xf numFmtId="4" fontId="41" fillId="0" borderId="2" xfId="0" applyNumberFormat="1" applyFont="1" applyFill="1" applyBorder="1"/>
    <xf numFmtId="0" fontId="45" fillId="0" borderId="2" xfId="0" applyFont="1" applyBorder="1"/>
    <xf numFmtId="0" fontId="41" fillId="0" borderId="2" xfId="0" applyFont="1" applyBorder="1"/>
    <xf numFmtId="4" fontId="41" fillId="2" borderId="2" xfId="0" applyNumberFormat="1" applyFont="1" applyFill="1" applyBorder="1"/>
    <xf numFmtId="0" fontId="41" fillId="6" borderId="2" xfId="0" applyFont="1" applyFill="1" applyBorder="1"/>
    <xf numFmtId="0" fontId="45" fillId="6" borderId="2" xfId="0" applyFont="1" applyFill="1" applyBorder="1"/>
    <xf numFmtId="3" fontId="59" fillId="0" borderId="2" xfId="0" applyNumberFormat="1" applyFont="1" applyFill="1" applyBorder="1"/>
    <xf numFmtId="4" fontId="59" fillId="0" borderId="2" xfId="0" applyNumberFormat="1" applyFont="1" applyFill="1" applyBorder="1"/>
    <xf numFmtId="0" fontId="44" fillId="0" borderId="2" xfId="0" applyFont="1" applyFill="1" applyBorder="1" applyAlignment="1">
      <alignment wrapText="1"/>
    </xf>
    <xf numFmtId="0" fontId="32" fillId="2" borderId="0" xfId="0" applyFont="1" applyFill="1"/>
    <xf numFmtId="4" fontId="32" fillId="2" borderId="2" xfId="0" applyNumberFormat="1" applyFont="1" applyFill="1" applyBorder="1"/>
    <xf numFmtId="4" fontId="32" fillId="2" borderId="0" xfId="0" applyNumberFormat="1" applyFont="1" applyFill="1"/>
    <xf numFmtId="4" fontId="0" fillId="0" borderId="2" xfId="0" applyNumberFormat="1" applyBorder="1" applyAlignment="1">
      <alignment horizontal="right"/>
    </xf>
    <xf numFmtId="164" fontId="0" fillId="0" borderId="2" xfId="0" applyNumberFormat="1" applyBorder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7" fillId="11" borderId="2" xfId="55" applyNumberFormat="1" applyFont="1" applyFill="1" applyBorder="1" applyAlignment="1">
      <alignment horizontal="center" vertical="center" wrapText="1"/>
    </xf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0" fontId="25" fillId="2" borderId="2" xfId="0" applyFont="1" applyFill="1" applyBorder="1" applyAlignment="1">
      <alignment horizontal="center"/>
    </xf>
    <xf numFmtId="4" fontId="25" fillId="0" borderId="2" xfId="0" applyNumberFormat="1" applyFont="1" applyFill="1" applyBorder="1"/>
    <xf numFmtId="4" fontId="32" fillId="5" borderId="0" xfId="0" applyNumberFormat="1" applyFont="1" applyFill="1"/>
    <xf numFmtId="0" fontId="41" fillId="0" borderId="2" xfId="0" applyFont="1" applyFill="1" applyBorder="1" applyAlignment="1">
      <alignment wrapText="1"/>
    </xf>
    <xf numFmtId="0" fontId="45" fillId="0" borderId="2" xfId="0" applyFont="1" applyFill="1" applyBorder="1" applyAlignment="1">
      <alignment wrapText="1"/>
    </xf>
    <xf numFmtId="0" fontId="41" fillId="0" borderId="2" xfId="0" applyNumberFormat="1" applyFont="1" applyFill="1" applyBorder="1"/>
    <xf numFmtId="0" fontId="49" fillId="0" borderId="2" xfId="0" applyFont="1" applyFill="1" applyBorder="1" applyAlignment="1">
      <alignment wrapText="1"/>
    </xf>
    <xf numFmtId="0" fontId="49" fillId="0" borderId="2" xfId="0" applyFont="1" applyBorder="1" applyAlignment="1">
      <alignment wrapText="1"/>
    </xf>
    <xf numFmtId="0" fontId="60" fillId="0" borderId="2" xfId="0" applyFont="1" applyBorder="1" applyAlignment="1">
      <alignment wrapText="1"/>
    </xf>
    <xf numFmtId="3" fontId="59" fillId="6" borderId="2" xfId="0" applyNumberFormat="1" applyFont="1" applyFill="1" applyBorder="1"/>
    <xf numFmtId="4" fontId="59" fillId="6" borderId="2" xfId="0" applyNumberFormat="1" applyFont="1" applyFill="1" applyBorder="1"/>
    <xf numFmtId="4" fontId="25" fillId="0" borderId="2" xfId="0" applyNumberFormat="1" applyFont="1" applyFill="1" applyBorder="1" applyAlignment="1">
      <alignment horizontal="center"/>
    </xf>
    <xf numFmtId="4" fontId="32" fillId="6" borderId="0" xfId="0" applyNumberFormat="1" applyFont="1" applyFill="1"/>
    <xf numFmtId="3" fontId="41" fillId="6" borderId="2" xfId="0" applyNumberFormat="1" applyFont="1" applyFill="1" applyBorder="1"/>
    <xf numFmtId="4" fontId="41" fillId="6" borderId="2" xfId="0" applyNumberFormat="1" applyFont="1" applyFill="1" applyBorder="1"/>
    <xf numFmtId="0" fontId="48" fillId="0" borderId="0" xfId="0" applyFont="1" applyFill="1"/>
    <xf numFmtId="0" fontId="32" fillId="0" borderId="2" xfId="0" applyFont="1" applyFill="1" applyBorder="1" applyAlignment="1">
      <alignment horizontal="left" wrapText="1"/>
    </xf>
    <xf numFmtId="0" fontId="61" fillId="0" borderId="0" xfId="0" applyFont="1" applyFill="1"/>
    <xf numFmtId="3" fontId="41" fillId="12" borderId="2" xfId="0" applyNumberFormat="1" applyFont="1" applyFill="1" applyBorder="1"/>
    <xf numFmtId="1" fontId="5" fillId="12" borderId="2" xfId="1" applyNumberFormat="1" applyFont="1" applyFill="1" applyBorder="1" applyAlignment="1">
      <alignment vertical="center" wrapText="1"/>
    </xf>
    <xf numFmtId="3" fontId="59" fillId="3" borderId="2" xfId="0" applyNumberFormat="1" applyFont="1" applyFill="1" applyBorder="1"/>
    <xf numFmtId="4" fontId="59" fillId="3" borderId="2" xfId="0" applyNumberFormat="1" applyFont="1" applyFill="1" applyBorder="1"/>
    <xf numFmtId="0" fontId="25" fillId="0" borderId="2" xfId="0" applyFont="1" applyBorder="1"/>
    <xf numFmtId="4" fontId="25" fillId="0" borderId="2" xfId="0" applyNumberFormat="1" applyFont="1" applyBorder="1"/>
    <xf numFmtId="0" fontId="18" fillId="0" borderId="2" xfId="0" applyFont="1" applyBorder="1"/>
    <xf numFmtId="4" fontId="18" fillId="0" borderId="2" xfId="0" applyNumberFormat="1" applyFont="1" applyBorder="1"/>
    <xf numFmtId="0" fontId="18" fillId="0" borderId="2" xfId="0" applyNumberFormat="1" applyFont="1" applyBorder="1"/>
    <xf numFmtId="0" fontId="25" fillId="0" borderId="2" xfId="0" applyFont="1" applyBorder="1" applyAlignment="1">
      <alignment horizontal="right"/>
    </xf>
    <xf numFmtId="0" fontId="18" fillId="13" borderId="2" xfId="0" applyFont="1" applyFill="1" applyBorder="1" applyAlignment="1">
      <alignment horizontal="left"/>
    </xf>
    <xf numFmtId="0" fontId="18" fillId="13" borderId="2" xfId="0" applyNumberFormat="1" applyFont="1" applyFill="1" applyBorder="1"/>
    <xf numFmtId="4" fontId="18" fillId="13" borderId="2" xfId="0" applyNumberFormat="1" applyFont="1" applyFill="1" applyBorder="1"/>
    <xf numFmtId="4" fontId="32" fillId="0" borderId="0" xfId="0" applyNumberFormat="1" applyFont="1"/>
    <xf numFmtId="0" fontId="32" fillId="5" borderId="0" xfId="0" applyFont="1" applyFill="1"/>
    <xf numFmtId="0" fontId="25" fillId="0" borderId="0" xfId="0" applyFont="1" applyBorder="1" applyAlignment="1">
      <alignment horizontal="right"/>
    </xf>
    <xf numFmtId="0" fontId="25" fillId="0" borderId="0" xfId="0" applyFont="1" applyBorder="1"/>
    <xf numFmtId="0" fontId="18" fillId="13" borderId="0" xfId="0" applyFont="1" applyFill="1" applyBorder="1" applyAlignment="1">
      <alignment horizontal="left"/>
    </xf>
    <xf numFmtId="0" fontId="62" fillId="13" borderId="0" xfId="0" applyNumberFormat="1" applyFont="1" applyFill="1" applyBorder="1"/>
    <xf numFmtId="0" fontId="25" fillId="0" borderId="0" xfId="0" applyFont="1" applyFill="1" applyBorder="1" applyAlignment="1">
      <alignment horizontal="right"/>
    </xf>
    <xf numFmtId="0" fontId="25" fillId="0" borderId="0" xfId="0" applyFont="1" applyFill="1" applyBorder="1"/>
    <xf numFmtId="0" fontId="18" fillId="0" borderId="0" xfId="0" applyFont="1" applyFill="1" applyBorder="1" applyAlignment="1">
      <alignment horizontal="left"/>
    </xf>
    <xf numFmtId="0" fontId="62" fillId="0" borderId="0" xfId="0" applyNumberFormat="1" applyFont="1" applyFill="1" applyBorder="1"/>
    <xf numFmtId="1" fontId="21" fillId="3" borderId="7" xfId="1" applyNumberFormat="1" applyFont="1" applyFill="1" applyBorder="1" applyAlignment="1">
      <alignment horizontal="right" vertical="center" wrapText="1"/>
    </xf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5" fillId="3" borderId="2" xfId="0" applyFont="1" applyFill="1" applyBorder="1" applyAlignment="1">
      <alignment horizontal="left"/>
    </xf>
    <xf numFmtId="0" fontId="39" fillId="3" borderId="2" xfId="0" applyFont="1" applyFill="1" applyBorder="1" applyAlignment="1">
      <alignment wrapText="1"/>
    </xf>
    <xf numFmtId="0" fontId="26" fillId="0" borderId="7" xfId="0" applyFont="1" applyFill="1" applyBorder="1"/>
    <xf numFmtId="41" fontId="26" fillId="0" borderId="0" xfId="0" applyNumberFormat="1" applyFont="1" applyFill="1"/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63" fillId="0" borderId="0" xfId="0" applyFont="1" applyFill="1"/>
    <xf numFmtId="0" fontId="64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63" fillId="3" borderId="2" xfId="0" applyFont="1" applyFill="1" applyBorder="1" applyAlignment="1">
      <alignment vertical="center" wrapText="1"/>
    </xf>
    <xf numFmtId="0" fontId="19" fillId="0" borderId="2" xfId="0" applyFont="1" applyBorder="1" applyAlignment="1">
      <alignment horizontal="left" wrapText="1"/>
    </xf>
    <xf numFmtId="0" fontId="63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5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62" fillId="0" borderId="2" xfId="0" applyFont="1" applyFill="1" applyBorder="1" applyAlignment="1">
      <alignment horizontal="left" wrapText="1"/>
    </xf>
    <xf numFmtId="0" fontId="62" fillId="0" borderId="2" xfId="0" applyFont="1" applyFill="1" applyBorder="1" applyAlignment="1">
      <alignment wrapText="1"/>
    </xf>
    <xf numFmtId="0" fontId="32" fillId="3" borderId="2" xfId="0" applyFont="1" applyFill="1" applyBorder="1" applyAlignment="1">
      <alignment wrapText="1"/>
    </xf>
    <xf numFmtId="3" fontId="66" fillId="3" borderId="2" xfId="0" applyNumberFormat="1" applyFont="1" applyFill="1" applyBorder="1"/>
    <xf numFmtId="0" fontId="0" fillId="0" borderId="2" xfId="0" applyFont="1" applyFill="1" applyBorder="1"/>
    <xf numFmtId="0" fontId="49" fillId="0" borderId="2" xfId="0" applyFont="1" applyFill="1" applyBorder="1" applyAlignment="1">
      <alignment horizontal="center" vertical="center" wrapText="1"/>
    </xf>
    <xf numFmtId="0" fontId="52" fillId="0" borderId="2" xfId="0" applyFont="1" applyFill="1" applyBorder="1"/>
    <xf numFmtId="0" fontId="35" fillId="0" borderId="2" xfId="0" applyFont="1" applyFill="1" applyBorder="1"/>
    <xf numFmtId="0" fontId="65" fillId="0" borderId="2" xfId="0" applyFont="1" applyFill="1" applyBorder="1" applyAlignment="1">
      <alignment horizontal="left" wrapText="1"/>
    </xf>
    <xf numFmtId="0" fontId="54" fillId="0" borderId="2" xfId="0" applyFont="1" applyFill="1" applyBorder="1" applyAlignment="1">
      <alignment horizontal="center" vertical="center" wrapText="1"/>
    </xf>
    <xf numFmtId="0" fontId="64" fillId="0" borderId="2" xfId="1" applyFont="1" applyFill="1" applyBorder="1" applyAlignment="1">
      <alignment vertical="center" wrapText="1"/>
    </xf>
    <xf numFmtId="0" fontId="19" fillId="0" borderId="2" xfId="56" applyFont="1" applyFill="1" applyBorder="1" applyAlignment="1">
      <alignment horizontal="left" vertical="center" wrapText="1"/>
    </xf>
    <xf numFmtId="0" fontId="0" fillId="0" borderId="2" xfId="0" applyFill="1" applyBorder="1" applyAlignment="1"/>
    <xf numFmtId="0" fontId="22" fillId="0" borderId="2" xfId="0" applyFont="1" applyFill="1" applyBorder="1" applyAlignment="1"/>
    <xf numFmtId="0" fontId="25" fillId="0" borderId="2" xfId="0" applyFont="1" applyFill="1" applyBorder="1" applyAlignment="1"/>
    <xf numFmtId="0" fontId="18" fillId="0" borderId="2" xfId="0" applyFont="1" applyFill="1" applyBorder="1" applyAlignment="1"/>
    <xf numFmtId="0" fontId="19" fillId="0" borderId="2" xfId="0" applyFont="1" applyFill="1" applyBorder="1" applyAlignment="1"/>
    <xf numFmtId="0" fontId="60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4" fontId="25" fillId="2" borderId="0" xfId="0" applyNumberFormat="1" applyFont="1" applyFill="1"/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4" fontId="5" fillId="0" borderId="2" xfId="1" applyNumberFormat="1" applyFont="1" applyFill="1" applyBorder="1" applyAlignment="1">
      <alignment horizontal="center" wrapText="1"/>
    </xf>
    <xf numFmtId="2" fontId="40" fillId="0" borderId="0" xfId="0" applyNumberFormat="1" applyFont="1" applyFill="1" applyAlignment="1"/>
    <xf numFmtId="1" fontId="14" fillId="0" borderId="0" xfId="0" applyNumberFormat="1" applyFont="1" applyFill="1" applyAlignment="1">
      <alignment horizontal="left"/>
    </xf>
    <xf numFmtId="4" fontId="14" fillId="0" borderId="0" xfId="0" applyNumberFormat="1" applyFont="1" applyFill="1" applyAlignment="1">
      <alignment horizontal="left"/>
    </xf>
    <xf numFmtId="2" fontId="14" fillId="0" borderId="0" xfId="0" applyNumberFormat="1" applyFont="1" applyFill="1" applyAlignment="1"/>
    <xf numFmtId="0" fontId="42" fillId="0" borderId="0" xfId="0" applyFont="1" applyFill="1"/>
    <xf numFmtId="0" fontId="42" fillId="0" borderId="0" xfId="0" applyFont="1" applyFill="1" applyAlignment="1">
      <alignment horizontal="left"/>
    </xf>
    <xf numFmtId="4" fontId="42" fillId="0" borderId="0" xfId="0" applyNumberFormat="1" applyFont="1" applyFill="1" applyAlignment="1">
      <alignment horizontal="left"/>
    </xf>
    <xf numFmtId="1" fontId="42" fillId="0" borderId="2" xfId="0" applyNumberFormat="1" applyFont="1" applyFill="1" applyBorder="1" applyAlignment="1">
      <alignment horizontal="center" wrapText="1"/>
    </xf>
    <xf numFmtId="1" fontId="42" fillId="0" borderId="2" xfId="0" applyNumberFormat="1" applyFont="1" applyFill="1" applyBorder="1" applyAlignment="1">
      <alignment horizontal="left"/>
    </xf>
    <xf numFmtId="3" fontId="42" fillId="0" borderId="2" xfId="0" applyNumberFormat="1" applyFont="1" applyFill="1" applyBorder="1" applyAlignment="1">
      <alignment horizontal="left"/>
    </xf>
    <xf numFmtId="2" fontId="46" fillId="0" borderId="2" xfId="0" applyNumberFormat="1" applyFont="1" applyFill="1" applyBorder="1" applyAlignment="1"/>
    <xf numFmtId="1" fontId="46" fillId="0" borderId="2" xfId="0" applyNumberFormat="1" applyFont="1" applyFill="1" applyBorder="1" applyAlignment="1">
      <alignment horizontal="left"/>
    </xf>
    <xf numFmtId="4" fontId="46" fillId="0" borderId="2" xfId="0" applyNumberFormat="1" applyFont="1" applyFill="1" applyBorder="1" applyAlignment="1">
      <alignment horizontal="left"/>
    </xf>
    <xf numFmtId="43" fontId="46" fillId="0" borderId="2" xfId="0" applyNumberFormat="1" applyFont="1" applyFill="1" applyBorder="1" applyAlignment="1">
      <alignment horizontal="left"/>
    </xf>
    <xf numFmtId="4" fontId="42" fillId="0" borderId="2" xfId="0" applyNumberFormat="1" applyFont="1" applyFill="1" applyBorder="1" applyAlignment="1">
      <alignment horizontal="left"/>
    </xf>
    <xf numFmtId="3" fontId="46" fillId="0" borderId="2" xfId="0" applyNumberFormat="1" applyFont="1" applyFill="1" applyBorder="1" applyAlignment="1">
      <alignment horizontal="left"/>
    </xf>
    <xf numFmtId="4" fontId="52" fillId="0" borderId="2" xfId="0" applyNumberFormat="1" applyFont="1" applyBorder="1" applyAlignment="1">
      <alignment horizontal="right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70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169" fontId="35" fillId="0" borderId="0" xfId="0" applyNumberFormat="1" applyFont="1" applyFill="1" applyAlignment="1">
      <alignment horizontal="center"/>
    </xf>
    <xf numFmtId="4" fontId="41" fillId="12" borderId="2" xfId="0" applyNumberFormat="1" applyFont="1" applyFill="1" applyBorder="1"/>
    <xf numFmtId="1" fontId="24" fillId="0" borderId="2" xfId="1" applyNumberFormat="1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2" fillId="0" borderId="2" xfId="0" applyFont="1" applyBorder="1" applyAlignment="1">
      <alignment horizontal="left"/>
    </xf>
    <xf numFmtId="0" fontId="62" fillId="0" borderId="2" xfId="0" applyFont="1" applyBorder="1" applyAlignment="1">
      <alignment horizontal="left" wrapText="1"/>
    </xf>
    <xf numFmtId="0" fontId="22" fillId="0" borderId="2" xfId="0" applyFont="1" applyBorder="1" applyAlignment="1">
      <alignment horizontal="center"/>
    </xf>
    <xf numFmtId="0" fontId="22" fillId="0" borderId="2" xfId="0" applyFont="1" applyBorder="1" applyAlignment="1">
      <alignment horizontal="left" wrapText="1"/>
    </xf>
    <xf numFmtId="0" fontId="22" fillId="0" borderId="2" xfId="0" applyFont="1" applyFill="1" applyBorder="1" applyAlignment="1">
      <alignment horizontal="center"/>
    </xf>
    <xf numFmtId="0" fontId="22" fillId="0" borderId="7" xfId="0" applyFont="1" applyBorder="1" applyAlignment="1">
      <alignment horizontal="left" wrapText="1"/>
    </xf>
    <xf numFmtId="0" fontId="22" fillId="0" borderId="7" xfId="0" applyFont="1" applyFill="1" applyBorder="1" applyAlignment="1">
      <alignment horizontal="left" wrapText="1"/>
    </xf>
    <xf numFmtId="0" fontId="22" fillId="0" borderId="7" xfId="0" applyFont="1" applyFill="1" applyBorder="1" applyAlignment="1">
      <alignment horizontal="right"/>
    </xf>
    <xf numFmtId="4" fontId="60" fillId="0" borderId="2" xfId="0" applyNumberFormat="1" applyFont="1" applyBorder="1"/>
    <xf numFmtId="0" fontId="60" fillId="0" borderId="2" xfId="0" applyFont="1" applyFill="1" applyBorder="1"/>
    <xf numFmtId="4" fontId="60" fillId="0" borderId="2" xfId="0" applyNumberFormat="1" applyFont="1" applyFill="1" applyBorder="1"/>
    <xf numFmtId="4" fontId="60" fillId="13" borderId="2" xfId="0" applyNumberFormat="1" applyFon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1" fontId="31" fillId="2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4" fontId="25" fillId="5" borderId="0" xfId="0" applyNumberFormat="1" applyFont="1" applyFill="1"/>
    <xf numFmtId="0" fontId="52" fillId="0" borderId="0" xfId="0" applyFont="1" applyFill="1"/>
    <xf numFmtId="49" fontId="47" fillId="0" borderId="0" xfId="0" applyNumberFormat="1" applyFont="1" applyFill="1" applyAlignment="1">
      <alignment horizontal="center"/>
    </xf>
    <xf numFmtId="0" fontId="47" fillId="0" borderId="0" xfId="0" applyFont="1" applyFill="1"/>
    <xf numFmtId="0" fontId="52" fillId="2" borderId="2" xfId="0" applyNumberFormat="1" applyFont="1" applyFill="1" applyBorder="1"/>
    <xf numFmtId="4" fontId="52" fillId="2" borderId="2" xfId="0" applyNumberFormat="1" applyFont="1" applyFill="1" applyBorder="1"/>
    <xf numFmtId="3" fontId="0" fillId="0" borderId="0" xfId="0" applyNumberFormat="1" applyFill="1"/>
    <xf numFmtId="168" fontId="16" fillId="0" borderId="2" xfId="1" applyNumberFormat="1" applyFont="1" applyFill="1" applyBorder="1" applyAlignment="1">
      <alignment horizontal="right" vertical="center" wrapText="1"/>
    </xf>
    <xf numFmtId="0" fontId="53" fillId="0" borderId="16" xfId="0" applyFont="1" applyFill="1" applyBorder="1" applyAlignment="1">
      <alignment vertical="center"/>
    </xf>
    <xf numFmtId="0" fontId="49" fillId="0" borderId="2" xfId="0" applyFont="1" applyFill="1" applyBorder="1"/>
    <xf numFmtId="0" fontId="49" fillId="2" borderId="2" xfId="0" applyFont="1" applyFill="1" applyBorder="1" applyAlignment="1">
      <alignment horizontal="left"/>
    </xf>
    <xf numFmtId="0" fontId="49" fillId="2" borderId="2" xfId="0" applyFont="1" applyFill="1" applyBorder="1" applyAlignment="1">
      <alignment horizontal="left" wrapText="1"/>
    </xf>
    <xf numFmtId="0" fontId="49" fillId="0" borderId="2" xfId="0" applyNumberFormat="1" applyFont="1" applyFill="1" applyBorder="1"/>
    <xf numFmtId="4" fontId="49" fillId="0" borderId="2" xfId="0" applyNumberFormat="1" applyFont="1" applyFill="1" applyBorder="1"/>
    <xf numFmtId="0" fontId="49" fillId="6" borderId="2" xfId="0" applyNumberFormat="1" applyFont="1" applyFill="1" applyBorder="1"/>
    <xf numFmtId="4" fontId="49" fillId="6" borderId="2" xfId="0" applyNumberFormat="1" applyFont="1" applyFill="1" applyBorder="1"/>
    <xf numFmtId="0" fontId="49" fillId="2" borderId="2" xfId="0" applyNumberFormat="1" applyFont="1" applyFill="1" applyBorder="1"/>
    <xf numFmtId="4" fontId="49" fillId="2" borderId="2" xfId="0" applyNumberFormat="1" applyFont="1" applyFill="1" applyBorder="1"/>
    <xf numFmtId="0" fontId="22" fillId="0" borderId="7" xfId="0" applyFont="1" applyFill="1" applyBorder="1" applyAlignment="1"/>
    <xf numFmtId="0" fontId="62" fillId="0" borderId="2" xfId="0" applyFont="1" applyFill="1" applyBorder="1" applyAlignment="1"/>
    <xf numFmtId="0" fontId="0" fillId="6" borderId="2" xfId="0" applyFill="1" applyBorder="1"/>
    <xf numFmtId="0" fontId="32" fillId="6" borderId="2" xfId="0" applyFont="1" applyFill="1" applyBorder="1"/>
    <xf numFmtId="0" fontId="0" fillId="6" borderId="2" xfId="0" applyFill="1" applyBorder="1" applyAlignment="1"/>
    <xf numFmtId="0" fontId="65" fillId="6" borderId="2" xfId="0" applyFont="1" applyFill="1" applyBorder="1" applyAlignment="1">
      <alignment horizontal="left" wrapText="1"/>
    </xf>
    <xf numFmtId="0" fontId="18" fillId="6" borderId="2" xfId="0" applyFont="1" applyFill="1" applyBorder="1" applyAlignment="1">
      <alignment horizontal="left"/>
    </xf>
    <xf numFmtId="0" fontId="32" fillId="6" borderId="2" xfId="0" applyFont="1" applyFill="1" applyBorder="1" applyAlignment="1">
      <alignment wrapText="1"/>
    </xf>
    <xf numFmtId="0" fontId="25" fillId="6" borderId="2" xfId="0" applyFont="1" applyFill="1" applyBorder="1" applyAlignment="1"/>
    <xf numFmtId="0" fontId="65" fillId="6" borderId="2" xfId="0" applyFont="1" applyFill="1" applyBorder="1" applyAlignment="1">
      <alignment wrapText="1"/>
    </xf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164" fontId="21" fillId="6" borderId="2" xfId="1" applyNumberFormat="1" applyFont="1" applyFill="1" applyBorder="1" applyAlignment="1">
      <alignment horizontal="right" vertical="center" wrapText="1"/>
    </xf>
    <xf numFmtId="164" fontId="21" fillId="6" borderId="2" xfId="1" applyNumberFormat="1" applyFont="1" applyFill="1" applyBorder="1" applyAlignment="1">
      <alignment horizontal="center" vertical="center" wrapText="1"/>
    </xf>
    <xf numFmtId="0" fontId="47" fillId="6" borderId="0" xfId="0" applyFont="1" applyFill="1"/>
    <xf numFmtId="0" fontId="0" fillId="12" borderId="0" xfId="0" applyFill="1"/>
    <xf numFmtId="164" fontId="26" fillId="0" borderId="0" xfId="0" applyNumberFormat="1" applyFont="1" applyFill="1"/>
    <xf numFmtId="0" fontId="0" fillId="0" borderId="2" xfId="0" applyFill="1" applyBorder="1" applyAlignment="1">
      <alignment horizontal="right"/>
    </xf>
    <xf numFmtId="0" fontId="19" fillId="0" borderId="2" xfId="0" applyFont="1" applyFill="1" applyBorder="1" applyAlignment="1">
      <alignment horizontal="right"/>
    </xf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52" fillId="0" borderId="2" xfId="0" applyFont="1" applyFill="1" applyBorder="1" applyAlignment="1">
      <alignment horizontal="right"/>
    </xf>
    <xf numFmtId="0" fontId="22" fillId="0" borderId="2" xfId="0" applyFont="1" applyBorder="1" applyAlignment="1">
      <alignment horizontal="right"/>
    </xf>
    <xf numFmtId="0" fontId="18" fillId="0" borderId="16" xfId="0" applyFont="1" applyFill="1" applyBorder="1" applyAlignment="1">
      <alignment vertical="center"/>
    </xf>
    <xf numFmtId="0" fontId="25" fillId="0" borderId="16" xfId="0" applyFont="1" applyFill="1" applyBorder="1" applyAlignment="1">
      <alignment vertical="center" wrapText="1"/>
    </xf>
    <xf numFmtId="0" fontId="25" fillId="0" borderId="2" xfId="0" applyFont="1" applyFill="1" applyBorder="1" applyAlignment="1">
      <alignment wrapText="1"/>
    </xf>
    <xf numFmtId="0" fontId="25" fillId="0" borderId="2" xfId="0" applyNumberFormat="1" applyFont="1" applyFill="1" applyBorder="1"/>
    <xf numFmtId="0" fontId="25" fillId="2" borderId="2" xfId="0" applyFont="1" applyFill="1" applyBorder="1"/>
    <xf numFmtId="0" fontId="25" fillId="2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right"/>
    </xf>
    <xf numFmtId="0" fontId="18" fillId="8" borderId="2" xfId="0" applyFont="1" applyFill="1" applyBorder="1" applyAlignment="1">
      <alignment horizontal="right"/>
    </xf>
    <xf numFmtId="0" fontId="18" fillId="8" borderId="2" xfId="0" applyFont="1" applyFill="1" applyBorder="1" applyAlignment="1">
      <alignment vertical="center"/>
    </xf>
    <xf numFmtId="0" fontId="25" fillId="8" borderId="2" xfId="0" applyFont="1" applyFill="1" applyBorder="1" applyAlignment="1">
      <alignment vertical="center" wrapText="1"/>
    </xf>
    <xf numFmtId="0" fontId="25" fillId="8" borderId="2" xfId="0" applyFont="1" applyFill="1" applyBorder="1"/>
    <xf numFmtId="0" fontId="25" fillId="8" borderId="2" xfId="0" applyFont="1" applyFill="1" applyBorder="1" applyAlignment="1">
      <alignment wrapText="1"/>
    </xf>
    <xf numFmtId="41" fontId="25" fillId="8" borderId="2" xfId="0" applyNumberFormat="1" applyFont="1" applyFill="1" applyBorder="1"/>
    <xf numFmtId="0" fontId="18" fillId="8" borderId="16" xfId="0" applyFont="1" applyFill="1" applyBorder="1" applyAlignment="1">
      <alignment horizontal="right"/>
    </xf>
    <xf numFmtId="0" fontId="18" fillId="8" borderId="16" xfId="0" applyFont="1" applyFill="1" applyBorder="1" applyAlignment="1">
      <alignment vertical="center"/>
    </xf>
    <xf numFmtId="0" fontId="25" fillId="8" borderId="16" xfId="0" applyFont="1" applyFill="1" applyBorder="1" applyAlignment="1">
      <alignment vertical="center" wrapText="1"/>
    </xf>
    <xf numFmtId="0" fontId="18" fillId="8" borderId="16" xfId="0" applyFont="1" applyFill="1" applyBorder="1" applyAlignment="1">
      <alignment horizontal="left"/>
    </xf>
    <xf numFmtId="0" fontId="25" fillId="8" borderId="16" xfId="0" applyFont="1" applyFill="1" applyBorder="1" applyAlignment="1">
      <alignment wrapText="1"/>
    </xf>
    <xf numFmtId="0" fontId="18" fillId="0" borderId="16" xfId="0" applyFont="1" applyFill="1" applyBorder="1" applyAlignment="1"/>
    <xf numFmtId="0" fontId="25" fillId="0" borderId="16" xfId="0" applyFont="1" applyFill="1" applyBorder="1" applyAlignment="1">
      <alignment wrapText="1"/>
    </xf>
    <xf numFmtId="0" fontId="18" fillId="0" borderId="16" xfId="0" applyFont="1" applyFill="1" applyBorder="1" applyAlignment="1">
      <alignment horizontal="right"/>
    </xf>
    <xf numFmtId="0" fontId="18" fillId="0" borderId="16" xfId="0" applyFont="1" applyFill="1" applyBorder="1" applyAlignment="1">
      <alignment horizontal="left"/>
    </xf>
    <xf numFmtId="0" fontId="18" fillId="8" borderId="2" xfId="0" applyFont="1" applyFill="1" applyBorder="1" applyAlignment="1">
      <alignment horizontal="left"/>
    </xf>
    <xf numFmtId="0" fontId="25" fillId="8" borderId="2" xfId="0" applyNumberFormat="1" applyFont="1" applyFill="1" applyBorder="1"/>
    <xf numFmtId="0" fontId="18" fillId="8" borderId="16" xfId="0" applyFont="1" applyFill="1" applyBorder="1" applyAlignment="1">
      <alignment horizontal="right" vertical="center"/>
    </xf>
    <xf numFmtId="0" fontId="18" fillId="0" borderId="16" xfId="0" applyFont="1" applyFill="1" applyBorder="1" applyAlignment="1">
      <alignment horizontal="right" vertical="center"/>
    </xf>
    <xf numFmtId="0" fontId="18" fillId="0" borderId="2" xfId="0" applyFont="1" applyFill="1" applyBorder="1" applyAlignment="1">
      <alignment vertical="center"/>
    </xf>
    <xf numFmtId="0" fontId="25" fillId="0" borderId="2" xfId="0" applyFont="1" applyFill="1" applyBorder="1" applyAlignment="1">
      <alignment vertical="center" wrapText="1"/>
    </xf>
    <xf numFmtId="0" fontId="18" fillId="8" borderId="2" xfId="0" applyFont="1" applyFill="1" applyBorder="1" applyAlignment="1">
      <alignment horizontal="right" vertical="center"/>
    </xf>
    <xf numFmtId="0" fontId="18" fillId="0" borderId="2" xfId="0" applyFont="1" applyFill="1" applyBorder="1" applyAlignment="1">
      <alignment horizontal="right" vertical="center"/>
    </xf>
    <xf numFmtId="0" fontId="18" fillId="0" borderId="4" xfId="0" applyFont="1" applyFill="1" applyBorder="1" applyAlignment="1">
      <alignment horizontal="right"/>
    </xf>
    <xf numFmtId="0" fontId="18" fillId="8" borderId="3" xfId="0" applyFont="1" applyFill="1" applyBorder="1" applyAlignment="1">
      <alignment horizontal="left"/>
    </xf>
    <xf numFmtId="0" fontId="25" fillId="8" borderId="3" xfId="0" applyFont="1" applyFill="1" applyBorder="1" applyAlignment="1">
      <alignment wrapText="1"/>
    </xf>
    <xf numFmtId="0" fontId="18" fillId="0" borderId="3" xfId="0" applyFont="1" applyFill="1" applyBorder="1" applyAlignment="1">
      <alignment horizontal="left"/>
    </xf>
    <xf numFmtId="0" fontId="25" fillId="0" borderId="3" xfId="0" applyFont="1" applyFill="1" applyBorder="1" applyAlignment="1">
      <alignment wrapText="1"/>
    </xf>
    <xf numFmtId="4" fontId="25" fillId="8" borderId="2" xfId="0" applyNumberFormat="1" applyFont="1" applyFill="1" applyBorder="1"/>
    <xf numFmtId="0" fontId="49" fillId="2" borderId="7" xfId="0" applyFont="1" applyFill="1" applyBorder="1" applyAlignment="1">
      <alignment horizontal="left" wrapText="1"/>
    </xf>
    <xf numFmtId="4" fontId="32" fillId="2" borderId="0" xfId="0" applyNumberFormat="1" applyFont="1" applyFill="1" applyBorder="1"/>
    <xf numFmtId="168" fontId="16" fillId="0" borderId="2" xfId="1" applyNumberFormat="1" applyFont="1" applyFill="1" applyBorder="1" applyAlignment="1">
      <alignment horizontal="center" vertical="center" wrapText="1"/>
    </xf>
    <xf numFmtId="3" fontId="26" fillId="6" borderId="0" xfId="0" applyNumberFormat="1" applyFont="1" applyFill="1"/>
    <xf numFmtId="43" fontId="21" fillId="6" borderId="2" xfId="1" applyNumberFormat="1" applyFont="1" applyFill="1" applyBorder="1" applyAlignment="1">
      <alignment horizontal="center" vertical="center" wrapText="1"/>
    </xf>
    <xf numFmtId="0" fontId="3" fillId="5" borderId="7" xfId="1" applyFont="1" applyFill="1" applyBorder="1" applyAlignment="1">
      <alignment vertical="center" wrapText="1"/>
    </xf>
    <xf numFmtId="0" fontId="6" fillId="5" borderId="7" xfId="1" applyFont="1" applyFill="1" applyBorder="1" applyAlignment="1">
      <alignment vertical="center" wrapText="1"/>
    </xf>
    <xf numFmtId="166" fontId="7" fillId="5" borderId="7" xfId="1" applyNumberFormat="1" applyFont="1" applyFill="1" applyBorder="1" applyAlignment="1">
      <alignment horizontal="center" vertical="center" wrapText="1"/>
    </xf>
    <xf numFmtId="4" fontId="7" fillId="5" borderId="7" xfId="1" applyNumberFormat="1" applyFont="1" applyFill="1" applyBorder="1" applyAlignment="1">
      <alignment horizontal="center" vertical="center" wrapText="1"/>
    </xf>
    <xf numFmtId="9" fontId="7" fillId="5" borderId="7" xfId="1" applyNumberFormat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" fillId="7" borderId="4" xfId="1" applyFont="1" applyFill="1" applyBorder="1" applyAlignment="1">
      <alignment horizontal="center" vertical="center" wrapText="1"/>
    </xf>
    <xf numFmtId="0" fontId="5" fillId="7" borderId="3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49" fontId="38" fillId="4" borderId="5" xfId="0" applyNumberFormat="1" applyFont="1" applyFill="1" applyBorder="1" applyAlignment="1">
      <alignment horizontal="center" vertical="center" wrapText="1"/>
    </xf>
    <xf numFmtId="49" fontId="38" fillId="4" borderId="7" xfId="0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49" fontId="58" fillId="0" borderId="2" xfId="0" applyNumberFormat="1" applyFont="1" applyFill="1" applyBorder="1" applyAlignment="1">
      <alignment horizontal="center" vertical="center" wrapText="1"/>
    </xf>
    <xf numFmtId="49" fontId="37" fillId="4" borderId="5" xfId="1" applyNumberFormat="1" applyFont="1" applyFill="1" applyBorder="1" applyAlignment="1">
      <alignment horizontal="center" vertical="center" wrapText="1"/>
    </xf>
    <xf numFmtId="49" fontId="37" fillId="4" borderId="7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 wrapText="1"/>
    </xf>
    <xf numFmtId="49" fontId="35" fillId="4" borderId="7" xfId="0" applyNumberFormat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1" fontId="37" fillId="4" borderId="5" xfId="1" applyNumberFormat="1" applyFont="1" applyFill="1" applyBorder="1" applyAlignment="1">
      <alignment horizontal="center" vertical="center" wrapText="1"/>
    </xf>
    <xf numFmtId="1" fontId="37" fillId="4" borderId="7" xfId="1" applyNumberFormat="1" applyFont="1" applyFill="1" applyBorder="1" applyAlignment="1">
      <alignment horizontal="center" vertical="center" wrapText="1"/>
    </xf>
    <xf numFmtId="1" fontId="37" fillId="4" borderId="6" xfId="1" applyNumberFormat="1" applyFont="1" applyFill="1" applyBorder="1" applyAlignment="1">
      <alignment horizontal="center" vertical="center" wrapText="1"/>
    </xf>
    <xf numFmtId="1" fontId="37" fillId="4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5" fillId="4" borderId="5" xfId="0" applyFont="1" applyFill="1" applyBorder="1" applyAlignment="1">
      <alignment horizontal="center" vertical="center"/>
    </xf>
    <xf numFmtId="0" fontId="35" fillId="4" borderId="7" xfId="0" applyFont="1" applyFill="1" applyBorder="1" applyAlignment="1">
      <alignment horizontal="center" vertical="center"/>
    </xf>
    <xf numFmtId="0" fontId="35" fillId="4" borderId="6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vertical="center" wrapText="1"/>
    </xf>
    <xf numFmtId="0" fontId="60" fillId="13" borderId="5" xfId="0" applyFont="1" applyFill="1" applyBorder="1" applyAlignment="1">
      <alignment horizontal="left"/>
    </xf>
    <xf numFmtId="0" fontId="60" fillId="13" borderId="6" xfId="0" applyFont="1" applyFill="1" applyBorder="1" applyAlignment="1">
      <alignment horizontal="left"/>
    </xf>
    <xf numFmtId="0" fontId="60" fillId="13" borderId="7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/>
    </xf>
    <xf numFmtId="0" fontId="29" fillId="0" borderId="2" xfId="56" applyFont="1" applyFill="1" applyBorder="1" applyAlignment="1">
      <alignment horizontal="center" vertical="center" wrapText="1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wrapText="1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/>
    </xf>
    <xf numFmtId="0" fontId="29" fillId="0" borderId="18" xfId="0" applyFont="1" applyFill="1" applyBorder="1" applyAlignment="1">
      <alignment horizontal="center" vertical="center"/>
    </xf>
    <xf numFmtId="0" fontId="29" fillId="0" borderId="8" xfId="0" applyFont="1" applyFill="1" applyBorder="1" applyAlignment="1">
      <alignment horizontal="center" vertical="center"/>
    </xf>
    <xf numFmtId="0" fontId="29" fillId="0" borderId="13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9" xfId="0" applyFont="1" applyFill="1" applyBorder="1" applyAlignment="1">
      <alignment horizontal="center" vertical="center"/>
    </xf>
    <xf numFmtId="0" fontId="29" fillId="0" borderId="1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47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vertical="center"/>
    </xf>
    <xf numFmtId="0" fontId="16" fillId="2" borderId="16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3" xfId="0" applyFont="1" applyFill="1" applyBorder="1" applyAlignment="1">
      <alignment horizontal="center" vertical="center" wrapText="1"/>
    </xf>
    <xf numFmtId="49" fontId="16" fillId="2" borderId="11" xfId="0" applyNumberFormat="1" applyFont="1" applyFill="1" applyBorder="1" applyAlignment="1">
      <alignment horizontal="center"/>
    </xf>
    <xf numFmtId="49" fontId="16" fillId="2" borderId="8" xfId="0" applyNumberFormat="1" applyFont="1" applyFill="1" applyBorder="1" applyAlignment="1">
      <alignment horizontal="center"/>
    </xf>
    <xf numFmtId="49" fontId="16" fillId="2" borderId="13" xfId="0" applyNumberFormat="1" applyFont="1" applyFill="1" applyBorder="1" applyAlignment="1">
      <alignment horizontal="center"/>
    </xf>
    <xf numFmtId="49" fontId="16" fillId="2" borderId="9" xfId="0" applyNumberFormat="1" applyFont="1" applyFill="1" applyBorder="1" applyAlignment="1">
      <alignment horizontal="center"/>
    </xf>
    <xf numFmtId="1" fontId="17" fillId="0" borderId="11" xfId="1" applyNumberFormat="1" applyFont="1" applyFill="1" applyBorder="1" applyAlignment="1">
      <alignment horizontal="center" vertical="center" wrapText="1"/>
    </xf>
    <xf numFmtId="1" fontId="17" fillId="0" borderId="8" xfId="1" applyNumberFormat="1" applyFont="1" applyFill="1" applyBorder="1" applyAlignment="1">
      <alignment horizontal="center" vertical="center" wrapText="1"/>
    </xf>
    <xf numFmtId="1" fontId="17" fillId="0" borderId="12" xfId="1" applyNumberFormat="1" applyFont="1" applyFill="1" applyBorder="1" applyAlignment="1">
      <alignment horizontal="center" vertical="center" wrapText="1"/>
    </xf>
    <xf numFmtId="1" fontId="17" fillId="0" borderId="10" xfId="1" applyNumberFormat="1" applyFont="1" applyFill="1" applyBorder="1" applyAlignment="1">
      <alignment horizontal="center" vertical="center" wrapText="1"/>
    </xf>
    <xf numFmtId="1" fontId="17" fillId="0" borderId="13" xfId="1" applyNumberFormat="1" applyFont="1" applyFill="1" applyBorder="1" applyAlignment="1">
      <alignment horizontal="center" vertical="center" wrapText="1"/>
    </xf>
    <xf numFmtId="1" fontId="17" fillId="0" borderId="9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1" fontId="24" fillId="0" borderId="7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49" fontId="29" fillId="0" borderId="7" xfId="0" applyNumberFormat="1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/>
    </xf>
    <xf numFmtId="0" fontId="21" fillId="0" borderId="1" xfId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23" fillId="3" borderId="2" xfId="0" applyFont="1" applyFill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5" fillId="0" borderId="2" xfId="0" applyFont="1" applyBorder="1" applyAlignment="1">
      <alignment horizontal="center" vertical="center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  <xf numFmtId="2" fontId="42" fillId="0" borderId="2" xfId="0" applyNumberFormat="1" applyFont="1" applyFill="1" applyBorder="1" applyAlignment="1">
      <alignment vertical="top" wrapText="1"/>
    </xf>
    <xf numFmtId="4" fontId="67" fillId="0" borderId="2" xfId="0" applyNumberFormat="1" applyFont="1" applyFill="1" applyBorder="1" applyAlignment="1">
      <alignment horizontal="left" vertical="top" wrapText="1"/>
    </xf>
    <xf numFmtId="4" fontId="42" fillId="0" borderId="2" xfId="0" applyNumberFormat="1" applyFont="1" applyFill="1" applyBorder="1" applyAlignment="1">
      <alignment horizontal="left" vertical="top" wrapText="1"/>
    </xf>
    <xf numFmtId="4" fontId="42" fillId="0" borderId="11" xfId="0" applyNumberFormat="1" applyFont="1" applyFill="1" applyBorder="1" applyAlignment="1">
      <alignment horizontal="center" vertical="top" wrapText="1"/>
    </xf>
    <xf numFmtId="4" fontId="42" fillId="0" borderId="8" xfId="0" applyNumberFormat="1" applyFont="1" applyFill="1" applyBorder="1" applyAlignment="1">
      <alignment horizontal="center" vertical="top" wrapText="1"/>
    </xf>
    <xf numFmtId="4" fontId="42" fillId="0" borderId="12" xfId="0" applyNumberFormat="1" applyFont="1" applyFill="1" applyBorder="1" applyAlignment="1">
      <alignment horizontal="center" vertical="top" wrapText="1"/>
    </xf>
    <xf numFmtId="4" fontId="42" fillId="0" borderId="10" xfId="0" applyNumberFormat="1" applyFont="1" applyFill="1" applyBorder="1" applyAlignment="1">
      <alignment horizontal="center" vertical="top" wrapText="1"/>
    </xf>
    <xf numFmtId="4" fontId="42" fillId="0" borderId="13" xfId="0" applyNumberFormat="1" applyFont="1" applyFill="1" applyBorder="1" applyAlignment="1">
      <alignment horizontal="center" vertical="top" wrapText="1"/>
    </xf>
    <xf numFmtId="4" fontId="42" fillId="0" borderId="9" xfId="0" applyNumberFormat="1" applyFont="1" applyFill="1" applyBorder="1" applyAlignment="1">
      <alignment horizontal="center" vertical="top" wrapText="1"/>
    </xf>
    <xf numFmtId="4" fontId="42" fillId="0" borderId="16" xfId="0" applyNumberFormat="1" applyFont="1" applyFill="1" applyBorder="1" applyAlignment="1">
      <alignment horizontal="center" vertical="top" wrapText="1"/>
    </xf>
    <xf numFmtId="4" fontId="42" fillId="0" borderId="3" xfId="0" applyNumberFormat="1" applyFont="1" applyFill="1" applyBorder="1" applyAlignment="1">
      <alignment horizontal="center" vertical="top" wrapText="1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W66"/>
  <sheetViews>
    <sheetView zoomScale="90" zoomScaleNormal="90" zoomScaleSheetLayoutView="70" workbookViewId="0">
      <pane xSplit="7" ySplit="6" topLeftCell="AB10" activePane="bottomRight" state="frozen"/>
      <selection pane="topRight" activeCell="G1" sqref="G1"/>
      <selection pane="bottomLeft" activeCell="A7" sqref="A7"/>
      <selection pane="bottomRight" activeCell="A24" sqref="A24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8.5703125" style="6" customWidth="1"/>
    <col min="41" max="41" width="14.140625" style="6" customWidth="1"/>
    <col min="42" max="42" width="9.140625" style="6" customWidth="1"/>
    <col min="43" max="43" width="18.7109375" style="6" customWidth="1"/>
    <col min="44" max="44" width="9.140625" style="6"/>
    <col min="45" max="45" width="8.28515625" style="6" customWidth="1"/>
    <col min="46" max="48" width="10" style="6" hidden="1" customWidth="1"/>
    <col min="49" max="49" width="12.5703125" style="6" customWidth="1"/>
    <col min="50" max="16384" width="9.140625" style="6"/>
  </cols>
  <sheetData>
    <row r="1" spans="1:49" ht="15.75" x14ac:dyDescent="0.25">
      <c r="O1" s="565" t="s">
        <v>53</v>
      </c>
      <c r="P1" s="565"/>
      <c r="Q1" s="565"/>
    </row>
    <row r="2" spans="1:49" ht="31.5" customHeight="1" x14ac:dyDescent="0.25">
      <c r="O2" s="564" t="s">
        <v>256</v>
      </c>
      <c r="P2" s="564"/>
      <c r="Q2" s="564"/>
    </row>
    <row r="3" spans="1:49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243">
        <v>8</v>
      </c>
      <c r="I3" s="243">
        <v>9</v>
      </c>
      <c r="J3" s="243">
        <v>10</v>
      </c>
      <c r="K3" s="243">
        <v>11</v>
      </c>
      <c r="L3" s="243">
        <v>12</v>
      </c>
      <c r="M3" s="243">
        <v>13</v>
      </c>
      <c r="N3" s="243">
        <v>14</v>
      </c>
      <c r="O3" s="243">
        <v>15</v>
      </c>
      <c r="P3" s="243">
        <v>16</v>
      </c>
      <c r="Q3" s="243">
        <v>17</v>
      </c>
      <c r="R3" s="243">
        <v>18</v>
      </c>
      <c r="S3" s="243">
        <v>19</v>
      </c>
      <c r="T3" s="243">
        <v>20</v>
      </c>
      <c r="U3" s="243">
        <v>21</v>
      </c>
      <c r="V3" s="243">
        <v>22</v>
      </c>
      <c r="W3" s="243">
        <v>23</v>
      </c>
      <c r="X3" s="243">
        <v>24</v>
      </c>
      <c r="Y3" s="243">
        <v>25</v>
      </c>
      <c r="Z3" s="243">
        <v>26</v>
      </c>
      <c r="AA3" s="243">
        <v>27</v>
      </c>
      <c r="AB3" s="243">
        <v>28</v>
      </c>
      <c r="AC3" s="243">
        <v>29</v>
      </c>
      <c r="AD3" s="243">
        <v>30</v>
      </c>
      <c r="AE3" s="243">
        <v>31</v>
      </c>
      <c r="AF3" s="243">
        <v>32</v>
      </c>
      <c r="AG3" s="243">
        <v>33</v>
      </c>
      <c r="AH3" s="243">
        <v>34</v>
      </c>
      <c r="AI3" s="243">
        <v>35</v>
      </c>
      <c r="AJ3" s="243">
        <v>36</v>
      </c>
      <c r="AK3" s="243">
        <v>37</v>
      </c>
      <c r="AL3" s="243">
        <v>38</v>
      </c>
      <c r="AM3" s="243">
        <v>39</v>
      </c>
      <c r="AN3" s="243">
        <v>40</v>
      </c>
      <c r="AO3" s="243">
        <v>41</v>
      </c>
      <c r="AP3" s="6">
        <v>42</v>
      </c>
      <c r="AQ3" s="6">
        <v>43</v>
      </c>
    </row>
    <row r="4" spans="1:49" ht="68.25" customHeight="1" x14ac:dyDescent="0.25">
      <c r="B4" s="563" t="s">
        <v>255</v>
      </c>
      <c r="C4" s="563"/>
      <c r="D4" s="563"/>
      <c r="E4" s="563"/>
      <c r="F4" s="563"/>
      <c r="G4" s="563"/>
      <c r="H4" s="563"/>
      <c r="I4" s="563"/>
      <c r="J4" s="563"/>
      <c r="K4" s="563"/>
      <c r="L4" s="563"/>
      <c r="M4" s="563"/>
      <c r="N4" s="563"/>
      <c r="O4" s="563"/>
      <c r="P4" s="563"/>
      <c r="Q4" s="563"/>
      <c r="R4" s="563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</row>
    <row r="5" spans="1:49" ht="78.75" customHeight="1" x14ac:dyDescent="0.25">
      <c r="B5" s="545" t="s">
        <v>0</v>
      </c>
      <c r="C5" s="544" t="s">
        <v>1</v>
      </c>
      <c r="D5" s="546" t="s">
        <v>2</v>
      </c>
      <c r="E5" s="548" t="s">
        <v>257</v>
      </c>
      <c r="F5" s="548" t="s">
        <v>3</v>
      </c>
      <c r="G5" s="550" t="s">
        <v>258</v>
      </c>
      <c r="H5" s="566" t="s">
        <v>8</v>
      </c>
      <c r="I5" s="568"/>
      <c r="J5" s="566" t="s">
        <v>5</v>
      </c>
      <c r="K5" s="567"/>
      <c r="L5" s="581" t="s">
        <v>4</v>
      </c>
      <c r="M5" s="582"/>
      <c r="N5" s="566" t="s">
        <v>6</v>
      </c>
      <c r="O5" s="567"/>
      <c r="P5" s="566" t="s">
        <v>7</v>
      </c>
      <c r="Q5" s="568"/>
      <c r="R5" s="566" t="s">
        <v>259</v>
      </c>
      <c r="S5" s="568"/>
      <c r="T5" s="566" t="s">
        <v>9</v>
      </c>
      <c r="U5" s="568"/>
      <c r="V5" s="566" t="s">
        <v>260</v>
      </c>
      <c r="W5" s="568"/>
      <c r="X5" s="566" t="s">
        <v>10</v>
      </c>
      <c r="Y5" s="567"/>
      <c r="Z5" s="566" t="s">
        <v>444</v>
      </c>
      <c r="AA5" s="568"/>
      <c r="AB5" s="569" t="s">
        <v>11</v>
      </c>
      <c r="AC5" s="569"/>
      <c r="AD5" s="566" t="s">
        <v>12</v>
      </c>
      <c r="AE5" s="567"/>
      <c r="AF5" s="556" t="s">
        <v>261</v>
      </c>
      <c r="AG5" s="557"/>
      <c r="AH5" s="556" t="s">
        <v>14</v>
      </c>
      <c r="AI5" s="557"/>
      <c r="AJ5" s="556" t="s">
        <v>164</v>
      </c>
      <c r="AK5" s="557"/>
      <c r="AL5" s="556" t="s">
        <v>165</v>
      </c>
      <c r="AM5" s="557"/>
      <c r="AN5" s="556" t="s">
        <v>13</v>
      </c>
      <c r="AO5" s="557"/>
      <c r="AP5" s="579" t="s">
        <v>15</v>
      </c>
      <c r="AQ5" s="580"/>
      <c r="AS5" s="544" t="s">
        <v>1</v>
      </c>
      <c r="AT5" s="546" t="s">
        <v>2</v>
      </c>
      <c r="AU5" s="548" t="s">
        <v>321</v>
      </c>
      <c r="AV5" s="548" t="s">
        <v>3</v>
      </c>
      <c r="AW5" s="550" t="s">
        <v>258</v>
      </c>
    </row>
    <row r="6" spans="1:49" s="12" customFormat="1" ht="17.25" customHeight="1" x14ac:dyDescent="0.25">
      <c r="B6" s="545"/>
      <c r="C6" s="544"/>
      <c r="D6" s="546"/>
      <c r="E6" s="548"/>
      <c r="F6" s="548"/>
      <c r="G6" s="550"/>
      <c r="H6" s="559" t="s">
        <v>62</v>
      </c>
      <c r="I6" s="560"/>
      <c r="J6" s="559" t="s">
        <v>72</v>
      </c>
      <c r="K6" s="560"/>
      <c r="L6" s="561" t="s">
        <v>60</v>
      </c>
      <c r="M6" s="562"/>
      <c r="N6" s="559" t="s">
        <v>59</v>
      </c>
      <c r="O6" s="560"/>
      <c r="P6" s="559" t="s">
        <v>61</v>
      </c>
      <c r="Q6" s="560"/>
      <c r="R6" s="559" t="s">
        <v>63</v>
      </c>
      <c r="S6" s="560"/>
      <c r="T6" s="559" t="s">
        <v>64</v>
      </c>
      <c r="U6" s="560"/>
      <c r="V6" s="559" t="s">
        <v>65</v>
      </c>
      <c r="W6" s="560"/>
      <c r="X6" s="559" t="s">
        <v>73</v>
      </c>
      <c r="Y6" s="560"/>
      <c r="Z6" s="559" t="s">
        <v>66</v>
      </c>
      <c r="AA6" s="560"/>
      <c r="AB6" s="559" t="s">
        <v>74</v>
      </c>
      <c r="AC6" s="560"/>
      <c r="AD6" s="559" t="s">
        <v>75</v>
      </c>
      <c r="AE6" s="560"/>
      <c r="AF6" s="551" t="s">
        <v>262</v>
      </c>
      <c r="AG6" s="552"/>
      <c r="AH6" s="551" t="s">
        <v>76</v>
      </c>
      <c r="AI6" s="552"/>
      <c r="AJ6" s="551" t="s">
        <v>191</v>
      </c>
      <c r="AK6" s="552"/>
      <c r="AL6" s="551" t="s">
        <v>192</v>
      </c>
      <c r="AM6" s="552"/>
      <c r="AN6" s="558" t="s">
        <v>77</v>
      </c>
      <c r="AO6" s="558"/>
      <c r="AP6" s="232"/>
      <c r="AQ6" s="233"/>
      <c r="AS6" s="544"/>
      <c r="AT6" s="546"/>
      <c r="AU6" s="548"/>
      <c r="AV6" s="548"/>
      <c r="AW6" s="550"/>
    </row>
    <row r="7" spans="1:49" s="8" customFormat="1" ht="38.25" customHeight="1" x14ac:dyDescent="0.2">
      <c r="B7" s="545"/>
      <c r="C7" s="545"/>
      <c r="D7" s="547"/>
      <c r="E7" s="549"/>
      <c r="F7" s="549"/>
      <c r="G7" s="544"/>
      <c r="H7" s="231" t="s">
        <v>58</v>
      </c>
      <c r="I7" s="231" t="s">
        <v>16</v>
      </c>
      <c r="J7" s="231" t="s">
        <v>58</v>
      </c>
      <c r="K7" s="231" t="s">
        <v>16</v>
      </c>
      <c r="L7" s="231" t="s">
        <v>58</v>
      </c>
      <c r="M7" s="231" t="s">
        <v>16</v>
      </c>
      <c r="N7" s="231" t="s">
        <v>58</v>
      </c>
      <c r="O7" s="231" t="s">
        <v>16</v>
      </c>
      <c r="P7" s="231" t="s">
        <v>58</v>
      </c>
      <c r="Q7" s="231" t="s">
        <v>16</v>
      </c>
      <c r="R7" s="231" t="s">
        <v>58</v>
      </c>
      <c r="S7" s="231" t="s">
        <v>16</v>
      </c>
      <c r="T7" s="231" t="s">
        <v>58</v>
      </c>
      <c r="U7" s="231" t="s">
        <v>16</v>
      </c>
      <c r="V7" s="231" t="s">
        <v>58</v>
      </c>
      <c r="W7" s="231" t="s">
        <v>16</v>
      </c>
      <c r="X7" s="231" t="s">
        <v>58</v>
      </c>
      <c r="Y7" s="231" t="s">
        <v>16</v>
      </c>
      <c r="Z7" s="231" t="s">
        <v>58</v>
      </c>
      <c r="AA7" s="231" t="s">
        <v>16</v>
      </c>
      <c r="AB7" s="231" t="s">
        <v>58</v>
      </c>
      <c r="AC7" s="231" t="s">
        <v>16</v>
      </c>
      <c r="AD7" s="231" t="s">
        <v>58</v>
      </c>
      <c r="AE7" s="231" t="s">
        <v>16</v>
      </c>
      <c r="AF7" s="231" t="s">
        <v>58</v>
      </c>
      <c r="AG7" s="231" t="s">
        <v>16</v>
      </c>
      <c r="AH7" s="231" t="s">
        <v>58</v>
      </c>
      <c r="AI7" s="231" t="s">
        <v>16</v>
      </c>
      <c r="AJ7" s="231" t="s">
        <v>58</v>
      </c>
      <c r="AK7" s="231" t="s">
        <v>16</v>
      </c>
      <c r="AL7" s="231" t="s">
        <v>58</v>
      </c>
      <c r="AM7" s="231" t="s">
        <v>16</v>
      </c>
      <c r="AN7" s="231" t="s">
        <v>58</v>
      </c>
      <c r="AO7" s="231" t="s">
        <v>16</v>
      </c>
      <c r="AP7" s="231" t="s">
        <v>58</v>
      </c>
      <c r="AQ7" s="231" t="s">
        <v>16</v>
      </c>
      <c r="AS7" s="545"/>
      <c r="AT7" s="547"/>
      <c r="AU7" s="549"/>
      <c r="AV7" s="549"/>
      <c r="AW7" s="544"/>
    </row>
    <row r="8" spans="1:49" ht="15.75" customHeight="1" x14ac:dyDescent="0.25">
      <c r="A8" s="11">
        <v>1</v>
      </c>
      <c r="B8" s="573" t="s">
        <v>17</v>
      </c>
      <c r="C8" s="85" t="s">
        <v>18</v>
      </c>
      <c r="D8" s="2">
        <v>1.5529999999999999</v>
      </c>
      <c r="E8" s="3">
        <v>162105</v>
      </c>
      <c r="F8" s="4">
        <v>0.15</v>
      </c>
      <c r="G8" s="3">
        <f t="shared" ref="G8:G56" si="0">E8*(D8*F8+(1-F8))</f>
        <v>175551.60974999997</v>
      </c>
      <c r="H8" s="92">
        <v>0</v>
      </c>
      <c r="I8" s="5">
        <f>H8*G8</f>
        <v>0</v>
      </c>
      <c r="J8" s="92"/>
      <c r="K8" s="5">
        <f t="shared" ref="K8:K56" si="1">J8*G8</f>
        <v>0</v>
      </c>
      <c r="L8" s="92">
        <v>6</v>
      </c>
      <c r="M8" s="5">
        <f t="shared" ref="M8:M56" si="2">L8*G8</f>
        <v>1053309.6584999999</v>
      </c>
      <c r="N8" s="92"/>
      <c r="O8" s="5">
        <f t="shared" ref="O8:O56" si="3">N8*G8</f>
        <v>0</v>
      </c>
      <c r="P8" s="92"/>
      <c r="Q8" s="5">
        <f t="shared" ref="Q8:Q56" si="4">SUM(G8*P8)</f>
        <v>0</v>
      </c>
      <c r="R8" s="92"/>
      <c r="S8" s="5">
        <f t="shared" ref="S8:S56" si="5">SUM(R8*G8)</f>
        <v>0</v>
      </c>
      <c r="T8" s="92"/>
      <c r="U8" s="5">
        <f t="shared" ref="U8:U56" si="6">T8*G8</f>
        <v>0</v>
      </c>
      <c r="V8" s="92"/>
      <c r="W8" s="5">
        <f t="shared" ref="W8:W56" si="7">V8*G8</f>
        <v>0</v>
      </c>
      <c r="X8" s="92"/>
      <c r="Y8" s="5">
        <f t="shared" ref="Y8:Y56" si="8">SUM(G8*X8)</f>
        <v>0</v>
      </c>
      <c r="Z8" s="92"/>
      <c r="AA8" s="5">
        <f t="shared" ref="AA8:AA56" si="9">SUM(G8*Z8)</f>
        <v>0</v>
      </c>
      <c r="AB8" s="195">
        <f>80-14</f>
        <v>66</v>
      </c>
      <c r="AC8" s="5">
        <f t="shared" ref="AC8:AC56" si="10">AB8*G8</f>
        <v>11586406.243499998</v>
      </c>
      <c r="AD8" s="92">
        <v>5</v>
      </c>
      <c r="AE8" s="5">
        <f t="shared" ref="AE8:AE56" si="11">AD8*G8</f>
        <v>877758.04874999984</v>
      </c>
      <c r="AF8" s="195">
        <v>14</v>
      </c>
      <c r="AG8" s="5">
        <f>AF8*G8</f>
        <v>2457722.5364999995</v>
      </c>
      <c r="AH8" s="92"/>
      <c r="AI8" s="5"/>
      <c r="AJ8" s="92"/>
      <c r="AK8" s="5"/>
      <c r="AL8" s="92"/>
      <c r="AM8" s="5"/>
      <c r="AN8" s="5"/>
      <c r="AO8" s="5"/>
      <c r="AP8" s="57">
        <f>L8+J8+N8+P8+H8+R8+T8+V8+X8+Z8+AB8+AD8+AF8+AH8+AJ8+AL8+AN8</f>
        <v>91</v>
      </c>
      <c r="AQ8" s="93">
        <f>M8+K8+O8+Q8+I8+S8+U8+W8+Y8+AA8+AC8+AE8+AG8+AI8+AK8+AM8+AO8</f>
        <v>15975196.487249998</v>
      </c>
      <c r="AS8" s="85">
        <v>1</v>
      </c>
      <c r="AT8" s="2">
        <v>1.5529999999999999</v>
      </c>
      <c r="AU8" s="3">
        <v>162105</v>
      </c>
      <c r="AV8" s="4">
        <v>0.15</v>
      </c>
      <c r="AW8" s="3">
        <f t="shared" ref="AW8:AW49" si="12">AU8*(AT8*AV8+(1-AV8))</f>
        <v>175551.60974999997</v>
      </c>
    </row>
    <row r="9" spans="1:49" ht="15.75" customHeight="1" x14ac:dyDescent="0.25">
      <c r="A9" s="11">
        <v>2</v>
      </c>
      <c r="B9" s="575"/>
      <c r="C9" s="85" t="s">
        <v>19</v>
      </c>
      <c r="D9" s="2">
        <v>1.5529999999999999</v>
      </c>
      <c r="E9" s="3">
        <v>173690</v>
      </c>
      <c r="F9" s="4">
        <v>0.3</v>
      </c>
      <c r="G9" s="3">
        <f t="shared" si="0"/>
        <v>202505.171</v>
      </c>
      <c r="H9" s="92">
        <v>5</v>
      </c>
      <c r="I9" s="5">
        <f t="shared" ref="I9:I56" si="13">H9*G9</f>
        <v>1012525.855</v>
      </c>
      <c r="J9" s="92"/>
      <c r="K9" s="5">
        <f t="shared" si="1"/>
        <v>0</v>
      </c>
      <c r="L9" s="92">
        <v>1</v>
      </c>
      <c r="M9" s="5">
        <f t="shared" si="2"/>
        <v>202505.171</v>
      </c>
      <c r="N9" s="92"/>
      <c r="O9" s="5">
        <f t="shared" si="3"/>
        <v>0</v>
      </c>
      <c r="P9" s="92"/>
      <c r="Q9" s="5">
        <f t="shared" si="4"/>
        <v>0</v>
      </c>
      <c r="R9" s="92"/>
      <c r="S9" s="5">
        <f t="shared" si="5"/>
        <v>0</v>
      </c>
      <c r="T9" s="92"/>
      <c r="U9" s="5">
        <f t="shared" si="6"/>
        <v>0</v>
      </c>
      <c r="V9" s="92"/>
      <c r="W9" s="5">
        <f t="shared" si="7"/>
        <v>0</v>
      </c>
      <c r="X9" s="92"/>
      <c r="Y9" s="5">
        <f t="shared" si="8"/>
        <v>0</v>
      </c>
      <c r="Z9" s="92"/>
      <c r="AA9" s="5">
        <f t="shared" si="9"/>
        <v>0</v>
      </c>
      <c r="AB9" s="92"/>
      <c r="AC9" s="5">
        <f t="shared" si="10"/>
        <v>0</v>
      </c>
      <c r="AD9" s="92"/>
      <c r="AE9" s="5">
        <f t="shared" si="11"/>
        <v>0</v>
      </c>
      <c r="AF9" s="92">
        <v>1</v>
      </c>
      <c r="AG9" s="5">
        <f>AF9*G9</f>
        <v>202505.171</v>
      </c>
      <c r="AH9" s="92"/>
      <c r="AI9" s="5"/>
      <c r="AJ9" s="92"/>
      <c r="AK9" s="5"/>
      <c r="AL9" s="92"/>
      <c r="AM9" s="5"/>
      <c r="AN9" s="5"/>
      <c r="AO9" s="5"/>
      <c r="AP9" s="57">
        <f t="shared" ref="AP9:AQ56" si="14">L9+J9+N9+P9+H9+R9+T9+V9+X9+Z9+AB9+AD9+AF9+AH9+AJ9+AL9+AN9</f>
        <v>7</v>
      </c>
      <c r="AQ9" s="93">
        <f t="shared" si="14"/>
        <v>1417536.1970000002</v>
      </c>
      <c r="AS9" s="85">
        <v>2</v>
      </c>
      <c r="AT9" s="2">
        <v>1.5529999999999999</v>
      </c>
      <c r="AU9" s="3">
        <v>173690</v>
      </c>
      <c r="AV9" s="4">
        <v>0.3</v>
      </c>
      <c r="AW9" s="3">
        <f t="shared" si="12"/>
        <v>202505.171</v>
      </c>
    </row>
    <row r="10" spans="1:49" ht="15.75" customHeight="1" x14ac:dyDescent="0.25">
      <c r="A10" s="11">
        <v>3</v>
      </c>
      <c r="B10" s="583" t="s">
        <v>20</v>
      </c>
      <c r="C10" s="85" t="s">
        <v>21</v>
      </c>
      <c r="D10" s="2">
        <v>1.5529999999999999</v>
      </c>
      <c r="E10" s="3">
        <v>123231</v>
      </c>
      <c r="F10" s="4">
        <v>0.3</v>
      </c>
      <c r="G10" s="3">
        <f t="shared" si="0"/>
        <v>143675.02289999998</v>
      </c>
      <c r="H10" s="94">
        <v>0</v>
      </c>
      <c r="I10" s="5">
        <f t="shared" si="13"/>
        <v>0</v>
      </c>
      <c r="J10" s="92"/>
      <c r="K10" s="5">
        <f t="shared" si="1"/>
        <v>0</v>
      </c>
      <c r="L10" s="92"/>
      <c r="M10" s="5">
        <f t="shared" si="2"/>
        <v>0</v>
      </c>
      <c r="N10" s="92">
        <v>30</v>
      </c>
      <c r="O10" s="5">
        <f t="shared" si="3"/>
        <v>4310250.686999999</v>
      </c>
      <c r="P10" s="92"/>
      <c r="Q10" s="5">
        <f t="shared" si="4"/>
        <v>0</v>
      </c>
      <c r="R10" s="92"/>
      <c r="S10" s="5">
        <f t="shared" si="5"/>
        <v>0</v>
      </c>
      <c r="T10" s="92"/>
      <c r="U10" s="5">
        <f t="shared" si="6"/>
        <v>0</v>
      </c>
      <c r="V10" s="92"/>
      <c r="W10" s="5">
        <f t="shared" si="7"/>
        <v>0</v>
      </c>
      <c r="X10" s="92"/>
      <c r="Y10" s="5">
        <f t="shared" si="8"/>
        <v>0</v>
      </c>
      <c r="Z10" s="92"/>
      <c r="AA10" s="5">
        <f t="shared" si="9"/>
        <v>0</v>
      </c>
      <c r="AB10" s="92">
        <v>4</v>
      </c>
      <c r="AC10" s="5">
        <f t="shared" si="10"/>
        <v>574700.09159999993</v>
      </c>
      <c r="AD10" s="92"/>
      <c r="AE10" s="5">
        <f t="shared" si="11"/>
        <v>0</v>
      </c>
      <c r="AF10" s="92"/>
      <c r="AG10" s="5"/>
      <c r="AH10" s="92"/>
      <c r="AI10" s="5"/>
      <c r="AJ10" s="195">
        <v>11</v>
      </c>
      <c r="AK10" s="5">
        <f>SUM(G10*AJ10)</f>
        <v>1580425.2518999998</v>
      </c>
      <c r="AL10" s="92"/>
      <c r="AM10" s="5"/>
      <c r="AN10" s="5"/>
      <c r="AO10" s="5"/>
      <c r="AP10" s="57">
        <f t="shared" si="14"/>
        <v>45</v>
      </c>
      <c r="AQ10" s="93">
        <f t="shared" si="14"/>
        <v>6465376.0304999985</v>
      </c>
      <c r="AS10" s="85">
        <v>3</v>
      </c>
      <c r="AT10" s="2">
        <v>1.5529999999999999</v>
      </c>
      <c r="AU10" s="3">
        <v>123231</v>
      </c>
      <c r="AV10" s="4">
        <v>0.3</v>
      </c>
      <c r="AW10" s="3">
        <f t="shared" si="12"/>
        <v>143675.02289999998</v>
      </c>
    </row>
    <row r="11" spans="1:49" ht="15.75" customHeight="1" x14ac:dyDescent="0.25">
      <c r="A11" s="11">
        <v>4</v>
      </c>
      <c r="B11" s="575"/>
      <c r="C11" s="85" t="s">
        <v>22</v>
      </c>
      <c r="D11" s="2">
        <v>1.5529999999999999</v>
      </c>
      <c r="E11" s="3">
        <v>186119</v>
      </c>
      <c r="F11" s="4">
        <v>0.3</v>
      </c>
      <c r="G11" s="3">
        <f t="shared" si="0"/>
        <v>216996.1421</v>
      </c>
      <c r="H11" s="94">
        <v>10</v>
      </c>
      <c r="I11" s="5">
        <f t="shared" si="13"/>
        <v>2169961.4210000001</v>
      </c>
      <c r="J11" s="92"/>
      <c r="K11" s="5">
        <f t="shared" si="1"/>
        <v>0</v>
      </c>
      <c r="L11" s="92"/>
      <c r="M11" s="5">
        <f t="shared" si="2"/>
        <v>0</v>
      </c>
      <c r="N11" s="92">
        <v>60</v>
      </c>
      <c r="O11" s="5">
        <f t="shared" si="3"/>
        <v>13019768.526000001</v>
      </c>
      <c r="P11" s="92"/>
      <c r="Q11" s="5">
        <f t="shared" si="4"/>
        <v>0</v>
      </c>
      <c r="R11" s="92"/>
      <c r="S11" s="5">
        <f t="shared" si="5"/>
        <v>0</v>
      </c>
      <c r="T11" s="92"/>
      <c r="U11" s="5">
        <f t="shared" si="6"/>
        <v>0</v>
      </c>
      <c r="V11" s="92"/>
      <c r="W11" s="5">
        <f t="shared" si="7"/>
        <v>0</v>
      </c>
      <c r="X11" s="92"/>
      <c r="Y11" s="5">
        <f t="shared" si="8"/>
        <v>0</v>
      </c>
      <c r="Z11" s="92"/>
      <c r="AA11" s="5">
        <f t="shared" si="9"/>
        <v>0</v>
      </c>
      <c r="AB11" s="92">
        <v>6</v>
      </c>
      <c r="AC11" s="5">
        <f t="shared" si="10"/>
        <v>1301976.8525999999</v>
      </c>
      <c r="AD11" s="92"/>
      <c r="AE11" s="5">
        <f t="shared" si="11"/>
        <v>0</v>
      </c>
      <c r="AF11" s="92"/>
      <c r="AG11" s="5"/>
      <c r="AH11" s="92"/>
      <c r="AI11" s="5"/>
      <c r="AJ11" s="92"/>
      <c r="AK11" s="5"/>
      <c r="AL11" s="92"/>
      <c r="AM11" s="5"/>
      <c r="AN11" s="5"/>
      <c r="AO11" s="5"/>
      <c r="AP11" s="57">
        <f t="shared" si="14"/>
        <v>76</v>
      </c>
      <c r="AQ11" s="93">
        <f t="shared" si="14"/>
        <v>16491706.799600001</v>
      </c>
      <c r="AS11" s="85">
        <v>4</v>
      </c>
      <c r="AT11" s="2">
        <v>1.5529999999999999</v>
      </c>
      <c r="AU11" s="3">
        <v>186119</v>
      </c>
      <c r="AV11" s="4">
        <v>0.3</v>
      </c>
      <c r="AW11" s="3">
        <f t="shared" si="12"/>
        <v>216996.1421</v>
      </c>
    </row>
    <row r="12" spans="1:49" ht="15.75" customHeight="1" x14ac:dyDescent="0.25">
      <c r="A12" s="11">
        <v>5</v>
      </c>
      <c r="B12" s="86" t="s">
        <v>23</v>
      </c>
      <c r="C12" s="85" t="s">
        <v>24</v>
      </c>
      <c r="D12" s="2">
        <v>1.5529999999999999</v>
      </c>
      <c r="E12" s="3">
        <v>129966</v>
      </c>
      <c r="F12" s="4">
        <v>0.15</v>
      </c>
      <c r="G12" s="3">
        <f t="shared" si="0"/>
        <v>140746.67969999998</v>
      </c>
      <c r="H12" s="94">
        <v>67</v>
      </c>
      <c r="I12" s="5">
        <f t="shared" si="13"/>
        <v>9430027.5398999993</v>
      </c>
      <c r="J12" s="92"/>
      <c r="K12" s="5">
        <f t="shared" si="1"/>
        <v>0</v>
      </c>
      <c r="L12" s="92"/>
      <c r="M12" s="5">
        <f t="shared" si="2"/>
        <v>0</v>
      </c>
      <c r="N12" s="92"/>
      <c r="O12" s="5">
        <f t="shared" si="3"/>
        <v>0</v>
      </c>
      <c r="P12" s="92"/>
      <c r="Q12" s="5">
        <f t="shared" si="4"/>
        <v>0</v>
      </c>
      <c r="R12" s="92"/>
      <c r="S12" s="5">
        <f t="shared" si="5"/>
        <v>0</v>
      </c>
      <c r="T12" s="92"/>
      <c r="U12" s="5">
        <f t="shared" si="6"/>
        <v>0</v>
      </c>
      <c r="V12" s="92"/>
      <c r="W12" s="5">
        <f t="shared" si="7"/>
        <v>0</v>
      </c>
      <c r="X12" s="92"/>
      <c r="Y12" s="5">
        <f t="shared" si="8"/>
        <v>0</v>
      </c>
      <c r="Z12" s="92"/>
      <c r="AA12" s="5">
        <f t="shared" si="9"/>
        <v>0</v>
      </c>
      <c r="AB12" s="92"/>
      <c r="AC12" s="5">
        <f t="shared" si="10"/>
        <v>0</v>
      </c>
      <c r="AD12" s="92"/>
      <c r="AE12" s="5">
        <f t="shared" si="11"/>
        <v>0</v>
      </c>
      <c r="AF12" s="92"/>
      <c r="AG12" s="5"/>
      <c r="AH12" s="92"/>
      <c r="AI12" s="5"/>
      <c r="AJ12" s="92"/>
      <c r="AK12" s="5"/>
      <c r="AL12" s="92"/>
      <c r="AM12" s="5"/>
      <c r="AN12" s="5"/>
      <c r="AO12" s="5"/>
      <c r="AP12" s="57">
        <f t="shared" si="14"/>
        <v>67</v>
      </c>
      <c r="AQ12" s="93">
        <f t="shared" si="14"/>
        <v>9430027.5398999993</v>
      </c>
      <c r="AS12" s="85">
        <v>5</v>
      </c>
      <c r="AT12" s="2">
        <v>1.5529999999999999</v>
      </c>
      <c r="AU12" s="3">
        <v>129966</v>
      </c>
      <c r="AV12" s="4">
        <v>0.15</v>
      </c>
      <c r="AW12" s="3">
        <f t="shared" si="12"/>
        <v>140746.67969999998</v>
      </c>
    </row>
    <row r="13" spans="1:49" ht="15.75" customHeight="1" x14ac:dyDescent="0.25">
      <c r="A13" s="11">
        <v>6</v>
      </c>
      <c r="B13" s="539" t="s">
        <v>25</v>
      </c>
      <c r="C13" s="540" t="s">
        <v>26</v>
      </c>
      <c r="D13" s="541">
        <v>1.5529999999999999</v>
      </c>
      <c r="E13" s="542">
        <v>144696</v>
      </c>
      <c r="F13" s="543">
        <v>0.3</v>
      </c>
      <c r="G13" s="542">
        <f t="shared" si="0"/>
        <v>168701.06639999998</v>
      </c>
      <c r="H13" s="94">
        <v>35</v>
      </c>
      <c r="I13" s="5">
        <f t="shared" si="13"/>
        <v>5904537.3239999991</v>
      </c>
      <c r="J13" s="92"/>
      <c r="K13" s="5">
        <f t="shared" si="1"/>
        <v>0</v>
      </c>
      <c r="L13" s="92"/>
      <c r="M13" s="5">
        <f t="shared" si="2"/>
        <v>0</v>
      </c>
      <c r="N13" s="92"/>
      <c r="O13" s="5">
        <f t="shared" si="3"/>
        <v>0</v>
      </c>
      <c r="P13" s="92"/>
      <c r="Q13" s="5">
        <f t="shared" si="4"/>
        <v>0</v>
      </c>
      <c r="R13" s="92"/>
      <c r="S13" s="5">
        <f t="shared" si="5"/>
        <v>0</v>
      </c>
      <c r="T13" s="92"/>
      <c r="U13" s="5">
        <f t="shared" si="6"/>
        <v>0</v>
      </c>
      <c r="V13" s="92"/>
      <c r="W13" s="5">
        <f t="shared" si="7"/>
        <v>0</v>
      </c>
      <c r="X13" s="92"/>
      <c r="Y13" s="5">
        <f t="shared" si="8"/>
        <v>0</v>
      </c>
      <c r="Z13" s="92"/>
      <c r="AA13" s="5">
        <f t="shared" si="9"/>
        <v>0</v>
      </c>
      <c r="AB13" s="92"/>
      <c r="AC13" s="5">
        <f t="shared" si="10"/>
        <v>0</v>
      </c>
      <c r="AD13" s="92"/>
      <c r="AE13" s="5">
        <f t="shared" si="11"/>
        <v>0</v>
      </c>
      <c r="AF13" s="92"/>
      <c r="AG13" s="5"/>
      <c r="AH13" s="92"/>
      <c r="AI13" s="5"/>
      <c r="AJ13" s="92"/>
      <c r="AK13" s="5"/>
      <c r="AL13" s="92"/>
      <c r="AM13" s="5"/>
      <c r="AN13" s="5"/>
      <c r="AO13" s="5"/>
      <c r="AP13" s="57">
        <f t="shared" si="14"/>
        <v>35</v>
      </c>
      <c r="AQ13" s="93">
        <f t="shared" si="14"/>
        <v>5904537.3239999991</v>
      </c>
      <c r="AS13" s="85">
        <v>6</v>
      </c>
      <c r="AT13" s="2">
        <v>1.5529999999999999</v>
      </c>
      <c r="AU13" s="3">
        <v>144696</v>
      </c>
      <c r="AV13" s="4">
        <v>0.3</v>
      </c>
      <c r="AW13" s="3">
        <f t="shared" si="12"/>
        <v>168701.06639999998</v>
      </c>
    </row>
    <row r="14" spans="1:49" ht="27.75" customHeight="1" x14ac:dyDescent="0.25">
      <c r="A14" s="11">
        <v>8</v>
      </c>
      <c r="B14" s="87" t="s">
        <v>27</v>
      </c>
      <c r="C14" s="85" t="s">
        <v>28</v>
      </c>
      <c r="D14" s="2">
        <v>1.5529999999999999</v>
      </c>
      <c r="E14" s="3">
        <v>248435</v>
      </c>
      <c r="F14" s="4">
        <v>0.45</v>
      </c>
      <c r="G14" s="3">
        <f t="shared" si="0"/>
        <v>310258.04975000001</v>
      </c>
      <c r="H14" s="94">
        <v>0</v>
      </c>
      <c r="I14" s="5">
        <f t="shared" si="13"/>
        <v>0</v>
      </c>
      <c r="J14" s="92"/>
      <c r="K14" s="5">
        <f t="shared" si="1"/>
        <v>0</v>
      </c>
      <c r="L14" s="92"/>
      <c r="M14" s="5">
        <f t="shared" si="2"/>
        <v>0</v>
      </c>
      <c r="N14" s="92"/>
      <c r="O14" s="5">
        <f t="shared" si="3"/>
        <v>0</v>
      </c>
      <c r="P14" s="92"/>
      <c r="Q14" s="5">
        <f t="shared" si="4"/>
        <v>0</v>
      </c>
      <c r="R14" s="92"/>
      <c r="S14" s="5">
        <f t="shared" si="5"/>
        <v>0</v>
      </c>
      <c r="T14" s="92"/>
      <c r="U14" s="5">
        <f t="shared" si="6"/>
        <v>0</v>
      </c>
      <c r="V14" s="92"/>
      <c r="W14" s="5">
        <f t="shared" si="7"/>
        <v>0</v>
      </c>
      <c r="X14" s="92"/>
      <c r="Y14" s="5">
        <f t="shared" si="8"/>
        <v>0</v>
      </c>
      <c r="Z14" s="92"/>
      <c r="AA14" s="5">
        <f t="shared" si="9"/>
        <v>0</v>
      </c>
      <c r="AB14" s="92"/>
      <c r="AC14" s="5">
        <f t="shared" si="10"/>
        <v>0</v>
      </c>
      <c r="AD14" s="92"/>
      <c r="AE14" s="5">
        <f t="shared" si="11"/>
        <v>0</v>
      </c>
      <c r="AF14" s="92"/>
      <c r="AG14" s="5"/>
      <c r="AH14" s="92"/>
      <c r="AI14" s="5"/>
      <c r="AJ14" s="92"/>
      <c r="AK14" s="5"/>
      <c r="AL14" s="92"/>
      <c r="AM14" s="5"/>
      <c r="AN14" s="5"/>
      <c r="AO14" s="5"/>
      <c r="AP14" s="57">
        <f t="shared" si="14"/>
        <v>0</v>
      </c>
      <c r="AQ14" s="93">
        <f t="shared" si="14"/>
        <v>0</v>
      </c>
      <c r="AS14" s="85">
        <v>8</v>
      </c>
      <c r="AT14" s="2">
        <v>1.5529999999999999</v>
      </c>
      <c r="AU14" s="3">
        <v>248435</v>
      </c>
      <c r="AV14" s="4">
        <v>0.45</v>
      </c>
      <c r="AW14" s="3">
        <f t="shared" si="12"/>
        <v>310258.04975000001</v>
      </c>
    </row>
    <row r="15" spans="1:49" ht="15.75" customHeight="1" x14ac:dyDescent="0.25">
      <c r="A15" s="11">
        <v>9</v>
      </c>
      <c r="B15" s="87" t="s">
        <v>29</v>
      </c>
      <c r="C15" s="85" t="s">
        <v>30</v>
      </c>
      <c r="D15" s="2">
        <v>1.5529999999999999</v>
      </c>
      <c r="E15" s="3">
        <v>97679</v>
      </c>
      <c r="F15" s="4">
        <v>0.3</v>
      </c>
      <c r="G15" s="3">
        <f t="shared" si="0"/>
        <v>113883.9461</v>
      </c>
      <c r="H15" s="94">
        <v>0</v>
      </c>
      <c r="I15" s="5">
        <f t="shared" si="13"/>
        <v>0</v>
      </c>
      <c r="J15" s="92"/>
      <c r="K15" s="5">
        <f t="shared" si="1"/>
        <v>0</v>
      </c>
      <c r="L15" s="92"/>
      <c r="M15" s="5">
        <f t="shared" si="2"/>
        <v>0</v>
      </c>
      <c r="N15" s="92"/>
      <c r="O15" s="5">
        <f t="shared" si="3"/>
        <v>0</v>
      </c>
      <c r="P15" s="92"/>
      <c r="Q15" s="5">
        <f t="shared" si="4"/>
        <v>0</v>
      </c>
      <c r="R15" s="92"/>
      <c r="S15" s="5">
        <f t="shared" si="5"/>
        <v>0</v>
      </c>
      <c r="T15" s="92"/>
      <c r="U15" s="5">
        <f t="shared" si="6"/>
        <v>0</v>
      </c>
      <c r="V15" s="92"/>
      <c r="W15" s="5">
        <f t="shared" si="7"/>
        <v>0</v>
      </c>
      <c r="X15" s="92"/>
      <c r="Y15" s="5">
        <f t="shared" si="8"/>
        <v>0</v>
      </c>
      <c r="Z15" s="195">
        <v>75</v>
      </c>
      <c r="AA15" s="5">
        <f t="shared" si="9"/>
        <v>8541295.9574999996</v>
      </c>
      <c r="AB15" s="92"/>
      <c r="AC15" s="5">
        <f t="shared" si="10"/>
        <v>0</v>
      </c>
      <c r="AD15" s="92"/>
      <c r="AE15" s="5">
        <f t="shared" si="11"/>
        <v>0</v>
      </c>
      <c r="AF15" s="92"/>
      <c r="AG15" s="5"/>
      <c r="AH15" s="92"/>
      <c r="AI15" s="5"/>
      <c r="AJ15" s="92"/>
      <c r="AK15" s="5"/>
      <c r="AL15" s="92"/>
      <c r="AM15" s="5"/>
      <c r="AN15" s="5"/>
      <c r="AO15" s="5"/>
      <c r="AP15" s="57">
        <f t="shared" si="14"/>
        <v>75</v>
      </c>
      <c r="AQ15" s="93">
        <f t="shared" si="14"/>
        <v>8541295.9574999996</v>
      </c>
      <c r="AS15" s="85">
        <v>9</v>
      </c>
      <c r="AT15" s="2">
        <v>1.5529999999999999</v>
      </c>
      <c r="AU15" s="3">
        <v>97679</v>
      </c>
      <c r="AV15" s="4">
        <v>0.3</v>
      </c>
      <c r="AW15" s="3">
        <f t="shared" si="12"/>
        <v>113883.9461</v>
      </c>
    </row>
    <row r="16" spans="1:49" ht="15.75" customHeight="1" x14ac:dyDescent="0.25">
      <c r="A16" s="11">
        <v>12</v>
      </c>
      <c r="B16" s="576" t="s">
        <v>31</v>
      </c>
      <c r="C16" s="85" t="s">
        <v>32</v>
      </c>
      <c r="D16" s="2">
        <v>1.5529999999999999</v>
      </c>
      <c r="E16" s="3">
        <v>157300</v>
      </c>
      <c r="F16" s="4">
        <v>0.3</v>
      </c>
      <c r="G16" s="3">
        <f t="shared" si="0"/>
        <v>183396.06999999998</v>
      </c>
      <c r="H16" s="94">
        <v>0</v>
      </c>
      <c r="I16" s="5">
        <f t="shared" si="13"/>
        <v>0</v>
      </c>
      <c r="J16" s="92">
        <v>110</v>
      </c>
      <c r="K16" s="5">
        <f>J16*G16</f>
        <v>20173567.699999999</v>
      </c>
      <c r="L16" s="92"/>
      <c r="M16" s="5">
        <f t="shared" si="2"/>
        <v>0</v>
      </c>
      <c r="N16" s="92"/>
      <c r="O16" s="5">
        <f t="shared" si="3"/>
        <v>0</v>
      </c>
      <c r="P16" s="92"/>
      <c r="Q16" s="5">
        <f t="shared" si="4"/>
        <v>0</v>
      </c>
      <c r="R16" s="92"/>
      <c r="S16" s="5">
        <f t="shared" si="5"/>
        <v>0</v>
      </c>
      <c r="T16" s="92"/>
      <c r="U16" s="5">
        <f t="shared" si="6"/>
        <v>0</v>
      </c>
      <c r="V16" s="92"/>
      <c r="W16" s="5">
        <f t="shared" si="7"/>
        <v>0</v>
      </c>
      <c r="X16" s="92"/>
      <c r="Y16" s="5">
        <f t="shared" si="8"/>
        <v>0</v>
      </c>
      <c r="Z16" s="92"/>
      <c r="AA16" s="5">
        <f t="shared" si="9"/>
        <v>0</v>
      </c>
      <c r="AB16" s="92"/>
      <c r="AC16" s="5">
        <f t="shared" si="10"/>
        <v>0</v>
      </c>
      <c r="AD16" s="92"/>
      <c r="AE16" s="5">
        <f t="shared" si="11"/>
        <v>0</v>
      </c>
      <c r="AF16" s="92"/>
      <c r="AG16" s="5"/>
      <c r="AH16" s="92"/>
      <c r="AI16" s="5"/>
      <c r="AJ16" s="92"/>
      <c r="AK16" s="5"/>
      <c r="AL16" s="92"/>
      <c r="AM16" s="5"/>
      <c r="AN16" s="5"/>
      <c r="AO16" s="5"/>
      <c r="AP16" s="57">
        <f t="shared" si="14"/>
        <v>110</v>
      </c>
      <c r="AQ16" s="93">
        <f t="shared" si="14"/>
        <v>20173567.699999999</v>
      </c>
      <c r="AS16" s="85">
        <v>12</v>
      </c>
      <c r="AT16" s="2">
        <v>1.5529999999999999</v>
      </c>
      <c r="AU16" s="3">
        <v>157300</v>
      </c>
      <c r="AV16" s="4">
        <v>0.3</v>
      </c>
      <c r="AW16" s="3">
        <f t="shared" si="12"/>
        <v>183396.06999999998</v>
      </c>
    </row>
    <row r="17" spans="1:49" ht="15.75" customHeight="1" x14ac:dyDescent="0.25">
      <c r="A17" s="11">
        <v>13</v>
      </c>
      <c r="B17" s="577"/>
      <c r="C17" s="85" t="s">
        <v>33</v>
      </c>
      <c r="D17" s="2">
        <v>1.5529999999999999</v>
      </c>
      <c r="E17" s="3">
        <v>241904</v>
      </c>
      <c r="F17" s="4">
        <v>0.15</v>
      </c>
      <c r="G17" s="3">
        <f t="shared" si="0"/>
        <v>261969.93679999997</v>
      </c>
      <c r="H17" s="94">
        <v>0</v>
      </c>
      <c r="I17" s="5">
        <f t="shared" si="13"/>
        <v>0</v>
      </c>
      <c r="J17" s="92"/>
      <c r="K17" s="5">
        <f t="shared" si="1"/>
        <v>0</v>
      </c>
      <c r="L17" s="92"/>
      <c r="M17" s="5">
        <f t="shared" si="2"/>
        <v>0</v>
      </c>
      <c r="N17" s="92"/>
      <c r="O17" s="5">
        <f t="shared" si="3"/>
        <v>0</v>
      </c>
      <c r="P17" s="92"/>
      <c r="Q17" s="5">
        <f t="shared" si="4"/>
        <v>0</v>
      </c>
      <c r="R17" s="92"/>
      <c r="S17" s="5">
        <f t="shared" si="5"/>
        <v>0</v>
      </c>
      <c r="T17" s="92"/>
      <c r="U17" s="5">
        <f t="shared" si="6"/>
        <v>0</v>
      </c>
      <c r="V17" s="92"/>
      <c r="W17" s="5">
        <f t="shared" si="7"/>
        <v>0</v>
      </c>
      <c r="X17" s="92"/>
      <c r="Y17" s="5">
        <f t="shared" si="8"/>
        <v>0</v>
      </c>
      <c r="Z17" s="92"/>
      <c r="AA17" s="5">
        <f t="shared" si="9"/>
        <v>0</v>
      </c>
      <c r="AB17" s="92"/>
      <c r="AC17" s="5">
        <f t="shared" si="10"/>
        <v>0</v>
      </c>
      <c r="AD17" s="92"/>
      <c r="AE17" s="5">
        <f t="shared" si="11"/>
        <v>0</v>
      </c>
      <c r="AF17" s="92"/>
      <c r="AG17" s="5"/>
      <c r="AH17" s="92"/>
      <c r="AI17" s="5"/>
      <c r="AJ17" s="92"/>
      <c r="AK17" s="5"/>
      <c r="AL17" s="92"/>
      <c r="AM17" s="5"/>
      <c r="AN17" s="5"/>
      <c r="AO17" s="5"/>
      <c r="AP17" s="57">
        <f t="shared" si="14"/>
        <v>0</v>
      </c>
      <c r="AQ17" s="93">
        <f t="shared" si="14"/>
        <v>0</v>
      </c>
      <c r="AS17" s="85">
        <v>13</v>
      </c>
      <c r="AT17" s="2">
        <v>1.5529999999999999</v>
      </c>
      <c r="AU17" s="3">
        <v>241904</v>
      </c>
      <c r="AV17" s="4">
        <v>0.15</v>
      </c>
      <c r="AW17" s="3">
        <f t="shared" si="12"/>
        <v>261969.93679999997</v>
      </c>
    </row>
    <row r="18" spans="1:49" ht="15.75" customHeight="1" x14ac:dyDescent="0.25">
      <c r="A18" s="11">
        <v>14</v>
      </c>
      <c r="B18" s="577"/>
      <c r="C18" s="85" t="s">
        <v>35</v>
      </c>
      <c r="D18" s="2">
        <v>1.5529999999999999</v>
      </c>
      <c r="E18" s="3">
        <v>155229</v>
      </c>
      <c r="F18" s="4">
        <v>0.15</v>
      </c>
      <c r="G18" s="3">
        <f t="shared" si="0"/>
        <v>168105.24554999999</v>
      </c>
      <c r="H18" s="94">
        <v>0</v>
      </c>
      <c r="I18" s="5">
        <f t="shared" si="13"/>
        <v>0</v>
      </c>
      <c r="J18" s="92">
        <v>17</v>
      </c>
      <c r="K18" s="5">
        <f t="shared" si="1"/>
        <v>2857789.17435</v>
      </c>
      <c r="L18" s="92"/>
      <c r="M18" s="5">
        <f t="shared" si="2"/>
        <v>0</v>
      </c>
      <c r="N18" s="92"/>
      <c r="O18" s="5">
        <f t="shared" si="3"/>
        <v>0</v>
      </c>
      <c r="P18" s="92"/>
      <c r="Q18" s="5">
        <f t="shared" si="4"/>
        <v>0</v>
      </c>
      <c r="R18" s="92"/>
      <c r="S18" s="5">
        <f t="shared" si="5"/>
        <v>0</v>
      </c>
      <c r="T18" s="92"/>
      <c r="U18" s="5">
        <f t="shared" si="6"/>
        <v>0</v>
      </c>
      <c r="V18" s="92"/>
      <c r="W18" s="5">
        <f t="shared" si="7"/>
        <v>0</v>
      </c>
      <c r="X18" s="92"/>
      <c r="Y18" s="5">
        <f t="shared" si="8"/>
        <v>0</v>
      </c>
      <c r="Z18" s="92"/>
      <c r="AA18" s="5">
        <f t="shared" si="9"/>
        <v>0</v>
      </c>
      <c r="AB18" s="92"/>
      <c r="AC18" s="5">
        <f t="shared" si="10"/>
        <v>0</v>
      </c>
      <c r="AD18" s="92"/>
      <c r="AE18" s="5">
        <f t="shared" si="11"/>
        <v>0</v>
      </c>
      <c r="AF18" s="92"/>
      <c r="AG18" s="5"/>
      <c r="AH18" s="92"/>
      <c r="AI18" s="5"/>
      <c r="AJ18" s="92"/>
      <c r="AK18" s="5"/>
      <c r="AL18" s="92"/>
      <c r="AM18" s="5"/>
      <c r="AN18" s="5"/>
      <c r="AO18" s="5"/>
      <c r="AP18" s="57">
        <f t="shared" si="14"/>
        <v>17</v>
      </c>
      <c r="AQ18" s="93">
        <f t="shared" si="14"/>
        <v>2857789.17435</v>
      </c>
      <c r="AS18" s="85">
        <v>14</v>
      </c>
      <c r="AT18" s="2">
        <v>1.5529999999999999</v>
      </c>
      <c r="AU18" s="3">
        <v>155229</v>
      </c>
      <c r="AV18" s="4">
        <v>0.15</v>
      </c>
      <c r="AW18" s="3">
        <f t="shared" si="12"/>
        <v>168105.24554999999</v>
      </c>
    </row>
    <row r="19" spans="1:49" ht="15.75" customHeight="1" x14ac:dyDescent="0.25">
      <c r="A19" s="11">
        <v>15</v>
      </c>
      <c r="B19" s="577"/>
      <c r="C19" s="85" t="s">
        <v>36</v>
      </c>
      <c r="D19" s="2">
        <v>1.5529999999999999</v>
      </c>
      <c r="E19" s="3">
        <v>223119</v>
      </c>
      <c r="F19" s="4">
        <v>0.15</v>
      </c>
      <c r="G19" s="3">
        <f t="shared" si="0"/>
        <v>241626.72104999996</v>
      </c>
      <c r="H19" s="94">
        <v>0</v>
      </c>
      <c r="I19" s="5">
        <f t="shared" si="13"/>
        <v>0</v>
      </c>
      <c r="J19" s="92">
        <v>6</v>
      </c>
      <c r="K19" s="5">
        <f t="shared" si="1"/>
        <v>1449760.3262999998</v>
      </c>
      <c r="L19" s="92"/>
      <c r="M19" s="5">
        <f t="shared" si="2"/>
        <v>0</v>
      </c>
      <c r="N19" s="92"/>
      <c r="O19" s="5">
        <f t="shared" si="3"/>
        <v>0</v>
      </c>
      <c r="P19" s="92"/>
      <c r="Q19" s="5">
        <f t="shared" si="4"/>
        <v>0</v>
      </c>
      <c r="R19" s="92"/>
      <c r="S19" s="5">
        <f t="shared" si="5"/>
        <v>0</v>
      </c>
      <c r="T19" s="92"/>
      <c r="U19" s="5">
        <f t="shared" si="6"/>
        <v>0</v>
      </c>
      <c r="V19" s="92"/>
      <c r="W19" s="5">
        <f t="shared" si="7"/>
        <v>0</v>
      </c>
      <c r="X19" s="92"/>
      <c r="Y19" s="5">
        <f t="shared" si="8"/>
        <v>0</v>
      </c>
      <c r="Z19" s="92"/>
      <c r="AA19" s="5">
        <f t="shared" si="9"/>
        <v>0</v>
      </c>
      <c r="AB19" s="92"/>
      <c r="AC19" s="5">
        <f t="shared" si="10"/>
        <v>0</v>
      </c>
      <c r="AD19" s="92"/>
      <c r="AE19" s="5">
        <f t="shared" si="11"/>
        <v>0</v>
      </c>
      <c r="AF19" s="92"/>
      <c r="AG19" s="5"/>
      <c r="AH19" s="92"/>
      <c r="AI19" s="5"/>
      <c r="AJ19" s="92"/>
      <c r="AK19" s="5"/>
      <c r="AL19" s="92"/>
      <c r="AM19" s="5"/>
      <c r="AN19" s="5"/>
      <c r="AO19" s="5"/>
      <c r="AP19" s="57">
        <f t="shared" si="14"/>
        <v>6</v>
      </c>
      <c r="AQ19" s="93">
        <f t="shared" si="14"/>
        <v>1449760.3262999998</v>
      </c>
      <c r="AS19" s="85">
        <v>15</v>
      </c>
      <c r="AT19" s="2">
        <v>1.5529999999999999</v>
      </c>
      <c r="AU19" s="3">
        <v>223119</v>
      </c>
      <c r="AV19" s="4">
        <v>0.15</v>
      </c>
      <c r="AW19" s="3">
        <f t="shared" si="12"/>
        <v>241626.72104999996</v>
      </c>
    </row>
    <row r="20" spans="1:49" ht="15.75" customHeight="1" x14ac:dyDescent="0.25">
      <c r="A20" s="11">
        <v>16</v>
      </c>
      <c r="B20" s="577"/>
      <c r="C20" s="85" t="s">
        <v>38</v>
      </c>
      <c r="D20" s="2">
        <v>1.5529999999999999</v>
      </c>
      <c r="E20" s="3">
        <v>281752</v>
      </c>
      <c r="F20" s="88">
        <v>0.3</v>
      </c>
      <c r="G20" s="3">
        <f t="shared" si="0"/>
        <v>328494.6568</v>
      </c>
      <c r="H20" s="94">
        <v>0</v>
      </c>
      <c r="I20" s="5">
        <f t="shared" si="13"/>
        <v>0</v>
      </c>
      <c r="J20" s="92">
        <v>94</v>
      </c>
      <c r="K20" s="5">
        <f t="shared" si="1"/>
        <v>30878497.7392</v>
      </c>
      <c r="L20" s="92"/>
      <c r="M20" s="5">
        <f t="shared" si="2"/>
        <v>0</v>
      </c>
      <c r="N20" s="92"/>
      <c r="O20" s="5">
        <f t="shared" si="3"/>
        <v>0</v>
      </c>
      <c r="P20" s="92"/>
      <c r="Q20" s="5">
        <f t="shared" si="4"/>
        <v>0</v>
      </c>
      <c r="R20" s="92"/>
      <c r="S20" s="5">
        <f t="shared" si="5"/>
        <v>0</v>
      </c>
      <c r="T20" s="92"/>
      <c r="U20" s="5">
        <f t="shared" si="6"/>
        <v>0</v>
      </c>
      <c r="V20" s="92"/>
      <c r="W20" s="5">
        <f t="shared" si="7"/>
        <v>0</v>
      </c>
      <c r="X20" s="92"/>
      <c r="Y20" s="5">
        <f t="shared" si="8"/>
        <v>0</v>
      </c>
      <c r="Z20" s="92"/>
      <c r="AA20" s="5">
        <f t="shared" si="9"/>
        <v>0</v>
      </c>
      <c r="AB20" s="92"/>
      <c r="AC20" s="5">
        <f t="shared" si="10"/>
        <v>0</v>
      </c>
      <c r="AD20" s="92"/>
      <c r="AE20" s="5">
        <f t="shared" si="11"/>
        <v>0</v>
      </c>
      <c r="AF20" s="92"/>
      <c r="AG20" s="5"/>
      <c r="AH20" s="92"/>
      <c r="AI20" s="5"/>
      <c r="AJ20" s="92"/>
      <c r="AK20" s="5"/>
      <c r="AL20" s="92"/>
      <c r="AM20" s="5"/>
      <c r="AN20" s="5"/>
      <c r="AO20" s="5"/>
      <c r="AP20" s="57">
        <f t="shared" si="14"/>
        <v>94</v>
      </c>
      <c r="AQ20" s="93">
        <f t="shared" si="14"/>
        <v>30878497.7392</v>
      </c>
      <c r="AS20" s="85">
        <v>16</v>
      </c>
      <c r="AT20" s="2">
        <v>1.5529999999999999</v>
      </c>
      <c r="AU20" s="3">
        <v>281752</v>
      </c>
      <c r="AV20" s="88">
        <v>0.3</v>
      </c>
      <c r="AW20" s="3">
        <f t="shared" si="12"/>
        <v>328494.6568</v>
      </c>
    </row>
    <row r="21" spans="1:49" ht="15.75" customHeight="1" x14ac:dyDescent="0.25">
      <c r="A21" s="11">
        <v>17</v>
      </c>
      <c r="B21" s="578"/>
      <c r="C21" s="85" t="s">
        <v>141</v>
      </c>
      <c r="D21" s="2">
        <v>1.5529999999999999</v>
      </c>
      <c r="E21" s="3">
        <v>382846</v>
      </c>
      <c r="F21" s="88">
        <v>0.3</v>
      </c>
      <c r="G21" s="3">
        <f t="shared" si="0"/>
        <v>446360.15139999997</v>
      </c>
      <c r="H21" s="94">
        <v>0</v>
      </c>
      <c r="I21" s="5">
        <f t="shared" si="13"/>
        <v>0</v>
      </c>
      <c r="J21" s="92">
        <v>6</v>
      </c>
      <c r="K21" s="5">
        <f t="shared" si="1"/>
        <v>2678160.9084000001</v>
      </c>
      <c r="L21" s="92"/>
      <c r="M21" s="5">
        <f t="shared" si="2"/>
        <v>0</v>
      </c>
      <c r="N21" s="92"/>
      <c r="O21" s="5">
        <f t="shared" si="3"/>
        <v>0</v>
      </c>
      <c r="P21" s="92"/>
      <c r="Q21" s="5">
        <f t="shared" si="4"/>
        <v>0</v>
      </c>
      <c r="R21" s="92"/>
      <c r="S21" s="5">
        <f t="shared" si="5"/>
        <v>0</v>
      </c>
      <c r="T21" s="92"/>
      <c r="U21" s="5">
        <f t="shared" si="6"/>
        <v>0</v>
      </c>
      <c r="V21" s="92"/>
      <c r="W21" s="5">
        <f t="shared" si="7"/>
        <v>0</v>
      </c>
      <c r="X21" s="92"/>
      <c r="Y21" s="5">
        <f t="shared" si="8"/>
        <v>0</v>
      </c>
      <c r="Z21" s="92"/>
      <c r="AA21" s="5">
        <f t="shared" si="9"/>
        <v>0</v>
      </c>
      <c r="AB21" s="92"/>
      <c r="AC21" s="5">
        <f t="shared" si="10"/>
        <v>0</v>
      </c>
      <c r="AD21" s="92"/>
      <c r="AE21" s="5">
        <f t="shared" si="11"/>
        <v>0</v>
      </c>
      <c r="AF21" s="92"/>
      <c r="AG21" s="5"/>
      <c r="AH21" s="92"/>
      <c r="AI21" s="5"/>
      <c r="AJ21" s="92"/>
      <c r="AK21" s="5"/>
      <c r="AL21" s="92"/>
      <c r="AM21" s="5"/>
      <c r="AN21" s="5"/>
      <c r="AO21" s="5"/>
      <c r="AP21" s="57">
        <f t="shared" si="14"/>
        <v>6</v>
      </c>
      <c r="AQ21" s="93">
        <f t="shared" si="14"/>
        <v>2678160.9084000001</v>
      </c>
      <c r="AS21" s="85">
        <v>17</v>
      </c>
      <c r="AT21" s="2">
        <v>1.5529999999999999</v>
      </c>
      <c r="AU21" s="3">
        <v>382846</v>
      </c>
      <c r="AV21" s="88">
        <v>0.3</v>
      </c>
      <c r="AW21" s="3">
        <f t="shared" si="12"/>
        <v>446360.15139999997</v>
      </c>
    </row>
    <row r="22" spans="1:49" ht="15.75" customHeight="1" x14ac:dyDescent="0.25">
      <c r="A22" s="11">
        <v>18</v>
      </c>
      <c r="B22" s="573" t="s">
        <v>34</v>
      </c>
      <c r="C22" s="85" t="s">
        <v>156</v>
      </c>
      <c r="D22" s="2">
        <v>1.5529999999999999</v>
      </c>
      <c r="E22" s="3">
        <v>242943</v>
      </c>
      <c r="F22" s="4">
        <v>0.15</v>
      </c>
      <c r="G22" s="3">
        <f t="shared" si="0"/>
        <v>263095.12184999994</v>
      </c>
      <c r="H22" s="94">
        <v>0</v>
      </c>
      <c r="I22" s="5">
        <f t="shared" si="13"/>
        <v>0</v>
      </c>
      <c r="J22" s="92"/>
      <c r="K22" s="5">
        <f t="shared" si="1"/>
        <v>0</v>
      </c>
      <c r="L22" s="92"/>
      <c r="M22" s="5">
        <f t="shared" si="2"/>
        <v>0</v>
      </c>
      <c r="N22" s="92">
        <v>10</v>
      </c>
      <c r="O22" s="5">
        <f t="shared" si="3"/>
        <v>2630951.2184999995</v>
      </c>
      <c r="P22" s="92"/>
      <c r="Q22" s="5">
        <f t="shared" si="4"/>
        <v>0</v>
      </c>
      <c r="R22" s="92"/>
      <c r="S22" s="5">
        <f t="shared" si="5"/>
        <v>0</v>
      </c>
      <c r="T22" s="92"/>
      <c r="U22" s="5">
        <f t="shared" si="6"/>
        <v>0</v>
      </c>
      <c r="V22" s="92"/>
      <c r="W22" s="5">
        <f t="shared" si="7"/>
        <v>0</v>
      </c>
      <c r="X22" s="92"/>
      <c r="Y22" s="5">
        <f t="shared" si="8"/>
        <v>0</v>
      </c>
      <c r="Z22" s="92"/>
      <c r="AA22" s="5">
        <f t="shared" si="9"/>
        <v>0</v>
      </c>
      <c r="AB22" s="92"/>
      <c r="AC22" s="5">
        <f t="shared" si="10"/>
        <v>0</v>
      </c>
      <c r="AD22" s="92"/>
      <c r="AE22" s="5">
        <f t="shared" si="11"/>
        <v>0</v>
      </c>
      <c r="AF22" s="92"/>
      <c r="AG22" s="5"/>
      <c r="AH22" s="92"/>
      <c r="AI22" s="5"/>
      <c r="AJ22" s="92"/>
      <c r="AK22" s="5"/>
      <c r="AL22" s="92"/>
      <c r="AM22" s="5"/>
      <c r="AN22" s="5"/>
      <c r="AO22" s="5"/>
      <c r="AP22" s="57">
        <f t="shared" si="14"/>
        <v>10</v>
      </c>
      <c r="AQ22" s="93">
        <f t="shared" si="14"/>
        <v>2630951.2184999995</v>
      </c>
      <c r="AS22" s="85">
        <v>18</v>
      </c>
      <c r="AT22" s="2">
        <v>1.5529999999999999</v>
      </c>
      <c r="AU22" s="3">
        <v>242943</v>
      </c>
      <c r="AV22" s="4">
        <v>0.15</v>
      </c>
      <c r="AW22" s="3">
        <f t="shared" si="12"/>
        <v>263095.12184999994</v>
      </c>
    </row>
    <row r="23" spans="1:49" ht="15.75" customHeight="1" x14ac:dyDescent="0.25">
      <c r="A23" s="11">
        <v>19</v>
      </c>
      <c r="B23" s="575"/>
      <c r="C23" s="85" t="s">
        <v>40</v>
      </c>
      <c r="D23" s="2">
        <v>1.5529999999999999</v>
      </c>
      <c r="E23" s="3">
        <v>354925</v>
      </c>
      <c r="F23" s="4">
        <v>0.15</v>
      </c>
      <c r="G23" s="3">
        <f t="shared" si="0"/>
        <v>384366.02874999994</v>
      </c>
      <c r="H23" s="94">
        <v>0</v>
      </c>
      <c r="I23" s="5">
        <f t="shared" si="13"/>
        <v>0</v>
      </c>
      <c r="J23" s="92"/>
      <c r="K23" s="5">
        <f t="shared" si="1"/>
        <v>0</v>
      </c>
      <c r="L23" s="92"/>
      <c r="M23" s="5">
        <f t="shared" si="2"/>
        <v>0</v>
      </c>
      <c r="N23" s="92"/>
      <c r="O23" s="5">
        <f t="shared" si="3"/>
        <v>0</v>
      </c>
      <c r="P23" s="92"/>
      <c r="Q23" s="5">
        <f t="shared" si="4"/>
        <v>0</v>
      </c>
      <c r="R23" s="92"/>
      <c r="S23" s="5">
        <f t="shared" si="5"/>
        <v>0</v>
      </c>
      <c r="T23" s="92"/>
      <c r="U23" s="5">
        <f t="shared" si="6"/>
        <v>0</v>
      </c>
      <c r="V23" s="92"/>
      <c r="W23" s="5">
        <f t="shared" si="7"/>
        <v>0</v>
      </c>
      <c r="X23" s="92"/>
      <c r="Y23" s="5">
        <f t="shared" si="8"/>
        <v>0</v>
      </c>
      <c r="Z23" s="92"/>
      <c r="AA23" s="5">
        <f t="shared" si="9"/>
        <v>0</v>
      </c>
      <c r="AB23" s="92"/>
      <c r="AC23" s="5">
        <f t="shared" si="10"/>
        <v>0</v>
      </c>
      <c r="AD23" s="92"/>
      <c r="AE23" s="5">
        <f t="shared" si="11"/>
        <v>0</v>
      </c>
      <c r="AF23" s="92"/>
      <c r="AG23" s="5"/>
      <c r="AH23" s="92"/>
      <c r="AI23" s="5"/>
      <c r="AJ23" s="92"/>
      <c r="AK23" s="5"/>
      <c r="AL23" s="92"/>
      <c r="AM23" s="5"/>
      <c r="AN23" s="5"/>
      <c r="AO23" s="5"/>
      <c r="AP23" s="57">
        <f t="shared" si="14"/>
        <v>0</v>
      </c>
      <c r="AQ23" s="93">
        <f t="shared" si="14"/>
        <v>0</v>
      </c>
      <c r="AS23" s="85">
        <v>19</v>
      </c>
      <c r="AT23" s="2">
        <v>1.5529999999999999</v>
      </c>
      <c r="AU23" s="3">
        <v>354925</v>
      </c>
      <c r="AV23" s="4">
        <v>0.15</v>
      </c>
      <c r="AW23" s="3">
        <f t="shared" si="12"/>
        <v>384366.02874999994</v>
      </c>
    </row>
    <row r="24" spans="1:49" ht="15.75" customHeight="1" x14ac:dyDescent="0.25">
      <c r="A24" s="11">
        <v>20</v>
      </c>
      <c r="B24" s="573" t="s">
        <v>37</v>
      </c>
      <c r="C24" s="85" t="s">
        <v>41</v>
      </c>
      <c r="D24" s="2">
        <v>1.5529999999999999</v>
      </c>
      <c r="E24" s="3">
        <v>123304</v>
      </c>
      <c r="F24" s="4">
        <v>0.3</v>
      </c>
      <c r="G24" s="3">
        <f t="shared" si="0"/>
        <v>143760.1336</v>
      </c>
      <c r="H24" s="92">
        <v>53</v>
      </c>
      <c r="I24" s="5">
        <f t="shared" si="13"/>
        <v>7619287.0807999996</v>
      </c>
      <c r="J24" s="92"/>
      <c r="K24" s="5">
        <f t="shared" si="1"/>
        <v>0</v>
      </c>
      <c r="L24" s="92"/>
      <c r="M24" s="5">
        <f t="shared" si="2"/>
        <v>0</v>
      </c>
      <c r="N24" s="92"/>
      <c r="O24" s="5">
        <f t="shared" si="3"/>
        <v>0</v>
      </c>
      <c r="P24" s="195">
        <v>100</v>
      </c>
      <c r="Q24" s="5">
        <f t="shared" si="4"/>
        <v>14376013.359999999</v>
      </c>
      <c r="R24" s="92"/>
      <c r="S24" s="5">
        <f t="shared" si="5"/>
        <v>0</v>
      </c>
      <c r="T24" s="92"/>
      <c r="U24" s="5">
        <f t="shared" si="6"/>
        <v>0</v>
      </c>
      <c r="V24" s="92"/>
      <c r="W24" s="5">
        <f t="shared" si="7"/>
        <v>0</v>
      </c>
      <c r="X24" s="92"/>
      <c r="Y24" s="5">
        <f t="shared" si="8"/>
        <v>0</v>
      </c>
      <c r="Z24" s="92"/>
      <c r="AA24" s="5">
        <f t="shared" si="9"/>
        <v>0</v>
      </c>
      <c r="AB24" s="92">
        <v>3</v>
      </c>
      <c r="AC24" s="5">
        <f t="shared" si="10"/>
        <v>431280.4008</v>
      </c>
      <c r="AD24" s="92"/>
      <c r="AE24" s="5">
        <f t="shared" si="11"/>
        <v>0</v>
      </c>
      <c r="AF24" s="92"/>
      <c r="AG24" s="5"/>
      <c r="AH24" s="195">
        <v>30</v>
      </c>
      <c r="AI24" s="5">
        <f>AH24*G24</f>
        <v>4312804.0080000004</v>
      </c>
      <c r="AJ24" s="92"/>
      <c r="AK24" s="5"/>
      <c r="AL24" s="92"/>
      <c r="AM24" s="5"/>
      <c r="AN24" s="5"/>
      <c r="AO24" s="5"/>
      <c r="AP24" s="57">
        <f t="shared" si="14"/>
        <v>186</v>
      </c>
      <c r="AQ24" s="93">
        <f t="shared" si="14"/>
        <v>26739384.849600002</v>
      </c>
      <c r="AS24" s="85">
        <v>20</v>
      </c>
      <c r="AT24" s="2">
        <v>1.5529999999999999</v>
      </c>
      <c r="AU24" s="3">
        <v>123304</v>
      </c>
      <c r="AV24" s="4">
        <v>0.3</v>
      </c>
      <c r="AW24" s="3">
        <f t="shared" si="12"/>
        <v>143760.1336</v>
      </c>
    </row>
    <row r="25" spans="1:49" ht="18" customHeight="1" x14ac:dyDescent="0.25">
      <c r="A25" s="11">
        <v>22</v>
      </c>
      <c r="B25" s="574"/>
      <c r="C25" s="85" t="s">
        <v>142</v>
      </c>
      <c r="D25" s="2">
        <v>1.5529999999999999</v>
      </c>
      <c r="E25" s="3">
        <v>129950</v>
      </c>
      <c r="F25" s="4">
        <v>0.3</v>
      </c>
      <c r="G25" s="3">
        <f t="shared" si="0"/>
        <v>151508.70499999999</v>
      </c>
      <c r="H25" s="92">
        <v>97</v>
      </c>
      <c r="I25" s="5">
        <f t="shared" si="13"/>
        <v>14696344.384999998</v>
      </c>
      <c r="J25" s="92"/>
      <c r="K25" s="5">
        <f t="shared" si="1"/>
        <v>0</v>
      </c>
      <c r="L25" s="92"/>
      <c r="M25" s="5">
        <f t="shared" si="2"/>
        <v>0</v>
      </c>
      <c r="N25" s="92"/>
      <c r="O25" s="5">
        <f t="shared" si="3"/>
        <v>0</v>
      </c>
      <c r="P25" s="92"/>
      <c r="Q25" s="5">
        <f t="shared" si="4"/>
        <v>0</v>
      </c>
      <c r="R25" s="92"/>
      <c r="S25" s="5">
        <f t="shared" si="5"/>
        <v>0</v>
      </c>
      <c r="T25" s="92"/>
      <c r="U25" s="5">
        <f t="shared" si="6"/>
        <v>0</v>
      </c>
      <c r="V25" s="92"/>
      <c r="W25" s="5">
        <f t="shared" si="7"/>
        <v>0</v>
      </c>
      <c r="X25" s="92"/>
      <c r="Y25" s="5">
        <f t="shared" si="8"/>
        <v>0</v>
      </c>
      <c r="Z25" s="92"/>
      <c r="AA25" s="5">
        <f t="shared" si="9"/>
        <v>0</v>
      </c>
      <c r="AB25" s="92"/>
      <c r="AC25" s="5">
        <f t="shared" si="10"/>
        <v>0</v>
      </c>
      <c r="AD25" s="92"/>
      <c r="AE25" s="5">
        <f t="shared" si="11"/>
        <v>0</v>
      </c>
      <c r="AF25" s="92"/>
      <c r="AG25" s="5"/>
      <c r="AH25" s="195">
        <v>32</v>
      </c>
      <c r="AI25" s="5">
        <f>AH25*G25</f>
        <v>4848278.5599999996</v>
      </c>
      <c r="AJ25" s="92"/>
      <c r="AK25" s="5"/>
      <c r="AL25" s="92"/>
      <c r="AM25" s="5"/>
      <c r="AN25" s="5"/>
      <c r="AO25" s="5"/>
      <c r="AP25" s="57">
        <f t="shared" si="14"/>
        <v>129</v>
      </c>
      <c r="AQ25" s="93">
        <f t="shared" si="14"/>
        <v>19544622.944999997</v>
      </c>
      <c r="AS25" s="85">
        <v>22</v>
      </c>
      <c r="AT25" s="2">
        <v>1.5529999999999999</v>
      </c>
      <c r="AU25" s="3">
        <v>129950</v>
      </c>
      <c r="AV25" s="4">
        <v>0.3</v>
      </c>
      <c r="AW25" s="3">
        <f t="shared" si="12"/>
        <v>151508.70499999999</v>
      </c>
    </row>
    <row r="26" spans="1:49" ht="15.75" customHeight="1" x14ac:dyDescent="0.25">
      <c r="A26" s="11">
        <v>23</v>
      </c>
      <c r="B26" s="573" t="s">
        <v>39</v>
      </c>
      <c r="C26" s="85" t="s">
        <v>143</v>
      </c>
      <c r="D26" s="2">
        <v>1.5529999999999999</v>
      </c>
      <c r="E26" s="3">
        <v>110160</v>
      </c>
      <c r="F26" s="4">
        <v>0.3</v>
      </c>
      <c r="G26" s="3">
        <f t="shared" si="0"/>
        <v>128435.54399999999</v>
      </c>
      <c r="H26" s="92">
        <v>7</v>
      </c>
      <c r="I26" s="5">
        <f t="shared" si="13"/>
        <v>899048.80799999996</v>
      </c>
      <c r="J26" s="92"/>
      <c r="K26" s="5">
        <f t="shared" si="1"/>
        <v>0</v>
      </c>
      <c r="L26" s="92"/>
      <c r="M26" s="5">
        <f t="shared" si="2"/>
        <v>0</v>
      </c>
      <c r="N26" s="92"/>
      <c r="O26" s="5">
        <f t="shared" si="3"/>
        <v>0</v>
      </c>
      <c r="P26" s="92"/>
      <c r="Q26" s="5">
        <f t="shared" si="4"/>
        <v>0</v>
      </c>
      <c r="R26" s="92"/>
      <c r="S26" s="5">
        <f t="shared" si="5"/>
        <v>0</v>
      </c>
      <c r="T26" s="92">
        <v>120</v>
      </c>
      <c r="U26" s="5">
        <f t="shared" si="6"/>
        <v>15412265.279999999</v>
      </c>
      <c r="V26" s="92"/>
      <c r="W26" s="5">
        <f t="shared" si="7"/>
        <v>0</v>
      </c>
      <c r="X26" s="92"/>
      <c r="Y26" s="5">
        <f t="shared" si="8"/>
        <v>0</v>
      </c>
      <c r="Z26" s="92"/>
      <c r="AA26" s="5">
        <f t="shared" si="9"/>
        <v>0</v>
      </c>
      <c r="AB26" s="92"/>
      <c r="AC26" s="5">
        <f t="shared" si="10"/>
        <v>0</v>
      </c>
      <c r="AD26" s="92"/>
      <c r="AE26" s="5">
        <f t="shared" si="11"/>
        <v>0</v>
      </c>
      <c r="AF26" s="92"/>
      <c r="AG26" s="5"/>
      <c r="AH26" s="92"/>
      <c r="AI26" s="5"/>
      <c r="AJ26" s="92"/>
      <c r="AK26" s="5"/>
      <c r="AL26" s="92"/>
      <c r="AM26" s="5"/>
      <c r="AN26" s="5">
        <v>1</v>
      </c>
      <c r="AO26" s="5">
        <f>AN26*G26</f>
        <v>128435.54399999999</v>
      </c>
      <c r="AP26" s="57">
        <f t="shared" si="14"/>
        <v>128</v>
      </c>
      <c r="AQ26" s="93">
        <f t="shared" si="14"/>
        <v>16439749.631999999</v>
      </c>
      <c r="AS26" s="85">
        <v>23</v>
      </c>
      <c r="AT26" s="2">
        <v>1.5529999999999999</v>
      </c>
      <c r="AU26" s="3">
        <v>110160</v>
      </c>
      <c r="AV26" s="4">
        <v>0.3</v>
      </c>
      <c r="AW26" s="3">
        <f t="shared" si="12"/>
        <v>128435.54399999999</v>
      </c>
    </row>
    <row r="27" spans="1:49" ht="15.75" customHeight="1" x14ac:dyDescent="0.25">
      <c r="A27" s="11">
        <v>24</v>
      </c>
      <c r="B27" s="575"/>
      <c r="C27" s="85" t="s">
        <v>144</v>
      </c>
      <c r="D27" s="2">
        <v>1.5529999999999999</v>
      </c>
      <c r="E27" s="3">
        <v>65788</v>
      </c>
      <c r="F27" s="4">
        <v>0.3</v>
      </c>
      <c r="G27" s="3">
        <f t="shared" si="0"/>
        <v>76702.229200000002</v>
      </c>
      <c r="H27" s="92">
        <v>33</v>
      </c>
      <c r="I27" s="5">
        <f t="shared" si="13"/>
        <v>2531173.5636</v>
      </c>
      <c r="J27" s="92"/>
      <c r="K27" s="5">
        <f t="shared" si="1"/>
        <v>0</v>
      </c>
      <c r="L27" s="92"/>
      <c r="M27" s="5">
        <f t="shared" si="2"/>
        <v>0</v>
      </c>
      <c r="N27" s="92"/>
      <c r="O27" s="5">
        <f t="shared" si="3"/>
        <v>0</v>
      </c>
      <c r="P27" s="92"/>
      <c r="Q27" s="5">
        <f t="shared" si="4"/>
        <v>0</v>
      </c>
      <c r="R27" s="92"/>
      <c r="S27" s="5">
        <f t="shared" si="5"/>
        <v>0</v>
      </c>
      <c r="T27" s="92">
        <v>60</v>
      </c>
      <c r="U27" s="5">
        <f t="shared" si="6"/>
        <v>4602133.7520000003</v>
      </c>
      <c r="V27" s="92"/>
      <c r="W27" s="5">
        <f t="shared" si="7"/>
        <v>0</v>
      </c>
      <c r="X27" s="92">
        <v>5</v>
      </c>
      <c r="Y27" s="5">
        <f t="shared" si="8"/>
        <v>383511.14600000001</v>
      </c>
      <c r="Z27" s="92"/>
      <c r="AA27" s="5">
        <f t="shared" si="9"/>
        <v>0</v>
      </c>
      <c r="AB27" s="92"/>
      <c r="AC27" s="5">
        <f t="shared" si="10"/>
        <v>0</v>
      </c>
      <c r="AD27" s="92"/>
      <c r="AE27" s="5">
        <f t="shared" si="11"/>
        <v>0</v>
      </c>
      <c r="AF27" s="92"/>
      <c r="AG27" s="5"/>
      <c r="AH27" s="92"/>
      <c r="AI27" s="5"/>
      <c r="AJ27" s="92"/>
      <c r="AK27" s="5"/>
      <c r="AL27" s="92"/>
      <c r="AM27" s="5"/>
      <c r="AN27" s="5"/>
      <c r="AO27" s="5"/>
      <c r="AP27" s="57">
        <f t="shared" si="14"/>
        <v>98</v>
      </c>
      <c r="AQ27" s="93">
        <f t="shared" si="14"/>
        <v>7516818.4616</v>
      </c>
      <c r="AS27" s="85">
        <v>24</v>
      </c>
      <c r="AT27" s="2">
        <v>1.5529999999999999</v>
      </c>
      <c r="AU27" s="3">
        <v>65788</v>
      </c>
      <c r="AV27" s="4">
        <v>0.3</v>
      </c>
      <c r="AW27" s="3">
        <f t="shared" si="12"/>
        <v>76702.229200000002</v>
      </c>
    </row>
    <row r="28" spans="1:49" ht="15.75" customHeight="1" x14ac:dyDescent="0.25">
      <c r="A28" s="11">
        <v>25</v>
      </c>
      <c r="B28" s="576" t="s">
        <v>42</v>
      </c>
      <c r="C28" s="85" t="s">
        <v>145</v>
      </c>
      <c r="D28" s="2">
        <v>1.5529999999999999</v>
      </c>
      <c r="E28" s="3">
        <v>68947</v>
      </c>
      <c r="F28" s="4">
        <v>0.3</v>
      </c>
      <c r="G28" s="3">
        <f t="shared" si="0"/>
        <v>80385.3073</v>
      </c>
      <c r="H28" s="94">
        <v>0</v>
      </c>
      <c r="I28" s="5">
        <f t="shared" si="13"/>
        <v>0</v>
      </c>
      <c r="J28" s="92"/>
      <c r="K28" s="5">
        <f t="shared" si="1"/>
        <v>0</v>
      </c>
      <c r="L28" s="92"/>
      <c r="M28" s="5">
        <f t="shared" si="2"/>
        <v>0</v>
      </c>
      <c r="N28" s="92"/>
      <c r="O28" s="5">
        <f t="shared" si="3"/>
        <v>0</v>
      </c>
      <c r="P28" s="92"/>
      <c r="Q28" s="5">
        <f t="shared" si="4"/>
        <v>0</v>
      </c>
      <c r="R28" s="92"/>
      <c r="S28" s="5">
        <f t="shared" si="5"/>
        <v>0</v>
      </c>
      <c r="T28" s="92"/>
      <c r="U28" s="5">
        <f t="shared" si="6"/>
        <v>0</v>
      </c>
      <c r="V28" s="92">
        <f>498-200</f>
        <v>298</v>
      </c>
      <c r="W28" s="5">
        <f t="shared" si="7"/>
        <v>23954821.575399999</v>
      </c>
      <c r="X28" s="92"/>
      <c r="Y28" s="5">
        <f t="shared" si="8"/>
        <v>0</v>
      </c>
      <c r="Z28" s="92"/>
      <c r="AA28" s="5">
        <f t="shared" si="9"/>
        <v>0</v>
      </c>
      <c r="AB28" s="195">
        <f>60+30</f>
        <v>90</v>
      </c>
      <c r="AC28" s="5">
        <f t="shared" si="10"/>
        <v>7234677.6569999997</v>
      </c>
      <c r="AD28" s="92"/>
      <c r="AE28" s="5">
        <f t="shared" si="11"/>
        <v>0</v>
      </c>
      <c r="AF28" s="92"/>
      <c r="AG28" s="5"/>
      <c r="AH28" s="92"/>
      <c r="AI28" s="5"/>
      <c r="AJ28" s="92"/>
      <c r="AK28" s="5"/>
      <c r="AL28" s="92"/>
      <c r="AM28" s="5"/>
      <c r="AN28" s="5"/>
      <c r="AO28" s="5"/>
      <c r="AP28" s="57">
        <f t="shared" si="14"/>
        <v>388</v>
      </c>
      <c r="AQ28" s="93">
        <f t="shared" si="14"/>
        <v>31189499.2324</v>
      </c>
      <c r="AS28" s="85">
        <v>25</v>
      </c>
      <c r="AT28" s="2">
        <v>1.5529999999999999</v>
      </c>
      <c r="AU28" s="3">
        <v>68947</v>
      </c>
      <c r="AV28" s="4">
        <v>0.3</v>
      </c>
      <c r="AW28" s="3">
        <f t="shared" si="12"/>
        <v>80385.3073</v>
      </c>
    </row>
    <row r="29" spans="1:49" ht="15.75" customHeight="1" x14ac:dyDescent="0.25">
      <c r="A29" s="11">
        <v>26</v>
      </c>
      <c r="B29" s="578"/>
      <c r="C29" s="85" t="s">
        <v>45</v>
      </c>
      <c r="D29" s="2">
        <v>1.5529999999999999</v>
      </c>
      <c r="E29" s="3">
        <v>84869</v>
      </c>
      <c r="F29" s="4">
        <v>0.3</v>
      </c>
      <c r="G29" s="3">
        <f t="shared" si="0"/>
        <v>98948.767099999997</v>
      </c>
      <c r="H29" s="94">
        <v>0</v>
      </c>
      <c r="I29" s="5">
        <f t="shared" si="13"/>
        <v>0</v>
      </c>
      <c r="J29" s="92"/>
      <c r="K29" s="5">
        <f t="shared" si="1"/>
        <v>0</v>
      </c>
      <c r="L29" s="92"/>
      <c r="M29" s="5">
        <f t="shared" si="2"/>
        <v>0</v>
      </c>
      <c r="N29" s="92"/>
      <c r="O29" s="5">
        <f t="shared" si="3"/>
        <v>0</v>
      </c>
      <c r="P29" s="92"/>
      <c r="Q29" s="5">
        <f t="shared" si="4"/>
        <v>0</v>
      </c>
      <c r="R29" s="92"/>
      <c r="S29" s="5">
        <f t="shared" si="5"/>
        <v>0</v>
      </c>
      <c r="T29" s="92"/>
      <c r="U29" s="5">
        <f t="shared" si="6"/>
        <v>0</v>
      </c>
      <c r="V29" s="92">
        <v>2</v>
      </c>
      <c r="W29" s="5">
        <f t="shared" si="7"/>
        <v>197897.53419999999</v>
      </c>
      <c r="X29" s="92"/>
      <c r="Y29" s="5">
        <f t="shared" si="8"/>
        <v>0</v>
      </c>
      <c r="Z29" s="92"/>
      <c r="AA29" s="5">
        <f t="shared" si="9"/>
        <v>0</v>
      </c>
      <c r="AB29" s="92"/>
      <c r="AC29" s="5">
        <f t="shared" si="10"/>
        <v>0</v>
      </c>
      <c r="AD29" s="92"/>
      <c r="AE29" s="5">
        <f t="shared" si="11"/>
        <v>0</v>
      </c>
      <c r="AF29" s="92"/>
      <c r="AG29" s="5"/>
      <c r="AH29" s="92"/>
      <c r="AI29" s="5"/>
      <c r="AJ29" s="92"/>
      <c r="AK29" s="5"/>
      <c r="AL29" s="92"/>
      <c r="AM29" s="5"/>
      <c r="AN29" s="5"/>
      <c r="AO29" s="5"/>
      <c r="AP29" s="57">
        <f t="shared" si="14"/>
        <v>2</v>
      </c>
      <c r="AQ29" s="93">
        <f t="shared" si="14"/>
        <v>197897.53419999999</v>
      </c>
      <c r="AS29" s="85">
        <v>26</v>
      </c>
      <c r="AT29" s="2">
        <v>1.5529999999999999</v>
      </c>
      <c r="AU29" s="3">
        <v>84869</v>
      </c>
      <c r="AV29" s="4">
        <v>0.3</v>
      </c>
      <c r="AW29" s="3">
        <f t="shared" si="12"/>
        <v>98948.767099999997</v>
      </c>
    </row>
    <row r="30" spans="1:49" ht="15.75" customHeight="1" x14ac:dyDescent="0.25">
      <c r="A30" s="11">
        <v>27</v>
      </c>
      <c r="B30" s="576" t="s">
        <v>43</v>
      </c>
      <c r="C30" s="85" t="s">
        <v>263</v>
      </c>
      <c r="D30" s="2">
        <v>1.5529999999999999</v>
      </c>
      <c r="E30" s="3">
        <v>79759</v>
      </c>
      <c r="F30" s="4">
        <v>0.3</v>
      </c>
      <c r="G30" s="3">
        <f t="shared" si="0"/>
        <v>92991.018100000001</v>
      </c>
      <c r="H30" s="94">
        <v>0</v>
      </c>
      <c r="I30" s="5">
        <f t="shared" si="13"/>
        <v>0</v>
      </c>
      <c r="J30" s="92"/>
      <c r="K30" s="5">
        <f t="shared" si="1"/>
        <v>0</v>
      </c>
      <c r="L30" s="92">
        <v>1</v>
      </c>
      <c r="M30" s="5">
        <f t="shared" si="2"/>
        <v>92991.018100000001</v>
      </c>
      <c r="N30" s="92"/>
      <c r="O30" s="5">
        <f t="shared" si="3"/>
        <v>0</v>
      </c>
      <c r="P30" s="92"/>
      <c r="Q30" s="5">
        <f t="shared" si="4"/>
        <v>0</v>
      </c>
      <c r="R30" s="92"/>
      <c r="S30" s="5">
        <f t="shared" si="5"/>
        <v>0</v>
      </c>
      <c r="T30" s="92"/>
      <c r="U30" s="5">
        <f t="shared" si="6"/>
        <v>0</v>
      </c>
      <c r="V30" s="92"/>
      <c r="W30" s="5">
        <f t="shared" si="7"/>
        <v>0</v>
      </c>
      <c r="X30" s="92"/>
      <c r="Y30" s="5">
        <f t="shared" si="8"/>
        <v>0</v>
      </c>
      <c r="Z30" s="92"/>
      <c r="AA30" s="5">
        <f t="shared" si="9"/>
        <v>0</v>
      </c>
      <c r="AB30" s="92"/>
      <c r="AC30" s="5">
        <f t="shared" si="10"/>
        <v>0</v>
      </c>
      <c r="AD30" s="92"/>
      <c r="AE30" s="5">
        <f t="shared" si="11"/>
        <v>0</v>
      </c>
      <c r="AF30" s="92"/>
      <c r="AG30" s="5"/>
      <c r="AH30" s="92"/>
      <c r="AI30" s="5"/>
      <c r="AJ30" s="92"/>
      <c r="AK30" s="5"/>
      <c r="AL30" s="92"/>
      <c r="AM30" s="5"/>
      <c r="AN30" s="5"/>
      <c r="AO30" s="5"/>
      <c r="AP30" s="57">
        <f t="shared" si="14"/>
        <v>1</v>
      </c>
      <c r="AQ30" s="93">
        <f t="shared" si="14"/>
        <v>92991.018100000001</v>
      </c>
      <c r="AS30" s="85">
        <v>27</v>
      </c>
      <c r="AT30" s="2">
        <v>1.5529999999999999</v>
      </c>
      <c r="AU30" s="3">
        <v>79759</v>
      </c>
      <c r="AV30" s="4">
        <v>0.3</v>
      </c>
      <c r="AW30" s="3">
        <f t="shared" si="12"/>
        <v>92991.018100000001</v>
      </c>
    </row>
    <row r="31" spans="1:49" ht="15.75" customHeight="1" x14ac:dyDescent="0.25">
      <c r="A31" s="11">
        <v>28</v>
      </c>
      <c r="B31" s="577"/>
      <c r="C31" s="85" t="s">
        <v>264</v>
      </c>
      <c r="D31" s="2">
        <v>1.5529999999999999</v>
      </c>
      <c r="E31" s="3">
        <v>167738</v>
      </c>
      <c r="F31" s="4">
        <v>0.15</v>
      </c>
      <c r="G31" s="3">
        <f t="shared" si="0"/>
        <v>181651.86709999997</v>
      </c>
      <c r="H31" s="94">
        <v>0</v>
      </c>
      <c r="I31" s="5">
        <f t="shared" si="13"/>
        <v>0</v>
      </c>
      <c r="J31" s="92"/>
      <c r="K31" s="5">
        <f t="shared" si="1"/>
        <v>0</v>
      </c>
      <c r="L31" s="92">
        <v>1</v>
      </c>
      <c r="M31" s="5">
        <f t="shared" si="2"/>
        <v>181651.86709999997</v>
      </c>
      <c r="N31" s="92"/>
      <c r="O31" s="5">
        <f t="shared" si="3"/>
        <v>0</v>
      </c>
      <c r="P31" s="92"/>
      <c r="Q31" s="5">
        <f t="shared" si="4"/>
        <v>0</v>
      </c>
      <c r="R31" s="92"/>
      <c r="S31" s="5">
        <f t="shared" si="5"/>
        <v>0</v>
      </c>
      <c r="T31" s="92"/>
      <c r="U31" s="5">
        <f t="shared" si="6"/>
        <v>0</v>
      </c>
      <c r="V31" s="92"/>
      <c r="W31" s="5">
        <f t="shared" si="7"/>
        <v>0</v>
      </c>
      <c r="X31" s="92"/>
      <c r="Y31" s="5">
        <f t="shared" si="8"/>
        <v>0</v>
      </c>
      <c r="Z31" s="92"/>
      <c r="AA31" s="5">
        <f t="shared" si="9"/>
        <v>0</v>
      </c>
      <c r="AB31" s="92"/>
      <c r="AC31" s="5">
        <f t="shared" si="10"/>
        <v>0</v>
      </c>
      <c r="AD31" s="92"/>
      <c r="AE31" s="5">
        <f t="shared" si="11"/>
        <v>0</v>
      </c>
      <c r="AF31" s="92"/>
      <c r="AG31" s="5"/>
      <c r="AH31" s="92"/>
      <c r="AI31" s="5"/>
      <c r="AJ31" s="92"/>
      <c r="AK31" s="5"/>
      <c r="AL31" s="92"/>
      <c r="AM31" s="5"/>
      <c r="AN31" s="5"/>
      <c r="AO31" s="5"/>
      <c r="AP31" s="57">
        <f t="shared" si="14"/>
        <v>1</v>
      </c>
      <c r="AQ31" s="93">
        <f t="shared" si="14"/>
        <v>181651.86709999997</v>
      </c>
      <c r="AS31" s="85">
        <v>28</v>
      </c>
      <c r="AT31" s="2">
        <v>1.5529999999999999</v>
      </c>
      <c r="AU31" s="3">
        <v>167738</v>
      </c>
      <c r="AV31" s="4">
        <v>0.15</v>
      </c>
      <c r="AW31" s="3">
        <f t="shared" si="12"/>
        <v>181651.86709999997</v>
      </c>
    </row>
    <row r="32" spans="1:49" ht="15.75" customHeight="1" x14ac:dyDescent="0.25">
      <c r="A32" s="11">
        <v>29</v>
      </c>
      <c r="B32" s="578"/>
      <c r="C32" s="85" t="s">
        <v>265</v>
      </c>
      <c r="D32" s="2">
        <v>1.5529999999999999</v>
      </c>
      <c r="E32" s="3">
        <v>95133</v>
      </c>
      <c r="F32" s="4">
        <v>0.3</v>
      </c>
      <c r="G32" s="3">
        <f t="shared" si="0"/>
        <v>110915.56469999999</v>
      </c>
      <c r="H32" s="94">
        <v>0</v>
      </c>
      <c r="I32" s="5">
        <f t="shared" si="13"/>
        <v>0</v>
      </c>
      <c r="J32" s="92"/>
      <c r="K32" s="5">
        <f t="shared" si="1"/>
        <v>0</v>
      </c>
      <c r="L32" s="92"/>
      <c r="M32" s="5">
        <f t="shared" si="2"/>
        <v>0</v>
      </c>
      <c r="N32" s="92"/>
      <c r="O32" s="5">
        <f t="shared" si="3"/>
        <v>0</v>
      </c>
      <c r="P32" s="92"/>
      <c r="Q32" s="5">
        <f t="shared" si="4"/>
        <v>0</v>
      </c>
      <c r="R32" s="92"/>
      <c r="S32" s="5">
        <f t="shared" si="5"/>
        <v>0</v>
      </c>
      <c r="T32" s="92"/>
      <c r="U32" s="5">
        <f t="shared" si="6"/>
        <v>0</v>
      </c>
      <c r="V32" s="92"/>
      <c r="W32" s="5">
        <f t="shared" si="7"/>
        <v>0</v>
      </c>
      <c r="X32" s="92"/>
      <c r="Y32" s="5">
        <f t="shared" si="8"/>
        <v>0</v>
      </c>
      <c r="Z32" s="92"/>
      <c r="AA32" s="5">
        <f t="shared" si="9"/>
        <v>0</v>
      </c>
      <c r="AB32" s="92"/>
      <c r="AC32" s="5">
        <f t="shared" si="10"/>
        <v>0</v>
      </c>
      <c r="AD32" s="92"/>
      <c r="AE32" s="5">
        <f t="shared" si="11"/>
        <v>0</v>
      </c>
      <c r="AF32" s="92"/>
      <c r="AG32" s="5"/>
      <c r="AH32" s="92"/>
      <c r="AI32" s="5"/>
      <c r="AJ32" s="92"/>
      <c r="AK32" s="5"/>
      <c r="AL32" s="92"/>
      <c r="AM32" s="5"/>
      <c r="AN32" s="5"/>
      <c r="AO32" s="5"/>
      <c r="AP32" s="57">
        <f t="shared" si="14"/>
        <v>0</v>
      </c>
      <c r="AQ32" s="93">
        <f t="shared" si="14"/>
        <v>0</v>
      </c>
      <c r="AS32" s="85">
        <v>29</v>
      </c>
      <c r="AT32" s="2">
        <v>1.5529999999999999</v>
      </c>
      <c r="AU32" s="3">
        <v>95133</v>
      </c>
      <c r="AV32" s="4">
        <v>0.3</v>
      </c>
      <c r="AW32" s="3">
        <f t="shared" si="12"/>
        <v>110915.56469999999</v>
      </c>
    </row>
    <row r="33" spans="1:49" ht="15.75" customHeight="1" x14ac:dyDescent="0.25">
      <c r="A33" s="11">
        <v>30</v>
      </c>
      <c r="B33" s="87" t="s">
        <v>44</v>
      </c>
      <c r="C33" s="85" t="s">
        <v>157</v>
      </c>
      <c r="D33" s="2">
        <v>1.5529999999999999</v>
      </c>
      <c r="E33" s="3">
        <v>127299</v>
      </c>
      <c r="F33" s="4">
        <v>0.3</v>
      </c>
      <c r="G33" s="3">
        <f t="shared" si="0"/>
        <v>148417.90409999999</v>
      </c>
      <c r="H33" s="94">
        <v>195</v>
      </c>
      <c r="I33" s="5">
        <f t="shared" si="13"/>
        <v>28941491.299499996</v>
      </c>
      <c r="J33" s="92"/>
      <c r="K33" s="5">
        <f t="shared" si="1"/>
        <v>0</v>
      </c>
      <c r="L33" s="92"/>
      <c r="M33" s="5">
        <f t="shared" si="2"/>
        <v>0</v>
      </c>
      <c r="N33" s="92"/>
      <c r="O33" s="5">
        <f t="shared" si="3"/>
        <v>0</v>
      </c>
      <c r="P33" s="92"/>
      <c r="Q33" s="5">
        <f t="shared" si="4"/>
        <v>0</v>
      </c>
      <c r="R33" s="92"/>
      <c r="S33" s="5">
        <f t="shared" si="5"/>
        <v>0</v>
      </c>
      <c r="T33" s="92"/>
      <c r="U33" s="5">
        <f t="shared" si="6"/>
        <v>0</v>
      </c>
      <c r="V33" s="92"/>
      <c r="W33" s="5">
        <f t="shared" si="7"/>
        <v>0</v>
      </c>
      <c r="X33" s="92"/>
      <c r="Y33" s="5">
        <f t="shared" si="8"/>
        <v>0</v>
      </c>
      <c r="Z33" s="92"/>
      <c r="AA33" s="5">
        <f t="shared" si="9"/>
        <v>0</v>
      </c>
      <c r="AB33" s="92"/>
      <c r="AC33" s="5">
        <f t="shared" si="10"/>
        <v>0</v>
      </c>
      <c r="AD33" s="92"/>
      <c r="AE33" s="5">
        <f t="shared" si="11"/>
        <v>0</v>
      </c>
      <c r="AF33" s="92"/>
      <c r="AG33" s="5"/>
      <c r="AH33" s="92"/>
      <c r="AI33" s="5"/>
      <c r="AJ33" s="92"/>
      <c r="AK33" s="5"/>
      <c r="AL33" s="92"/>
      <c r="AM33" s="5"/>
      <c r="AN33" s="5"/>
      <c r="AO33" s="5"/>
      <c r="AP33" s="57">
        <f t="shared" si="14"/>
        <v>195</v>
      </c>
      <c r="AQ33" s="93">
        <f t="shared" si="14"/>
        <v>28941491.299499996</v>
      </c>
      <c r="AS33" s="85">
        <v>30</v>
      </c>
      <c r="AT33" s="2">
        <v>1.5529999999999999</v>
      </c>
      <c r="AU33" s="3">
        <v>127299</v>
      </c>
      <c r="AV33" s="4">
        <v>0.3</v>
      </c>
      <c r="AW33" s="3">
        <f t="shared" si="12"/>
        <v>148417.90409999999</v>
      </c>
    </row>
    <row r="34" spans="1:49" ht="31.5" customHeight="1" x14ac:dyDescent="0.25">
      <c r="A34" s="11">
        <v>31</v>
      </c>
      <c r="B34" s="553" t="s">
        <v>46</v>
      </c>
      <c r="C34" s="85" t="s">
        <v>158</v>
      </c>
      <c r="D34" s="2">
        <v>1.5529999999999999</v>
      </c>
      <c r="E34" s="3">
        <v>167782</v>
      </c>
      <c r="F34" s="4">
        <v>0.15</v>
      </c>
      <c r="G34" s="3">
        <f t="shared" si="0"/>
        <v>181699.51689999999</v>
      </c>
      <c r="H34" s="94">
        <v>25</v>
      </c>
      <c r="I34" s="5">
        <f t="shared" si="13"/>
        <v>4542487.9224999994</v>
      </c>
      <c r="J34" s="92">
        <v>445</v>
      </c>
      <c r="K34" s="5">
        <f t="shared" si="1"/>
        <v>80856285.020499989</v>
      </c>
      <c r="L34" s="92"/>
      <c r="M34" s="5">
        <f t="shared" si="2"/>
        <v>0</v>
      </c>
      <c r="N34" s="92"/>
      <c r="O34" s="5">
        <f t="shared" si="3"/>
        <v>0</v>
      </c>
      <c r="P34" s="92"/>
      <c r="Q34" s="5">
        <f t="shared" si="4"/>
        <v>0</v>
      </c>
      <c r="R34" s="195">
        <v>1</v>
      </c>
      <c r="S34" s="5">
        <f t="shared" si="5"/>
        <v>181699.51689999999</v>
      </c>
      <c r="T34" s="92"/>
      <c r="U34" s="5">
        <f t="shared" si="6"/>
        <v>0</v>
      </c>
      <c r="V34" s="92"/>
      <c r="W34" s="5">
        <f t="shared" si="7"/>
        <v>0</v>
      </c>
      <c r="X34" s="92"/>
      <c r="Y34" s="5">
        <f t="shared" si="8"/>
        <v>0</v>
      </c>
      <c r="Z34" s="92"/>
      <c r="AA34" s="5">
        <f t="shared" si="9"/>
        <v>0</v>
      </c>
      <c r="AB34" s="92"/>
      <c r="AC34" s="5">
        <f t="shared" si="10"/>
        <v>0</v>
      </c>
      <c r="AD34" s="92">
        <v>10</v>
      </c>
      <c r="AE34" s="5">
        <f t="shared" si="11"/>
        <v>1816995.1689999998</v>
      </c>
      <c r="AF34" s="92"/>
      <c r="AG34" s="5"/>
      <c r="AH34" s="92"/>
      <c r="AI34" s="5"/>
      <c r="AJ34" s="92"/>
      <c r="AK34" s="5"/>
      <c r="AL34" s="195">
        <v>83</v>
      </c>
      <c r="AM34" s="5">
        <f t="shared" ref="AM34:AM40" si="15">AL34*G34</f>
        <v>15081059.9027</v>
      </c>
      <c r="AN34" s="5"/>
      <c r="AO34" s="5"/>
      <c r="AP34" s="57">
        <f t="shared" si="14"/>
        <v>564</v>
      </c>
      <c r="AQ34" s="93">
        <f t="shared" si="14"/>
        <v>102478527.5316</v>
      </c>
      <c r="AS34" s="85">
        <v>31</v>
      </c>
      <c r="AT34" s="2">
        <v>1.5529999999999999</v>
      </c>
      <c r="AU34" s="3">
        <v>167782</v>
      </c>
      <c r="AV34" s="4">
        <v>0.15</v>
      </c>
      <c r="AW34" s="3">
        <f t="shared" si="12"/>
        <v>181699.51689999999</v>
      </c>
    </row>
    <row r="35" spans="1:49" ht="31.5" customHeight="1" x14ac:dyDescent="0.25">
      <c r="A35" s="11">
        <v>32</v>
      </c>
      <c r="B35" s="554"/>
      <c r="C35" s="85" t="s">
        <v>159</v>
      </c>
      <c r="D35" s="2">
        <v>1.5529999999999999</v>
      </c>
      <c r="E35" s="3">
        <v>230700</v>
      </c>
      <c r="F35" s="4">
        <v>0.15</v>
      </c>
      <c r="G35" s="3">
        <f t="shared" si="0"/>
        <v>249836.56499999997</v>
      </c>
      <c r="H35" s="94">
        <v>43</v>
      </c>
      <c r="I35" s="5">
        <f t="shared" si="13"/>
        <v>10742972.294999998</v>
      </c>
      <c r="J35" s="92">
        <v>142</v>
      </c>
      <c r="K35" s="5">
        <f t="shared" si="1"/>
        <v>35476792.229999997</v>
      </c>
      <c r="L35" s="92"/>
      <c r="M35" s="5">
        <f t="shared" si="2"/>
        <v>0</v>
      </c>
      <c r="N35" s="92"/>
      <c r="O35" s="5">
        <f t="shared" si="3"/>
        <v>0</v>
      </c>
      <c r="P35" s="92"/>
      <c r="Q35" s="5">
        <f t="shared" si="4"/>
        <v>0</v>
      </c>
      <c r="R35" s="92"/>
      <c r="S35" s="5">
        <f t="shared" si="5"/>
        <v>0</v>
      </c>
      <c r="T35" s="92"/>
      <c r="U35" s="5">
        <f t="shared" si="6"/>
        <v>0</v>
      </c>
      <c r="V35" s="92"/>
      <c r="W35" s="5">
        <f t="shared" si="7"/>
        <v>0</v>
      </c>
      <c r="X35" s="92"/>
      <c r="Y35" s="5">
        <f t="shared" si="8"/>
        <v>0</v>
      </c>
      <c r="Z35" s="92"/>
      <c r="AA35" s="5">
        <f t="shared" si="9"/>
        <v>0</v>
      </c>
      <c r="AB35" s="92"/>
      <c r="AC35" s="5">
        <f t="shared" si="10"/>
        <v>0</v>
      </c>
      <c r="AD35" s="92">
        <v>8</v>
      </c>
      <c r="AE35" s="5">
        <f t="shared" si="11"/>
        <v>1998692.5199999998</v>
      </c>
      <c r="AF35" s="92"/>
      <c r="AG35" s="5"/>
      <c r="AH35" s="92"/>
      <c r="AI35" s="5"/>
      <c r="AJ35" s="92"/>
      <c r="AK35" s="5"/>
      <c r="AL35" s="195">
        <v>20</v>
      </c>
      <c r="AM35" s="5">
        <f>AL35*G35</f>
        <v>4996731.3</v>
      </c>
      <c r="AN35" s="5"/>
      <c r="AO35" s="5"/>
      <c r="AP35" s="57">
        <f t="shared" si="14"/>
        <v>213</v>
      </c>
      <c r="AQ35" s="93">
        <f t="shared" si="14"/>
        <v>53215188.344999991</v>
      </c>
      <c r="AS35" s="85">
        <v>32</v>
      </c>
      <c r="AT35" s="2">
        <v>1.5529999999999999</v>
      </c>
      <c r="AU35" s="3">
        <v>230700</v>
      </c>
      <c r="AV35" s="4">
        <v>0.15</v>
      </c>
      <c r="AW35" s="3">
        <f t="shared" si="12"/>
        <v>249836.56499999997</v>
      </c>
    </row>
    <row r="36" spans="1:49" ht="31.5" customHeight="1" x14ac:dyDescent="0.25">
      <c r="A36" s="11">
        <v>33</v>
      </c>
      <c r="B36" s="554"/>
      <c r="C36" s="85" t="s">
        <v>160</v>
      </c>
      <c r="D36" s="2">
        <v>1.5529999999999999</v>
      </c>
      <c r="E36" s="3">
        <v>293619</v>
      </c>
      <c r="F36" s="88">
        <v>0.15</v>
      </c>
      <c r="G36" s="3">
        <f t="shared" si="0"/>
        <v>317974.69604999997</v>
      </c>
      <c r="H36" s="92">
        <v>10</v>
      </c>
      <c r="I36" s="5">
        <f t="shared" si="13"/>
        <v>3179746.9604999996</v>
      </c>
      <c r="J36" s="92">
        <v>34</v>
      </c>
      <c r="K36" s="5">
        <f t="shared" si="1"/>
        <v>10811139.6657</v>
      </c>
      <c r="L36" s="92"/>
      <c r="M36" s="5">
        <f t="shared" si="2"/>
        <v>0</v>
      </c>
      <c r="N36" s="92"/>
      <c r="O36" s="5">
        <f t="shared" si="3"/>
        <v>0</v>
      </c>
      <c r="P36" s="92"/>
      <c r="Q36" s="5">
        <f t="shared" si="4"/>
        <v>0</v>
      </c>
      <c r="R36" s="195">
        <v>1</v>
      </c>
      <c r="S36" s="5">
        <f t="shared" si="5"/>
        <v>317974.69604999997</v>
      </c>
      <c r="T36" s="92"/>
      <c r="U36" s="5">
        <f t="shared" si="6"/>
        <v>0</v>
      </c>
      <c r="V36" s="92"/>
      <c r="W36" s="5">
        <f t="shared" si="7"/>
        <v>0</v>
      </c>
      <c r="X36" s="92"/>
      <c r="Y36" s="5">
        <f t="shared" si="8"/>
        <v>0</v>
      </c>
      <c r="Z36" s="92"/>
      <c r="AA36" s="5">
        <f t="shared" si="9"/>
        <v>0</v>
      </c>
      <c r="AB36" s="92"/>
      <c r="AC36" s="5">
        <f t="shared" si="10"/>
        <v>0</v>
      </c>
      <c r="AD36" s="92">
        <v>4</v>
      </c>
      <c r="AE36" s="5">
        <f t="shared" si="11"/>
        <v>1271898.7841999999</v>
      </c>
      <c r="AF36" s="92"/>
      <c r="AG36" s="5"/>
      <c r="AH36" s="92"/>
      <c r="AI36" s="5"/>
      <c r="AJ36" s="92"/>
      <c r="AK36" s="5"/>
      <c r="AL36" s="195">
        <v>5</v>
      </c>
      <c r="AM36" s="5">
        <f t="shared" si="15"/>
        <v>1589873.4802499998</v>
      </c>
      <c r="AN36" s="5"/>
      <c r="AO36" s="5"/>
      <c r="AP36" s="57">
        <f t="shared" si="14"/>
        <v>54</v>
      </c>
      <c r="AQ36" s="93">
        <f t="shared" si="14"/>
        <v>17170633.5867</v>
      </c>
      <c r="AS36" s="85">
        <v>33</v>
      </c>
      <c r="AT36" s="2">
        <v>1.5529999999999999</v>
      </c>
      <c r="AU36" s="3">
        <v>293619</v>
      </c>
      <c r="AV36" s="88">
        <v>0.15</v>
      </c>
      <c r="AW36" s="3">
        <f t="shared" si="12"/>
        <v>317974.69604999997</v>
      </c>
    </row>
    <row r="37" spans="1:49" ht="31.5" customHeight="1" x14ac:dyDescent="0.25">
      <c r="A37" s="11">
        <v>34</v>
      </c>
      <c r="B37" s="554"/>
      <c r="C37" s="85" t="s">
        <v>161</v>
      </c>
      <c r="D37" s="2">
        <v>1.5529999999999999</v>
      </c>
      <c r="E37" s="3">
        <v>149816</v>
      </c>
      <c r="F37" s="88">
        <v>0.15</v>
      </c>
      <c r="G37" s="3">
        <f t="shared" si="0"/>
        <v>162243.23719999997</v>
      </c>
      <c r="H37" s="92">
        <v>25</v>
      </c>
      <c r="I37" s="5">
        <f t="shared" si="13"/>
        <v>4056080.9299999992</v>
      </c>
      <c r="J37" s="92">
        <v>164</v>
      </c>
      <c r="K37" s="5">
        <f t="shared" si="1"/>
        <v>26607890.900799997</v>
      </c>
      <c r="L37" s="92"/>
      <c r="M37" s="5">
        <f t="shared" si="2"/>
        <v>0</v>
      </c>
      <c r="N37" s="92"/>
      <c r="O37" s="5">
        <f t="shared" si="3"/>
        <v>0</v>
      </c>
      <c r="P37" s="92"/>
      <c r="Q37" s="5">
        <f t="shared" si="4"/>
        <v>0</v>
      </c>
      <c r="R37" s="92">
        <v>1</v>
      </c>
      <c r="S37" s="5">
        <f t="shared" si="5"/>
        <v>162243.23719999997</v>
      </c>
      <c r="T37" s="92"/>
      <c r="U37" s="5">
        <f t="shared" si="6"/>
        <v>0</v>
      </c>
      <c r="V37" s="92"/>
      <c r="W37" s="5">
        <f t="shared" si="7"/>
        <v>0</v>
      </c>
      <c r="X37" s="92"/>
      <c r="Y37" s="5">
        <f t="shared" si="8"/>
        <v>0</v>
      </c>
      <c r="Z37" s="92"/>
      <c r="AA37" s="5">
        <f t="shared" si="9"/>
        <v>0</v>
      </c>
      <c r="AB37" s="92"/>
      <c r="AC37" s="5">
        <f t="shared" si="10"/>
        <v>0</v>
      </c>
      <c r="AD37" s="92">
        <v>77</v>
      </c>
      <c r="AE37" s="5">
        <f t="shared" si="11"/>
        <v>12492729.264399998</v>
      </c>
      <c r="AF37" s="92"/>
      <c r="AG37" s="5"/>
      <c r="AH37" s="92"/>
      <c r="AI37" s="5"/>
      <c r="AJ37" s="92"/>
      <c r="AK37" s="5"/>
      <c r="AL37" s="195">
        <v>45</v>
      </c>
      <c r="AM37" s="5">
        <f t="shared" si="15"/>
        <v>7300945.6739999987</v>
      </c>
      <c r="AN37" s="5"/>
      <c r="AO37" s="5"/>
      <c r="AP37" s="57">
        <f t="shared" si="14"/>
        <v>312</v>
      </c>
      <c r="AQ37" s="93">
        <f t="shared" si="14"/>
        <v>50619890.006399989</v>
      </c>
      <c r="AS37" s="85">
        <v>34</v>
      </c>
      <c r="AT37" s="2">
        <v>1.5529999999999999</v>
      </c>
      <c r="AU37" s="3">
        <v>149816</v>
      </c>
      <c r="AV37" s="88">
        <v>0.15</v>
      </c>
      <c r="AW37" s="3">
        <f t="shared" si="12"/>
        <v>162243.23719999997</v>
      </c>
    </row>
    <row r="38" spans="1:49" ht="31.5" customHeight="1" x14ac:dyDescent="0.25">
      <c r="A38" s="11">
        <v>35</v>
      </c>
      <c r="B38" s="554"/>
      <c r="C38" s="85" t="s">
        <v>162</v>
      </c>
      <c r="D38" s="2">
        <v>1.5529999999999999</v>
      </c>
      <c r="E38" s="3">
        <v>205997</v>
      </c>
      <c r="F38" s="88">
        <v>0.15</v>
      </c>
      <c r="G38" s="3">
        <f t="shared" si="0"/>
        <v>223084.45114999998</v>
      </c>
      <c r="H38" s="92">
        <v>37</v>
      </c>
      <c r="I38" s="5">
        <f t="shared" si="13"/>
        <v>8254124.6925499989</v>
      </c>
      <c r="J38" s="92">
        <v>46</v>
      </c>
      <c r="K38" s="5">
        <f t="shared" si="1"/>
        <v>10261884.752899999</v>
      </c>
      <c r="L38" s="92"/>
      <c r="M38" s="5">
        <f t="shared" si="2"/>
        <v>0</v>
      </c>
      <c r="N38" s="92"/>
      <c r="O38" s="5">
        <f t="shared" si="3"/>
        <v>0</v>
      </c>
      <c r="P38" s="92"/>
      <c r="Q38" s="5">
        <f t="shared" si="4"/>
        <v>0</v>
      </c>
      <c r="R38" s="92">
        <v>1</v>
      </c>
      <c r="S38" s="5">
        <f t="shared" si="5"/>
        <v>223084.45114999998</v>
      </c>
      <c r="T38" s="92"/>
      <c r="U38" s="5">
        <f t="shared" si="6"/>
        <v>0</v>
      </c>
      <c r="V38" s="92"/>
      <c r="W38" s="5">
        <f t="shared" si="7"/>
        <v>0</v>
      </c>
      <c r="X38" s="92"/>
      <c r="Y38" s="5">
        <f t="shared" si="8"/>
        <v>0</v>
      </c>
      <c r="Z38" s="92"/>
      <c r="AA38" s="5">
        <f t="shared" si="9"/>
        <v>0</v>
      </c>
      <c r="AB38" s="92"/>
      <c r="AC38" s="5">
        <f t="shared" si="10"/>
        <v>0</v>
      </c>
      <c r="AD38" s="92">
        <v>53</v>
      </c>
      <c r="AE38" s="5">
        <f t="shared" si="11"/>
        <v>11823475.910949999</v>
      </c>
      <c r="AF38" s="92"/>
      <c r="AG38" s="5"/>
      <c r="AH38" s="92"/>
      <c r="AI38" s="5"/>
      <c r="AJ38" s="92"/>
      <c r="AK38" s="5"/>
      <c r="AL38" s="195">
        <v>5</v>
      </c>
      <c r="AM38" s="5">
        <f t="shared" si="15"/>
        <v>1115422.25575</v>
      </c>
      <c r="AN38" s="5"/>
      <c r="AO38" s="5"/>
      <c r="AP38" s="57">
        <f t="shared" si="14"/>
        <v>142</v>
      </c>
      <c r="AQ38" s="93">
        <f t="shared" si="14"/>
        <v>31677992.063299999</v>
      </c>
      <c r="AS38" s="85">
        <v>35</v>
      </c>
      <c r="AT38" s="2">
        <v>1.5529999999999999</v>
      </c>
      <c r="AU38" s="3">
        <v>205997</v>
      </c>
      <c r="AV38" s="88">
        <v>0.15</v>
      </c>
      <c r="AW38" s="3">
        <f t="shared" si="12"/>
        <v>223084.45114999998</v>
      </c>
    </row>
    <row r="39" spans="1:49" ht="31.5" customHeight="1" x14ac:dyDescent="0.25">
      <c r="A39" s="11">
        <v>36</v>
      </c>
      <c r="B39" s="554"/>
      <c r="C39" s="85" t="s">
        <v>163</v>
      </c>
      <c r="D39" s="2">
        <v>1.5529999999999999</v>
      </c>
      <c r="E39" s="3">
        <v>262178</v>
      </c>
      <c r="F39" s="88">
        <v>0.15</v>
      </c>
      <c r="G39" s="3">
        <f t="shared" si="0"/>
        <v>283925.66509999998</v>
      </c>
      <c r="H39" s="92">
        <v>15</v>
      </c>
      <c r="I39" s="5">
        <f t="shared" si="13"/>
        <v>4258884.9764999999</v>
      </c>
      <c r="J39" s="92">
        <v>17</v>
      </c>
      <c r="K39" s="5">
        <f t="shared" si="1"/>
        <v>4826736.3066999996</v>
      </c>
      <c r="L39" s="92"/>
      <c r="M39" s="5">
        <f t="shared" si="2"/>
        <v>0</v>
      </c>
      <c r="N39" s="92"/>
      <c r="O39" s="5">
        <f t="shared" si="3"/>
        <v>0</v>
      </c>
      <c r="P39" s="92"/>
      <c r="Q39" s="5">
        <f t="shared" si="4"/>
        <v>0</v>
      </c>
      <c r="R39" s="195">
        <v>1</v>
      </c>
      <c r="S39" s="5">
        <f t="shared" si="5"/>
        <v>283925.66509999998</v>
      </c>
      <c r="T39" s="92"/>
      <c r="U39" s="5">
        <f t="shared" si="6"/>
        <v>0</v>
      </c>
      <c r="V39" s="92"/>
      <c r="W39" s="5">
        <f t="shared" si="7"/>
        <v>0</v>
      </c>
      <c r="X39" s="92"/>
      <c r="Y39" s="5">
        <f t="shared" si="8"/>
        <v>0</v>
      </c>
      <c r="Z39" s="92"/>
      <c r="AA39" s="5">
        <f t="shared" si="9"/>
        <v>0</v>
      </c>
      <c r="AB39" s="92"/>
      <c r="AC39" s="5">
        <f t="shared" si="10"/>
        <v>0</v>
      </c>
      <c r="AD39" s="92">
        <v>16</v>
      </c>
      <c r="AE39" s="5">
        <f t="shared" si="11"/>
        <v>4542810.6415999997</v>
      </c>
      <c r="AF39" s="92"/>
      <c r="AG39" s="5"/>
      <c r="AH39" s="92"/>
      <c r="AI39" s="5"/>
      <c r="AJ39" s="92"/>
      <c r="AK39" s="5"/>
      <c r="AL39" s="195">
        <v>2</v>
      </c>
      <c r="AM39" s="5">
        <f t="shared" si="15"/>
        <v>567851.33019999997</v>
      </c>
      <c r="AN39" s="5"/>
      <c r="AO39" s="5"/>
      <c r="AP39" s="57">
        <f t="shared" si="14"/>
        <v>51</v>
      </c>
      <c r="AQ39" s="93">
        <f t="shared" si="14"/>
        <v>14480208.9201</v>
      </c>
      <c r="AS39" s="85">
        <v>36</v>
      </c>
      <c r="AT39" s="2">
        <v>1.5529999999999999</v>
      </c>
      <c r="AU39" s="3">
        <v>262178</v>
      </c>
      <c r="AV39" s="88">
        <v>0.15</v>
      </c>
      <c r="AW39" s="3">
        <f t="shared" si="12"/>
        <v>283925.66509999998</v>
      </c>
    </row>
    <row r="40" spans="1:49" ht="31.5" customHeight="1" x14ac:dyDescent="0.25">
      <c r="A40" s="11">
        <v>37</v>
      </c>
      <c r="B40" s="554"/>
      <c r="C40" s="234" t="s">
        <v>266</v>
      </c>
      <c r="D40" s="2">
        <v>1.5529999999999999</v>
      </c>
      <c r="E40" s="3">
        <v>241421</v>
      </c>
      <c r="F40" s="88">
        <v>0.4</v>
      </c>
      <c r="G40" s="3">
        <f t="shared" si="0"/>
        <v>294823.32520000002</v>
      </c>
      <c r="H40" s="235"/>
      <c r="I40" s="5">
        <f t="shared" si="13"/>
        <v>0</v>
      </c>
      <c r="J40" s="92"/>
      <c r="K40" s="5">
        <f t="shared" si="1"/>
        <v>0</v>
      </c>
      <c r="L40" s="92"/>
      <c r="M40" s="5">
        <f t="shared" si="2"/>
        <v>0</v>
      </c>
      <c r="N40" s="92"/>
      <c r="O40" s="5">
        <f t="shared" si="3"/>
        <v>0</v>
      </c>
      <c r="P40" s="92"/>
      <c r="Q40" s="5">
        <f t="shared" si="4"/>
        <v>0</v>
      </c>
      <c r="R40" s="300">
        <v>800</v>
      </c>
      <c r="S40" s="5">
        <f t="shared" si="5"/>
        <v>235858660.16000003</v>
      </c>
      <c r="T40" s="92"/>
      <c r="U40" s="5">
        <f t="shared" si="6"/>
        <v>0</v>
      </c>
      <c r="V40" s="92"/>
      <c r="W40" s="5">
        <f t="shared" si="7"/>
        <v>0</v>
      </c>
      <c r="X40" s="92"/>
      <c r="Y40" s="5">
        <f t="shared" si="8"/>
        <v>0</v>
      </c>
      <c r="Z40" s="92"/>
      <c r="AA40" s="5">
        <f t="shared" si="9"/>
        <v>0</v>
      </c>
      <c r="AB40" s="92"/>
      <c r="AC40" s="5">
        <f t="shared" si="10"/>
        <v>0</v>
      </c>
      <c r="AD40" s="92"/>
      <c r="AE40" s="5">
        <f t="shared" si="11"/>
        <v>0</v>
      </c>
      <c r="AF40" s="92"/>
      <c r="AG40" s="5"/>
      <c r="AH40" s="92"/>
      <c r="AI40" s="5"/>
      <c r="AJ40" s="92"/>
      <c r="AK40" s="5"/>
      <c r="AL40" s="195"/>
      <c r="AM40" s="5">
        <f t="shared" si="15"/>
        <v>0</v>
      </c>
      <c r="AN40" s="5"/>
      <c r="AO40" s="5"/>
      <c r="AP40" s="57">
        <f t="shared" si="14"/>
        <v>800</v>
      </c>
      <c r="AQ40" s="93">
        <f t="shared" si="14"/>
        <v>235858660.16000003</v>
      </c>
      <c r="AS40" s="85">
        <v>37</v>
      </c>
      <c r="AT40" s="2">
        <v>1.5529999999999999</v>
      </c>
      <c r="AU40" s="3">
        <v>241421</v>
      </c>
      <c r="AV40" s="88">
        <v>0.4</v>
      </c>
      <c r="AW40" s="3">
        <f t="shared" si="12"/>
        <v>294823.32520000002</v>
      </c>
    </row>
    <row r="41" spans="1:49" ht="78.75" customHeight="1" x14ac:dyDescent="0.25">
      <c r="A41" s="11">
        <v>38</v>
      </c>
      <c r="B41" s="554"/>
      <c r="C41" s="85" t="s">
        <v>267</v>
      </c>
      <c r="D41" s="2">
        <v>1.5529999999999999</v>
      </c>
      <c r="E41" s="3">
        <v>136058</v>
      </c>
      <c r="F41" s="88">
        <v>0.3</v>
      </c>
      <c r="G41" s="3">
        <f t="shared" si="0"/>
        <v>158630.02219999998</v>
      </c>
      <c r="H41" s="92">
        <v>70</v>
      </c>
      <c r="I41" s="5">
        <f t="shared" si="13"/>
        <v>11104101.553999998</v>
      </c>
      <c r="J41" s="92"/>
      <c r="K41" s="5">
        <f t="shared" si="1"/>
        <v>0</v>
      </c>
      <c r="L41" s="92"/>
      <c r="M41" s="5">
        <f t="shared" si="2"/>
        <v>0</v>
      </c>
      <c r="N41" s="92"/>
      <c r="O41" s="5">
        <f t="shared" si="3"/>
        <v>0</v>
      </c>
      <c r="P41" s="92"/>
      <c r="Q41" s="5">
        <f t="shared" si="4"/>
        <v>0</v>
      </c>
      <c r="R41" s="195">
        <f>73-1</f>
        <v>72</v>
      </c>
      <c r="S41" s="5">
        <f t="shared" si="5"/>
        <v>11421361.598399999</v>
      </c>
      <c r="T41" s="92"/>
      <c r="U41" s="5">
        <f t="shared" si="6"/>
        <v>0</v>
      </c>
      <c r="V41" s="92"/>
      <c r="W41" s="5">
        <f t="shared" si="7"/>
        <v>0</v>
      </c>
      <c r="X41" s="92"/>
      <c r="Y41" s="5">
        <f t="shared" si="8"/>
        <v>0</v>
      </c>
      <c r="Z41" s="92"/>
      <c r="AA41" s="5">
        <f t="shared" si="9"/>
        <v>0</v>
      </c>
      <c r="AB41" s="92"/>
      <c r="AC41" s="5">
        <f t="shared" si="10"/>
        <v>0</v>
      </c>
      <c r="AD41" s="92">
        <v>5</v>
      </c>
      <c r="AE41" s="5">
        <f t="shared" si="11"/>
        <v>793150.11099999992</v>
      </c>
      <c r="AF41" s="92"/>
      <c r="AG41" s="5"/>
      <c r="AH41" s="92"/>
      <c r="AI41" s="5"/>
      <c r="AJ41" s="92"/>
      <c r="AK41" s="5"/>
      <c r="AL41" s="92"/>
      <c r="AM41" s="5"/>
      <c r="AN41" s="5"/>
      <c r="AO41" s="5"/>
      <c r="AP41" s="57">
        <f t="shared" si="14"/>
        <v>147</v>
      </c>
      <c r="AQ41" s="93">
        <f t="shared" si="14"/>
        <v>23318613.263399996</v>
      </c>
      <c r="AS41" s="85">
        <v>38</v>
      </c>
      <c r="AT41" s="2">
        <v>1.5529999999999999</v>
      </c>
      <c r="AU41" s="3">
        <v>136058</v>
      </c>
      <c r="AV41" s="88">
        <v>0.3</v>
      </c>
      <c r="AW41" s="3">
        <f t="shared" si="12"/>
        <v>158630.02219999998</v>
      </c>
    </row>
    <row r="42" spans="1:49" ht="63" customHeight="1" x14ac:dyDescent="0.25">
      <c r="A42" s="11">
        <v>39</v>
      </c>
      <c r="B42" s="554"/>
      <c r="C42" s="85" t="s">
        <v>268</v>
      </c>
      <c r="D42" s="2">
        <v>1.5529999999999999</v>
      </c>
      <c r="E42" s="3">
        <v>254503</v>
      </c>
      <c r="F42" s="88">
        <v>0.15</v>
      </c>
      <c r="G42" s="3">
        <f t="shared" si="0"/>
        <v>275614.02384999994</v>
      </c>
      <c r="H42" s="92">
        <v>0</v>
      </c>
      <c r="I42" s="5">
        <f t="shared" si="13"/>
        <v>0</v>
      </c>
      <c r="J42" s="92"/>
      <c r="K42" s="5">
        <f t="shared" si="1"/>
        <v>0</v>
      </c>
      <c r="L42" s="92"/>
      <c r="M42" s="5">
        <f t="shared" si="2"/>
        <v>0</v>
      </c>
      <c r="N42" s="92"/>
      <c r="O42" s="5">
        <f t="shared" si="3"/>
        <v>0</v>
      </c>
      <c r="P42" s="92"/>
      <c r="Q42" s="5">
        <f t="shared" si="4"/>
        <v>0</v>
      </c>
      <c r="R42" s="92"/>
      <c r="S42" s="5">
        <f t="shared" si="5"/>
        <v>0</v>
      </c>
      <c r="T42" s="92"/>
      <c r="U42" s="5">
        <f t="shared" si="6"/>
        <v>0</v>
      </c>
      <c r="V42" s="92"/>
      <c r="W42" s="5">
        <f t="shared" si="7"/>
        <v>0</v>
      </c>
      <c r="X42" s="92"/>
      <c r="Y42" s="5">
        <f t="shared" si="8"/>
        <v>0</v>
      </c>
      <c r="Z42" s="92"/>
      <c r="AA42" s="5">
        <f t="shared" si="9"/>
        <v>0</v>
      </c>
      <c r="AB42" s="92"/>
      <c r="AC42" s="5">
        <f t="shared" si="10"/>
        <v>0</v>
      </c>
      <c r="AD42" s="92"/>
      <c r="AE42" s="5">
        <f t="shared" si="11"/>
        <v>0</v>
      </c>
      <c r="AF42" s="92"/>
      <c r="AG42" s="5"/>
      <c r="AH42" s="92"/>
      <c r="AI42" s="5"/>
      <c r="AJ42" s="92"/>
      <c r="AK42" s="5"/>
      <c r="AL42" s="92"/>
      <c r="AM42" s="5"/>
      <c r="AN42" s="5"/>
      <c r="AO42" s="5"/>
      <c r="AP42" s="57">
        <f t="shared" si="14"/>
        <v>0</v>
      </c>
      <c r="AQ42" s="93">
        <f t="shared" si="14"/>
        <v>0</v>
      </c>
      <c r="AS42" s="85">
        <v>39</v>
      </c>
      <c r="AT42" s="2">
        <v>1.5529999999999999</v>
      </c>
      <c r="AU42" s="3">
        <v>254503</v>
      </c>
      <c r="AV42" s="88">
        <v>0.15</v>
      </c>
      <c r="AW42" s="3">
        <f t="shared" si="12"/>
        <v>275614.02384999994</v>
      </c>
    </row>
    <row r="43" spans="1:49" ht="78.75" customHeight="1" x14ac:dyDescent="0.25">
      <c r="A43" s="11">
        <v>40</v>
      </c>
      <c r="B43" s="554"/>
      <c r="C43" s="85" t="s">
        <v>269</v>
      </c>
      <c r="D43" s="2">
        <v>1.5529999999999999</v>
      </c>
      <c r="E43" s="3">
        <v>226346</v>
      </c>
      <c r="F43" s="4">
        <v>0.3</v>
      </c>
      <c r="G43" s="3">
        <f t="shared" si="0"/>
        <v>263896.8014</v>
      </c>
      <c r="H43" s="92">
        <v>217</v>
      </c>
      <c r="I43" s="5">
        <f t="shared" si="13"/>
        <v>57265605.903799996</v>
      </c>
      <c r="J43" s="92"/>
      <c r="K43" s="5">
        <f t="shared" si="1"/>
        <v>0</v>
      </c>
      <c r="L43" s="92"/>
      <c r="M43" s="5">
        <f t="shared" si="2"/>
        <v>0</v>
      </c>
      <c r="N43" s="92"/>
      <c r="O43" s="5">
        <f t="shared" si="3"/>
        <v>0</v>
      </c>
      <c r="P43" s="92"/>
      <c r="Q43" s="5">
        <f t="shared" si="4"/>
        <v>0</v>
      </c>
      <c r="R43" s="92">
        <v>250</v>
      </c>
      <c r="S43" s="5">
        <f t="shared" si="5"/>
        <v>65974200.350000001</v>
      </c>
      <c r="T43" s="92"/>
      <c r="U43" s="5">
        <f t="shared" si="6"/>
        <v>0</v>
      </c>
      <c r="V43" s="92"/>
      <c r="W43" s="5">
        <f t="shared" si="7"/>
        <v>0</v>
      </c>
      <c r="X43" s="92"/>
      <c r="Y43" s="5">
        <f t="shared" si="8"/>
        <v>0</v>
      </c>
      <c r="Z43" s="92"/>
      <c r="AA43" s="5">
        <f t="shared" si="9"/>
        <v>0</v>
      </c>
      <c r="AB43" s="92"/>
      <c r="AC43" s="5">
        <f t="shared" si="10"/>
        <v>0</v>
      </c>
      <c r="AD43" s="92">
        <v>2</v>
      </c>
      <c r="AE43" s="5">
        <f t="shared" si="11"/>
        <v>527793.60279999999</v>
      </c>
      <c r="AF43" s="92"/>
      <c r="AG43" s="5"/>
      <c r="AH43" s="92"/>
      <c r="AI43" s="5"/>
      <c r="AJ43" s="92"/>
      <c r="AK43" s="5"/>
      <c r="AL43" s="92"/>
      <c r="AM43" s="5"/>
      <c r="AN43" s="5"/>
      <c r="AO43" s="5"/>
      <c r="AP43" s="57">
        <f t="shared" si="14"/>
        <v>469</v>
      </c>
      <c r="AQ43" s="93">
        <f t="shared" si="14"/>
        <v>123767599.8566</v>
      </c>
      <c r="AS43" s="85">
        <v>40</v>
      </c>
      <c r="AT43" s="2">
        <v>1.5529999999999999</v>
      </c>
      <c r="AU43" s="3">
        <v>226346</v>
      </c>
      <c r="AV43" s="4">
        <v>0.3</v>
      </c>
      <c r="AW43" s="3">
        <f t="shared" si="12"/>
        <v>263896.8014</v>
      </c>
    </row>
    <row r="44" spans="1:49" ht="15.75" customHeight="1" x14ac:dyDescent="0.25">
      <c r="A44" s="11">
        <v>41</v>
      </c>
      <c r="B44" s="555"/>
      <c r="C44" s="85" t="s">
        <v>270</v>
      </c>
      <c r="D44" s="2">
        <v>1.5529999999999999</v>
      </c>
      <c r="E44" s="3">
        <v>336507</v>
      </c>
      <c r="F44" s="88">
        <v>0.45</v>
      </c>
      <c r="G44" s="3">
        <f t="shared" si="0"/>
        <v>420246.76695000002</v>
      </c>
      <c r="H44" s="92">
        <v>0</v>
      </c>
      <c r="I44" s="5">
        <f t="shared" si="13"/>
        <v>0</v>
      </c>
      <c r="J44" s="92"/>
      <c r="K44" s="5">
        <f t="shared" si="1"/>
        <v>0</v>
      </c>
      <c r="L44" s="92"/>
      <c r="M44" s="5">
        <f t="shared" si="2"/>
        <v>0</v>
      </c>
      <c r="N44" s="92"/>
      <c r="O44" s="5">
        <f t="shared" si="3"/>
        <v>0</v>
      </c>
      <c r="P44" s="92"/>
      <c r="Q44" s="5">
        <f t="shared" si="4"/>
        <v>0</v>
      </c>
      <c r="R44" s="92">
        <v>1</v>
      </c>
      <c r="S44" s="5">
        <f t="shared" si="5"/>
        <v>420246.76695000002</v>
      </c>
      <c r="T44" s="92"/>
      <c r="U44" s="5">
        <f t="shared" si="6"/>
        <v>0</v>
      </c>
      <c r="V44" s="92"/>
      <c r="W44" s="5">
        <f t="shared" si="7"/>
        <v>0</v>
      </c>
      <c r="X44" s="92"/>
      <c r="Y44" s="5">
        <f t="shared" si="8"/>
        <v>0</v>
      </c>
      <c r="Z44" s="92"/>
      <c r="AA44" s="5">
        <f t="shared" si="9"/>
        <v>0</v>
      </c>
      <c r="AB44" s="92"/>
      <c r="AC44" s="5">
        <f t="shared" si="10"/>
        <v>0</v>
      </c>
      <c r="AD44" s="92"/>
      <c r="AE44" s="5">
        <f t="shared" si="11"/>
        <v>0</v>
      </c>
      <c r="AF44" s="92"/>
      <c r="AG44" s="5"/>
      <c r="AH44" s="92"/>
      <c r="AI44" s="5"/>
      <c r="AJ44" s="92"/>
      <c r="AK44" s="5"/>
      <c r="AL44" s="92"/>
      <c r="AM44" s="5"/>
      <c r="AN44" s="5"/>
      <c r="AO44" s="5"/>
      <c r="AP44" s="57">
        <f t="shared" si="14"/>
        <v>1</v>
      </c>
      <c r="AQ44" s="93">
        <f t="shared" si="14"/>
        <v>420246.76695000002</v>
      </c>
      <c r="AS44" s="85">
        <v>41</v>
      </c>
      <c r="AT44" s="2">
        <v>1.5529999999999999</v>
      </c>
      <c r="AU44" s="3">
        <v>336507</v>
      </c>
      <c r="AV44" s="88">
        <v>0.45</v>
      </c>
      <c r="AW44" s="3">
        <f t="shared" si="12"/>
        <v>420246.76695000002</v>
      </c>
    </row>
    <row r="45" spans="1:49" ht="15.75" customHeight="1" x14ac:dyDescent="0.25">
      <c r="A45" s="11">
        <v>42</v>
      </c>
      <c r="B45" s="573" t="s">
        <v>47</v>
      </c>
      <c r="C45" s="85" t="s">
        <v>149</v>
      </c>
      <c r="D45" s="2">
        <v>1.5529999999999999</v>
      </c>
      <c r="E45" s="3">
        <v>140253</v>
      </c>
      <c r="F45" s="4">
        <v>0.15</v>
      </c>
      <c r="G45" s="3">
        <f t="shared" si="0"/>
        <v>151886.98634999999</v>
      </c>
      <c r="H45" s="92">
        <v>10</v>
      </c>
      <c r="I45" s="5">
        <f t="shared" si="13"/>
        <v>1518869.8635</v>
      </c>
      <c r="J45" s="92"/>
      <c r="K45" s="5">
        <f t="shared" si="1"/>
        <v>0</v>
      </c>
      <c r="L45" s="92"/>
      <c r="M45" s="5">
        <f t="shared" si="2"/>
        <v>0</v>
      </c>
      <c r="N45" s="92"/>
      <c r="O45" s="5">
        <f t="shared" si="3"/>
        <v>0</v>
      </c>
      <c r="P45" s="92"/>
      <c r="Q45" s="5">
        <f t="shared" si="4"/>
        <v>0</v>
      </c>
      <c r="R45" s="92"/>
      <c r="S45" s="5">
        <f t="shared" si="5"/>
        <v>0</v>
      </c>
      <c r="T45" s="92"/>
      <c r="U45" s="5">
        <f t="shared" si="6"/>
        <v>0</v>
      </c>
      <c r="V45" s="92"/>
      <c r="W45" s="5">
        <f t="shared" si="7"/>
        <v>0</v>
      </c>
      <c r="X45" s="92"/>
      <c r="Y45" s="5">
        <f t="shared" si="8"/>
        <v>0</v>
      </c>
      <c r="Z45" s="92"/>
      <c r="AA45" s="5">
        <f t="shared" si="9"/>
        <v>0</v>
      </c>
      <c r="AB45" s="92"/>
      <c r="AC45" s="5">
        <f t="shared" si="10"/>
        <v>0</v>
      </c>
      <c r="AD45" s="92"/>
      <c r="AE45" s="5">
        <f t="shared" si="11"/>
        <v>0</v>
      </c>
      <c r="AF45" s="92"/>
      <c r="AG45" s="5"/>
      <c r="AH45" s="92"/>
      <c r="AI45" s="5"/>
      <c r="AJ45" s="92"/>
      <c r="AK45" s="5"/>
      <c r="AL45" s="92"/>
      <c r="AM45" s="5"/>
      <c r="AN45" s="5"/>
      <c r="AO45" s="5"/>
      <c r="AP45" s="57">
        <f t="shared" si="14"/>
        <v>10</v>
      </c>
      <c r="AQ45" s="93">
        <f t="shared" si="14"/>
        <v>1518869.8635</v>
      </c>
      <c r="AS45" s="85">
        <v>42</v>
      </c>
      <c r="AT45" s="2">
        <v>1.5529999999999999</v>
      </c>
      <c r="AU45" s="3">
        <v>140253</v>
      </c>
      <c r="AV45" s="4">
        <v>0.15</v>
      </c>
      <c r="AW45" s="3">
        <f t="shared" si="12"/>
        <v>151886.98634999999</v>
      </c>
    </row>
    <row r="46" spans="1:49" ht="15.75" customHeight="1" x14ac:dyDescent="0.25">
      <c r="A46" s="11">
        <v>43</v>
      </c>
      <c r="B46" s="575"/>
      <c r="C46" s="85" t="s">
        <v>150</v>
      </c>
      <c r="D46" s="2">
        <v>1.5529999999999999</v>
      </c>
      <c r="E46" s="3">
        <v>245132</v>
      </c>
      <c r="F46" s="4">
        <v>0.15</v>
      </c>
      <c r="G46" s="3">
        <f t="shared" si="0"/>
        <v>265465.69939999998</v>
      </c>
      <c r="H46" s="92">
        <v>4</v>
      </c>
      <c r="I46" s="5">
        <f t="shared" si="13"/>
        <v>1061862.7975999999</v>
      </c>
      <c r="J46" s="92"/>
      <c r="K46" s="5">
        <f t="shared" si="1"/>
        <v>0</v>
      </c>
      <c r="L46" s="92"/>
      <c r="M46" s="5">
        <f t="shared" si="2"/>
        <v>0</v>
      </c>
      <c r="N46" s="92"/>
      <c r="O46" s="5">
        <f t="shared" si="3"/>
        <v>0</v>
      </c>
      <c r="P46" s="92"/>
      <c r="Q46" s="5">
        <f t="shared" si="4"/>
        <v>0</v>
      </c>
      <c r="R46" s="92"/>
      <c r="S46" s="5">
        <f t="shared" si="5"/>
        <v>0</v>
      </c>
      <c r="T46" s="92"/>
      <c r="U46" s="5">
        <f t="shared" si="6"/>
        <v>0</v>
      </c>
      <c r="V46" s="92"/>
      <c r="W46" s="5">
        <f t="shared" si="7"/>
        <v>0</v>
      </c>
      <c r="X46" s="92"/>
      <c r="Y46" s="5">
        <f t="shared" si="8"/>
        <v>0</v>
      </c>
      <c r="Z46" s="92"/>
      <c r="AA46" s="5">
        <f t="shared" si="9"/>
        <v>0</v>
      </c>
      <c r="AB46" s="92"/>
      <c r="AC46" s="5">
        <f t="shared" si="10"/>
        <v>0</v>
      </c>
      <c r="AD46" s="92"/>
      <c r="AE46" s="5">
        <f t="shared" si="11"/>
        <v>0</v>
      </c>
      <c r="AF46" s="92"/>
      <c r="AG46" s="5"/>
      <c r="AH46" s="92"/>
      <c r="AI46" s="5"/>
      <c r="AJ46" s="92"/>
      <c r="AK46" s="5"/>
      <c r="AL46" s="92"/>
      <c r="AM46" s="5"/>
      <c r="AN46" s="5"/>
      <c r="AO46" s="5"/>
      <c r="AP46" s="57">
        <f t="shared" si="14"/>
        <v>4</v>
      </c>
      <c r="AQ46" s="93">
        <f t="shared" si="14"/>
        <v>1061862.7975999999</v>
      </c>
      <c r="AS46" s="85">
        <v>43</v>
      </c>
      <c r="AT46" s="2">
        <v>1.5529999999999999</v>
      </c>
      <c r="AU46" s="3">
        <v>245132</v>
      </c>
      <c r="AV46" s="4">
        <v>0.15</v>
      </c>
      <c r="AW46" s="3">
        <f t="shared" si="12"/>
        <v>265465.69939999998</v>
      </c>
    </row>
    <row r="47" spans="1:49" ht="15.75" customHeight="1" x14ac:dyDescent="0.25">
      <c r="A47" s="11">
        <v>44</v>
      </c>
      <c r="B47" s="553" t="s">
        <v>48</v>
      </c>
      <c r="C47" s="85" t="s">
        <v>151</v>
      </c>
      <c r="D47" s="2">
        <v>1.5529999999999999</v>
      </c>
      <c r="E47" s="3">
        <v>135345</v>
      </c>
      <c r="F47" s="4">
        <v>0.15</v>
      </c>
      <c r="G47" s="3">
        <f t="shared" si="0"/>
        <v>146571.86774999998</v>
      </c>
      <c r="H47" s="92">
        <v>90</v>
      </c>
      <c r="I47" s="5">
        <f t="shared" si="13"/>
        <v>13191468.097499998</v>
      </c>
      <c r="J47" s="92">
        <v>511</v>
      </c>
      <c r="K47" s="5">
        <f t="shared" si="1"/>
        <v>74898224.420249984</v>
      </c>
      <c r="L47" s="92">
        <v>30</v>
      </c>
      <c r="M47" s="5">
        <f t="shared" si="2"/>
        <v>4397156.0324999988</v>
      </c>
      <c r="N47" s="92"/>
      <c r="O47" s="5">
        <f t="shared" si="3"/>
        <v>0</v>
      </c>
      <c r="P47" s="92"/>
      <c r="Q47" s="5">
        <f t="shared" si="4"/>
        <v>0</v>
      </c>
      <c r="R47" s="92"/>
      <c r="S47" s="5">
        <f t="shared" si="5"/>
        <v>0</v>
      </c>
      <c r="T47" s="92"/>
      <c r="U47" s="5">
        <f t="shared" si="6"/>
        <v>0</v>
      </c>
      <c r="V47" s="92"/>
      <c r="W47" s="5">
        <f t="shared" si="7"/>
        <v>0</v>
      </c>
      <c r="X47" s="92"/>
      <c r="Y47" s="5">
        <f t="shared" si="8"/>
        <v>0</v>
      </c>
      <c r="Z47" s="92"/>
      <c r="AA47" s="5">
        <f t="shared" si="9"/>
        <v>0</v>
      </c>
      <c r="AB47" s="92"/>
      <c r="AC47" s="5">
        <f t="shared" si="10"/>
        <v>0</v>
      </c>
      <c r="AD47" s="92">
        <v>156</v>
      </c>
      <c r="AE47" s="5">
        <f t="shared" si="11"/>
        <v>22865211.368999995</v>
      </c>
      <c r="AF47" s="92"/>
      <c r="AG47" s="5"/>
      <c r="AH47" s="92"/>
      <c r="AI47" s="5"/>
      <c r="AJ47" s="92"/>
      <c r="AK47" s="5"/>
      <c r="AL47" s="92"/>
      <c r="AM47" s="5"/>
      <c r="AN47" s="5">
        <v>1</v>
      </c>
      <c r="AO47" s="5">
        <f>AN47*G47</f>
        <v>146571.86774999998</v>
      </c>
      <c r="AP47" s="57">
        <f t="shared" si="14"/>
        <v>788</v>
      </c>
      <c r="AQ47" s="93">
        <f t="shared" si="14"/>
        <v>115498631.78699999</v>
      </c>
      <c r="AS47" s="85">
        <v>44</v>
      </c>
      <c r="AT47" s="2">
        <v>1.5529999999999999</v>
      </c>
      <c r="AU47" s="3">
        <v>135345</v>
      </c>
      <c r="AV47" s="4">
        <v>0.15</v>
      </c>
      <c r="AW47" s="3">
        <f t="shared" si="12"/>
        <v>146571.86774999998</v>
      </c>
    </row>
    <row r="48" spans="1:49" ht="15.75" x14ac:dyDescent="0.25">
      <c r="A48" s="11">
        <v>45</v>
      </c>
      <c r="B48" s="554"/>
      <c r="C48" s="85" t="s">
        <v>152</v>
      </c>
      <c r="D48" s="2">
        <v>1.5529999999999999</v>
      </c>
      <c r="E48" s="3">
        <v>201193</v>
      </c>
      <c r="F48" s="4">
        <v>0.15</v>
      </c>
      <c r="G48" s="3">
        <f t="shared" si="0"/>
        <v>217881.95934999996</v>
      </c>
      <c r="H48" s="92">
        <v>0</v>
      </c>
      <c r="I48" s="5">
        <f t="shared" si="13"/>
        <v>0</v>
      </c>
      <c r="J48" s="92"/>
      <c r="K48" s="5">
        <f t="shared" si="1"/>
        <v>0</v>
      </c>
      <c r="L48" s="92"/>
      <c r="M48" s="5">
        <f t="shared" si="2"/>
        <v>0</v>
      </c>
      <c r="N48" s="92"/>
      <c r="O48" s="5">
        <f t="shared" si="3"/>
        <v>0</v>
      </c>
      <c r="P48" s="92"/>
      <c r="Q48" s="5">
        <f t="shared" si="4"/>
        <v>0</v>
      </c>
      <c r="R48" s="92"/>
      <c r="S48" s="5">
        <f t="shared" si="5"/>
        <v>0</v>
      </c>
      <c r="T48" s="92"/>
      <c r="U48" s="5">
        <f t="shared" si="6"/>
        <v>0</v>
      </c>
      <c r="V48" s="92"/>
      <c r="W48" s="5">
        <f t="shared" si="7"/>
        <v>0</v>
      </c>
      <c r="X48" s="92"/>
      <c r="Y48" s="5">
        <f t="shared" si="8"/>
        <v>0</v>
      </c>
      <c r="Z48" s="92"/>
      <c r="AA48" s="5">
        <f t="shared" si="9"/>
        <v>0</v>
      </c>
      <c r="AB48" s="92"/>
      <c r="AC48" s="5">
        <f t="shared" si="10"/>
        <v>0</v>
      </c>
      <c r="AD48" s="92"/>
      <c r="AE48" s="5">
        <f t="shared" si="11"/>
        <v>0</v>
      </c>
      <c r="AF48" s="92"/>
      <c r="AG48" s="5"/>
      <c r="AH48" s="92"/>
      <c r="AI48" s="5"/>
      <c r="AJ48" s="92"/>
      <c r="AK48" s="5"/>
      <c r="AL48" s="92"/>
      <c r="AM48" s="5"/>
      <c r="AN48" s="5"/>
      <c r="AO48" s="5"/>
      <c r="AP48" s="57">
        <f t="shared" si="14"/>
        <v>0</v>
      </c>
      <c r="AQ48" s="93">
        <f t="shared" si="14"/>
        <v>0</v>
      </c>
      <c r="AS48" s="85">
        <v>45</v>
      </c>
      <c r="AT48" s="2">
        <v>1.5529999999999999</v>
      </c>
      <c r="AU48" s="3">
        <v>201193</v>
      </c>
      <c r="AV48" s="4">
        <v>0.15</v>
      </c>
      <c r="AW48" s="3">
        <f t="shared" si="12"/>
        <v>217881.95934999996</v>
      </c>
    </row>
    <row r="49" spans="1:49" ht="15.75" x14ac:dyDescent="0.25">
      <c r="A49" s="11">
        <v>46</v>
      </c>
      <c r="B49" s="554"/>
      <c r="C49" s="85" t="s">
        <v>271</v>
      </c>
      <c r="D49" s="2">
        <v>1.5529999999999999</v>
      </c>
      <c r="E49" s="3">
        <v>263606</v>
      </c>
      <c r="F49" s="4">
        <v>0.3</v>
      </c>
      <c r="G49" s="3">
        <f t="shared" si="0"/>
        <v>307338.23540000001</v>
      </c>
      <c r="H49" s="92">
        <v>0</v>
      </c>
      <c r="I49" s="5">
        <f t="shared" si="13"/>
        <v>0</v>
      </c>
      <c r="J49" s="92">
        <v>20</v>
      </c>
      <c r="K49" s="5">
        <f t="shared" si="1"/>
        <v>6146764.7080000006</v>
      </c>
      <c r="L49" s="92"/>
      <c r="M49" s="5">
        <f t="shared" si="2"/>
        <v>0</v>
      </c>
      <c r="N49" s="92"/>
      <c r="O49" s="5">
        <f t="shared" si="3"/>
        <v>0</v>
      </c>
      <c r="P49" s="92"/>
      <c r="Q49" s="5">
        <f t="shared" si="4"/>
        <v>0</v>
      </c>
      <c r="R49" s="92"/>
      <c r="S49" s="5">
        <f t="shared" si="5"/>
        <v>0</v>
      </c>
      <c r="T49" s="92"/>
      <c r="U49" s="5">
        <f t="shared" si="6"/>
        <v>0</v>
      </c>
      <c r="V49" s="92"/>
      <c r="W49" s="5">
        <f t="shared" si="7"/>
        <v>0</v>
      </c>
      <c r="X49" s="92"/>
      <c r="Y49" s="5">
        <f t="shared" si="8"/>
        <v>0</v>
      </c>
      <c r="Z49" s="92"/>
      <c r="AA49" s="5">
        <f t="shared" si="9"/>
        <v>0</v>
      </c>
      <c r="AB49" s="92"/>
      <c r="AC49" s="5">
        <f t="shared" si="10"/>
        <v>0</v>
      </c>
      <c r="AD49" s="92"/>
      <c r="AE49" s="5">
        <f t="shared" si="11"/>
        <v>0</v>
      </c>
      <c r="AF49" s="92"/>
      <c r="AG49" s="5">
        <f>AF49*G49</f>
        <v>0</v>
      </c>
      <c r="AH49" s="92"/>
      <c r="AI49" s="5"/>
      <c r="AJ49" s="92"/>
      <c r="AK49" s="5"/>
      <c r="AL49" s="92"/>
      <c r="AM49" s="5"/>
      <c r="AN49" s="5"/>
      <c r="AO49" s="5"/>
      <c r="AP49" s="57">
        <f t="shared" si="14"/>
        <v>20</v>
      </c>
      <c r="AQ49" s="93">
        <f t="shared" si="14"/>
        <v>6146764.7080000006</v>
      </c>
      <c r="AS49" s="85">
        <v>46</v>
      </c>
      <c r="AT49" s="2">
        <v>1.5529999999999999</v>
      </c>
      <c r="AU49" s="3">
        <v>263606</v>
      </c>
      <c r="AV49" s="4">
        <v>0.3</v>
      </c>
      <c r="AW49" s="3">
        <f t="shared" si="12"/>
        <v>307338.23540000001</v>
      </c>
    </row>
    <row r="50" spans="1:49" ht="31.5" x14ac:dyDescent="0.25">
      <c r="A50" s="11">
        <v>47</v>
      </c>
      <c r="B50" s="554"/>
      <c r="C50" s="85" t="s">
        <v>272</v>
      </c>
      <c r="D50" s="2">
        <v>1.5529999999999999</v>
      </c>
      <c r="E50" s="3">
        <v>141561</v>
      </c>
      <c r="F50" s="88">
        <v>0.3</v>
      </c>
      <c r="G50" s="3">
        <f>E50*(D50*F50+(1-F50))</f>
        <v>165045.9699</v>
      </c>
      <c r="H50" s="92">
        <v>20</v>
      </c>
      <c r="I50" s="5">
        <f t="shared" si="13"/>
        <v>3300919.398</v>
      </c>
      <c r="J50" s="195">
        <v>70</v>
      </c>
      <c r="K50" s="5">
        <f>J50*G50</f>
        <v>11553217.892999999</v>
      </c>
      <c r="L50" s="92"/>
      <c r="M50" s="5">
        <f t="shared" si="2"/>
        <v>0</v>
      </c>
      <c r="N50" s="92"/>
      <c r="O50" s="5">
        <f t="shared" si="3"/>
        <v>0</v>
      </c>
      <c r="P50" s="92"/>
      <c r="Q50" s="5">
        <f t="shared" si="4"/>
        <v>0</v>
      </c>
      <c r="R50" s="92"/>
      <c r="S50" s="5">
        <f t="shared" si="5"/>
        <v>0</v>
      </c>
      <c r="T50" s="92"/>
      <c r="U50" s="5">
        <f t="shared" si="6"/>
        <v>0</v>
      </c>
      <c r="V50" s="92"/>
      <c r="W50" s="5">
        <f t="shared" si="7"/>
        <v>0</v>
      </c>
      <c r="X50" s="92"/>
      <c r="Y50" s="5">
        <f t="shared" si="8"/>
        <v>0</v>
      </c>
      <c r="Z50" s="92"/>
      <c r="AA50" s="5">
        <f t="shared" si="9"/>
        <v>0</v>
      </c>
      <c r="AB50" s="92"/>
      <c r="AC50" s="5">
        <f t="shared" si="10"/>
        <v>0</v>
      </c>
      <c r="AD50" s="92">
        <v>10</v>
      </c>
      <c r="AE50" s="5">
        <f>AD50*G50</f>
        <v>1650459.699</v>
      </c>
      <c r="AF50" s="92"/>
      <c r="AG50" s="5">
        <f>AF50*G50</f>
        <v>0</v>
      </c>
      <c r="AH50" s="92"/>
      <c r="AI50" s="5"/>
      <c r="AJ50" s="92"/>
      <c r="AK50" s="5"/>
      <c r="AL50" s="92"/>
      <c r="AM50" s="5"/>
      <c r="AN50" s="5"/>
      <c r="AO50" s="5">
        <f>AN50*G50</f>
        <v>0</v>
      </c>
      <c r="AP50" s="57">
        <f t="shared" si="14"/>
        <v>100</v>
      </c>
      <c r="AQ50" s="93">
        <f t="shared" si="14"/>
        <v>16504596.989999998</v>
      </c>
      <c r="AS50" s="85">
        <v>47</v>
      </c>
      <c r="AT50" s="2">
        <v>1.5529999999999999</v>
      </c>
      <c r="AU50" s="3">
        <v>141561</v>
      </c>
      <c r="AV50" s="88">
        <v>0.3</v>
      </c>
      <c r="AW50" s="3">
        <f>AU50*(AT50*AV50+(1-AV50))</f>
        <v>165045.9699</v>
      </c>
    </row>
    <row r="51" spans="1:49" ht="31.5" x14ac:dyDescent="0.25">
      <c r="A51" s="11">
        <v>48</v>
      </c>
      <c r="B51" s="554"/>
      <c r="C51" s="234" t="s">
        <v>273</v>
      </c>
      <c r="D51" s="2">
        <v>1.5529999999999999</v>
      </c>
      <c r="E51" s="3">
        <v>200562</v>
      </c>
      <c r="F51" s="88">
        <v>0.4</v>
      </c>
      <c r="G51" s="3">
        <f t="shared" si="0"/>
        <v>244926.3144</v>
      </c>
      <c r="H51" s="92">
        <v>30</v>
      </c>
      <c r="I51" s="5">
        <f t="shared" si="13"/>
        <v>7347789.432</v>
      </c>
      <c r="J51" s="195">
        <v>36</v>
      </c>
      <c r="K51" s="5">
        <f t="shared" si="1"/>
        <v>8817347.3183999993</v>
      </c>
      <c r="L51" s="92"/>
      <c r="M51" s="5">
        <f t="shared" si="2"/>
        <v>0</v>
      </c>
      <c r="N51" s="92"/>
      <c r="O51" s="5">
        <f t="shared" si="3"/>
        <v>0</v>
      </c>
      <c r="P51" s="92"/>
      <c r="Q51" s="5">
        <f t="shared" si="4"/>
        <v>0</v>
      </c>
      <c r="R51" s="92"/>
      <c r="S51" s="5">
        <f t="shared" si="5"/>
        <v>0</v>
      </c>
      <c r="T51" s="92"/>
      <c r="U51" s="5">
        <f t="shared" si="6"/>
        <v>0</v>
      </c>
      <c r="V51" s="92"/>
      <c r="W51" s="5">
        <f t="shared" si="7"/>
        <v>0</v>
      </c>
      <c r="X51" s="92"/>
      <c r="Y51" s="5">
        <f t="shared" si="8"/>
        <v>0</v>
      </c>
      <c r="Z51" s="92"/>
      <c r="AA51" s="5">
        <f t="shared" si="9"/>
        <v>0</v>
      </c>
      <c r="AB51" s="92"/>
      <c r="AC51" s="5">
        <f t="shared" si="10"/>
        <v>0</v>
      </c>
      <c r="AD51" s="92">
        <v>31</v>
      </c>
      <c r="AE51" s="5">
        <f t="shared" si="11"/>
        <v>7592715.7464000005</v>
      </c>
      <c r="AF51" s="92"/>
      <c r="AG51" s="5"/>
      <c r="AH51" s="92"/>
      <c r="AI51" s="5"/>
      <c r="AJ51" s="92"/>
      <c r="AK51" s="5"/>
      <c r="AL51" s="92"/>
      <c r="AM51" s="5"/>
      <c r="AN51" s="5"/>
      <c r="AO51" s="5"/>
      <c r="AP51" s="57">
        <f t="shared" si="14"/>
        <v>97</v>
      </c>
      <c r="AQ51" s="93">
        <f t="shared" si="14"/>
        <v>23757852.496799998</v>
      </c>
      <c r="AS51" s="85">
        <v>48</v>
      </c>
      <c r="AT51" s="2">
        <v>1.5529999999999999</v>
      </c>
      <c r="AU51" s="3">
        <v>200562</v>
      </c>
      <c r="AV51" s="88">
        <v>0.4</v>
      </c>
      <c r="AW51" s="3">
        <f t="shared" ref="AW51:AW56" si="16">AU51*(AT51*AV51+(1-AV51))</f>
        <v>244926.3144</v>
      </c>
    </row>
    <row r="52" spans="1:49" ht="15.75" x14ac:dyDescent="0.25">
      <c r="A52" s="11">
        <v>49</v>
      </c>
      <c r="B52" s="554"/>
      <c r="C52" s="85" t="s">
        <v>153</v>
      </c>
      <c r="D52" s="2">
        <v>1.5529999999999999</v>
      </c>
      <c r="E52" s="3">
        <v>335626</v>
      </c>
      <c r="F52" s="4">
        <v>0.15</v>
      </c>
      <c r="G52" s="3">
        <f t="shared" si="0"/>
        <v>363466.17669999995</v>
      </c>
      <c r="H52" s="92">
        <v>1</v>
      </c>
      <c r="I52" s="5">
        <f t="shared" si="13"/>
        <v>363466.17669999995</v>
      </c>
      <c r="J52" s="92"/>
      <c r="K52" s="5">
        <f t="shared" si="1"/>
        <v>0</v>
      </c>
      <c r="L52" s="92">
        <v>4</v>
      </c>
      <c r="M52" s="5">
        <f t="shared" si="2"/>
        <v>1453864.7067999998</v>
      </c>
      <c r="N52" s="92"/>
      <c r="O52" s="5">
        <f t="shared" si="3"/>
        <v>0</v>
      </c>
      <c r="P52" s="92"/>
      <c r="Q52" s="5">
        <f t="shared" si="4"/>
        <v>0</v>
      </c>
      <c r="R52" s="92"/>
      <c r="S52" s="5">
        <f t="shared" si="5"/>
        <v>0</v>
      </c>
      <c r="T52" s="92"/>
      <c r="U52" s="5">
        <f t="shared" si="6"/>
        <v>0</v>
      </c>
      <c r="V52" s="92"/>
      <c r="W52" s="5">
        <f t="shared" si="7"/>
        <v>0</v>
      </c>
      <c r="X52" s="92"/>
      <c r="Y52" s="5">
        <f t="shared" si="8"/>
        <v>0</v>
      </c>
      <c r="Z52" s="92"/>
      <c r="AA52" s="5">
        <f t="shared" si="9"/>
        <v>0</v>
      </c>
      <c r="AB52" s="92"/>
      <c r="AC52" s="5">
        <f t="shared" si="10"/>
        <v>0</v>
      </c>
      <c r="AD52" s="92"/>
      <c r="AE52" s="5">
        <f t="shared" si="11"/>
        <v>0</v>
      </c>
      <c r="AF52" s="92"/>
      <c r="AG52" s="5"/>
      <c r="AH52" s="92"/>
      <c r="AI52" s="5"/>
      <c r="AJ52" s="92"/>
      <c r="AK52" s="5"/>
      <c r="AL52" s="92"/>
      <c r="AM52" s="5"/>
      <c r="AN52" s="5"/>
      <c r="AO52" s="5"/>
      <c r="AP52" s="57">
        <f t="shared" si="14"/>
        <v>5</v>
      </c>
      <c r="AQ52" s="93">
        <f t="shared" si="14"/>
        <v>1817330.8834999998</v>
      </c>
      <c r="AS52" s="85">
        <v>49</v>
      </c>
      <c r="AT52" s="2">
        <v>1.5529999999999999</v>
      </c>
      <c r="AU52" s="3">
        <v>335626</v>
      </c>
      <c r="AV52" s="4">
        <v>0.15</v>
      </c>
      <c r="AW52" s="3">
        <f t="shared" si="16"/>
        <v>363466.17669999995</v>
      </c>
    </row>
    <row r="53" spans="1:49" ht="15.75" x14ac:dyDescent="0.25">
      <c r="A53" s="11">
        <v>50</v>
      </c>
      <c r="B53" s="572" t="s">
        <v>49</v>
      </c>
      <c r="C53" s="85" t="s">
        <v>154</v>
      </c>
      <c r="D53" s="2">
        <v>1.5529999999999999</v>
      </c>
      <c r="E53" s="3">
        <v>91694</v>
      </c>
      <c r="F53" s="4">
        <v>0.3</v>
      </c>
      <c r="G53" s="3">
        <f t="shared" si="0"/>
        <v>106906.0346</v>
      </c>
      <c r="H53" s="92">
        <v>37</v>
      </c>
      <c r="I53" s="5">
        <f t="shared" si="13"/>
        <v>3955523.2801999999</v>
      </c>
      <c r="J53" s="92"/>
      <c r="K53" s="5">
        <f t="shared" si="1"/>
        <v>0</v>
      </c>
      <c r="L53" s="92">
        <v>40</v>
      </c>
      <c r="M53" s="5">
        <f t="shared" si="2"/>
        <v>4276241.3839999996</v>
      </c>
      <c r="N53" s="92"/>
      <c r="O53" s="5">
        <f t="shared" si="3"/>
        <v>0</v>
      </c>
      <c r="P53" s="92"/>
      <c r="Q53" s="5">
        <f t="shared" si="4"/>
        <v>0</v>
      </c>
      <c r="R53" s="92"/>
      <c r="S53" s="5">
        <f t="shared" si="5"/>
        <v>0</v>
      </c>
      <c r="T53" s="92"/>
      <c r="U53" s="5">
        <f t="shared" si="6"/>
        <v>0</v>
      </c>
      <c r="V53" s="92"/>
      <c r="W53" s="5">
        <f t="shared" si="7"/>
        <v>0</v>
      </c>
      <c r="X53" s="92"/>
      <c r="Y53" s="5">
        <f t="shared" si="8"/>
        <v>0</v>
      </c>
      <c r="Z53" s="92"/>
      <c r="AA53" s="5">
        <f t="shared" si="9"/>
        <v>0</v>
      </c>
      <c r="AB53" s="92">
        <v>65</v>
      </c>
      <c r="AC53" s="5">
        <f t="shared" si="10"/>
        <v>6948892.2489999998</v>
      </c>
      <c r="AD53" s="92">
        <v>53</v>
      </c>
      <c r="AE53" s="5">
        <f t="shared" si="11"/>
        <v>5666019.8338000001</v>
      </c>
      <c r="AF53" s="92"/>
      <c r="AG53" s="5"/>
      <c r="AH53" s="92"/>
      <c r="AI53" s="5"/>
      <c r="AJ53" s="92"/>
      <c r="AK53" s="5"/>
      <c r="AL53" s="92"/>
      <c r="AM53" s="5"/>
      <c r="AN53" s="5"/>
      <c r="AO53" s="5"/>
      <c r="AP53" s="57">
        <f t="shared" si="14"/>
        <v>195</v>
      </c>
      <c r="AQ53" s="93">
        <f t="shared" si="14"/>
        <v>20846676.746999998</v>
      </c>
      <c r="AS53" s="85">
        <v>50</v>
      </c>
      <c r="AT53" s="2">
        <v>1.5529999999999999</v>
      </c>
      <c r="AU53" s="3">
        <v>91694</v>
      </c>
      <c r="AV53" s="4">
        <v>0.3</v>
      </c>
      <c r="AW53" s="3">
        <f t="shared" si="16"/>
        <v>106906.0346</v>
      </c>
    </row>
    <row r="54" spans="1:49" ht="15.75" x14ac:dyDescent="0.25">
      <c r="A54" s="11">
        <v>51</v>
      </c>
      <c r="B54" s="572"/>
      <c r="C54" s="85" t="s">
        <v>155</v>
      </c>
      <c r="D54" s="2">
        <v>1.5529999999999999</v>
      </c>
      <c r="E54" s="3">
        <v>134626</v>
      </c>
      <c r="F54" s="4">
        <v>0.3</v>
      </c>
      <c r="G54" s="3">
        <f t="shared" si="0"/>
        <v>156960.4534</v>
      </c>
      <c r="H54" s="92">
        <v>12</v>
      </c>
      <c r="I54" s="5">
        <f t="shared" si="13"/>
        <v>1883525.4408</v>
      </c>
      <c r="J54" s="92"/>
      <c r="K54" s="5">
        <f t="shared" si="1"/>
        <v>0</v>
      </c>
      <c r="L54" s="92"/>
      <c r="M54" s="5">
        <f t="shared" si="2"/>
        <v>0</v>
      </c>
      <c r="N54" s="92"/>
      <c r="O54" s="5">
        <f t="shared" si="3"/>
        <v>0</v>
      </c>
      <c r="P54" s="92"/>
      <c r="Q54" s="5">
        <f t="shared" si="4"/>
        <v>0</v>
      </c>
      <c r="R54" s="92"/>
      <c r="S54" s="5">
        <f t="shared" si="5"/>
        <v>0</v>
      </c>
      <c r="T54" s="92"/>
      <c r="U54" s="5">
        <f t="shared" si="6"/>
        <v>0</v>
      </c>
      <c r="V54" s="92"/>
      <c r="W54" s="5">
        <f t="shared" si="7"/>
        <v>0</v>
      </c>
      <c r="X54" s="92"/>
      <c r="Y54" s="5">
        <f t="shared" si="8"/>
        <v>0</v>
      </c>
      <c r="Z54" s="92"/>
      <c r="AA54" s="5">
        <f t="shared" si="9"/>
        <v>0</v>
      </c>
      <c r="AB54" s="92">
        <v>45</v>
      </c>
      <c r="AC54" s="5">
        <f t="shared" si="10"/>
        <v>7063220.4029999999</v>
      </c>
      <c r="AD54" s="92">
        <v>26</v>
      </c>
      <c r="AE54" s="5">
        <f t="shared" si="11"/>
        <v>4080971.7884</v>
      </c>
      <c r="AF54" s="92"/>
      <c r="AG54" s="5"/>
      <c r="AH54" s="92"/>
      <c r="AI54" s="5"/>
      <c r="AJ54" s="92"/>
      <c r="AK54" s="5"/>
      <c r="AL54" s="92"/>
      <c r="AM54" s="5"/>
      <c r="AN54" s="5"/>
      <c r="AO54" s="5"/>
      <c r="AP54" s="57">
        <f t="shared" si="14"/>
        <v>83</v>
      </c>
      <c r="AQ54" s="93">
        <f t="shared" si="14"/>
        <v>13027717.632200001</v>
      </c>
      <c r="AS54" s="85">
        <v>51</v>
      </c>
      <c r="AT54" s="2">
        <v>1.5529999999999999</v>
      </c>
      <c r="AU54" s="3">
        <v>134626</v>
      </c>
      <c r="AV54" s="4">
        <v>0.3</v>
      </c>
      <c r="AW54" s="3">
        <f t="shared" si="16"/>
        <v>156960.4534</v>
      </c>
    </row>
    <row r="55" spans="1:49" ht="31.5" x14ac:dyDescent="0.25">
      <c r="A55" s="11">
        <v>52</v>
      </c>
      <c r="B55" s="87" t="s">
        <v>50</v>
      </c>
      <c r="C55" s="85" t="s">
        <v>274</v>
      </c>
      <c r="D55" s="2">
        <v>1.5529999999999999</v>
      </c>
      <c r="E55" s="3">
        <v>119167</v>
      </c>
      <c r="F55" s="4">
        <v>0.3</v>
      </c>
      <c r="G55" s="3">
        <f t="shared" si="0"/>
        <v>138936.80529999998</v>
      </c>
      <c r="H55" s="92">
        <v>10</v>
      </c>
      <c r="I55" s="5">
        <f t="shared" si="13"/>
        <v>1389368.0529999998</v>
      </c>
      <c r="J55" s="92"/>
      <c r="K55" s="5">
        <f t="shared" si="1"/>
        <v>0</v>
      </c>
      <c r="L55" s="92"/>
      <c r="M55" s="5">
        <f t="shared" si="2"/>
        <v>0</v>
      </c>
      <c r="N55" s="92"/>
      <c r="O55" s="5">
        <f t="shared" si="3"/>
        <v>0</v>
      </c>
      <c r="P55" s="92"/>
      <c r="Q55" s="5">
        <f t="shared" si="4"/>
        <v>0</v>
      </c>
      <c r="R55" s="92"/>
      <c r="S55" s="5">
        <f t="shared" si="5"/>
        <v>0</v>
      </c>
      <c r="T55" s="92"/>
      <c r="U55" s="5">
        <f t="shared" si="6"/>
        <v>0</v>
      </c>
      <c r="V55" s="92"/>
      <c r="W55" s="5">
        <f t="shared" si="7"/>
        <v>0</v>
      </c>
      <c r="X55" s="236">
        <v>30</v>
      </c>
      <c r="Y55" s="5">
        <f t="shared" si="8"/>
        <v>4168104.1589999995</v>
      </c>
      <c r="Z55" s="92"/>
      <c r="AA55" s="5">
        <f t="shared" si="9"/>
        <v>0</v>
      </c>
      <c r="AB55" s="92"/>
      <c r="AC55" s="5">
        <f t="shared" si="10"/>
        <v>0</v>
      </c>
      <c r="AD55" s="92"/>
      <c r="AE55" s="5">
        <f t="shared" si="11"/>
        <v>0</v>
      </c>
      <c r="AF55" s="92"/>
      <c r="AG55" s="5"/>
      <c r="AH55" s="92"/>
      <c r="AI55" s="5"/>
      <c r="AJ55" s="92"/>
      <c r="AK55" s="5"/>
      <c r="AL55" s="92"/>
      <c r="AM55" s="5"/>
      <c r="AN55" s="5"/>
      <c r="AO55" s="5"/>
      <c r="AP55" s="57">
        <f t="shared" si="14"/>
        <v>40</v>
      </c>
      <c r="AQ55" s="93">
        <f t="shared" si="14"/>
        <v>5557472.2119999994</v>
      </c>
      <c r="AS55" s="85">
        <v>52</v>
      </c>
      <c r="AT55" s="2">
        <v>1.5529999999999999</v>
      </c>
      <c r="AU55" s="3">
        <v>119167</v>
      </c>
      <c r="AV55" s="4">
        <v>0.3</v>
      </c>
      <c r="AW55" s="3">
        <f t="shared" si="16"/>
        <v>138936.80529999998</v>
      </c>
    </row>
    <row r="56" spans="1:49" ht="15.75" x14ac:dyDescent="0.25">
      <c r="A56" s="11">
        <v>53</v>
      </c>
      <c r="B56" s="87" t="s">
        <v>51</v>
      </c>
      <c r="C56" s="85" t="s">
        <v>275</v>
      </c>
      <c r="D56" s="2">
        <v>1.5529999999999999</v>
      </c>
      <c r="E56" s="3">
        <v>182087</v>
      </c>
      <c r="F56" s="4">
        <v>0.15</v>
      </c>
      <c r="G56" s="3">
        <f t="shared" si="0"/>
        <v>197191.11664999998</v>
      </c>
      <c r="H56" s="92">
        <v>10</v>
      </c>
      <c r="I56" s="5">
        <f t="shared" si="13"/>
        <v>1971911.1664999998</v>
      </c>
      <c r="J56" s="92"/>
      <c r="K56" s="5">
        <f t="shared" si="1"/>
        <v>0</v>
      </c>
      <c r="L56" s="92"/>
      <c r="M56" s="5">
        <f t="shared" si="2"/>
        <v>0</v>
      </c>
      <c r="N56" s="92"/>
      <c r="O56" s="5">
        <f t="shared" si="3"/>
        <v>0</v>
      </c>
      <c r="P56" s="92"/>
      <c r="Q56" s="5">
        <f t="shared" si="4"/>
        <v>0</v>
      </c>
      <c r="R56" s="92"/>
      <c r="S56" s="5">
        <f t="shared" si="5"/>
        <v>0</v>
      </c>
      <c r="T56" s="92"/>
      <c r="U56" s="5">
        <f t="shared" si="6"/>
        <v>0</v>
      </c>
      <c r="V56" s="92"/>
      <c r="W56" s="5">
        <f t="shared" si="7"/>
        <v>0</v>
      </c>
      <c r="X56" s="92"/>
      <c r="Y56" s="5">
        <f t="shared" si="8"/>
        <v>0</v>
      </c>
      <c r="Z56" s="92"/>
      <c r="AA56" s="5">
        <f t="shared" si="9"/>
        <v>0</v>
      </c>
      <c r="AB56" s="92"/>
      <c r="AC56" s="5">
        <f t="shared" si="10"/>
        <v>0</v>
      </c>
      <c r="AD56" s="92"/>
      <c r="AE56" s="5">
        <f t="shared" si="11"/>
        <v>0</v>
      </c>
      <c r="AF56" s="92"/>
      <c r="AG56" s="5"/>
      <c r="AH56" s="92"/>
      <c r="AI56" s="5"/>
      <c r="AJ56" s="92"/>
      <c r="AK56" s="5"/>
      <c r="AL56" s="92"/>
      <c r="AM56" s="5"/>
      <c r="AN56" s="5"/>
      <c r="AO56" s="5"/>
      <c r="AP56" s="57">
        <f t="shared" si="14"/>
        <v>10</v>
      </c>
      <c r="AQ56" s="93">
        <f t="shared" si="14"/>
        <v>1971911.1664999998</v>
      </c>
      <c r="AS56" s="85">
        <v>53</v>
      </c>
      <c r="AT56" s="2">
        <v>1.5529999999999999</v>
      </c>
      <c r="AU56" s="3">
        <v>182087</v>
      </c>
      <c r="AV56" s="4">
        <v>0.15</v>
      </c>
      <c r="AW56" s="3">
        <f t="shared" si="16"/>
        <v>197191.11664999998</v>
      </c>
    </row>
    <row r="57" spans="1:49" s="9" customFormat="1" ht="20.25" customHeight="1" x14ac:dyDescent="0.25">
      <c r="B57" s="89" t="s">
        <v>533</v>
      </c>
      <c r="C57" s="90" t="s">
        <v>52</v>
      </c>
      <c r="D57" s="90"/>
      <c r="E57" s="91"/>
      <c r="F57" s="90"/>
      <c r="G57" s="90"/>
      <c r="H57" s="186">
        <f>SUM(H8:H56)</f>
        <v>1168</v>
      </c>
      <c r="I57" s="95">
        <f>SUM(I8:I56)</f>
        <v>212593106.21745005</v>
      </c>
      <c r="J57" s="186">
        <f>SUM(J8:J56)</f>
        <v>1718</v>
      </c>
      <c r="K57" s="95">
        <f t="shared" ref="K57:AP57" si="17">SUM(K8:K56)</f>
        <v>328294059.06449997</v>
      </c>
      <c r="L57" s="95">
        <f t="shared" si="17"/>
        <v>83</v>
      </c>
      <c r="M57" s="95">
        <f t="shared" si="17"/>
        <v>11657719.838</v>
      </c>
      <c r="N57" s="95">
        <f t="shared" si="17"/>
        <v>100</v>
      </c>
      <c r="O57" s="95">
        <f t="shared" si="17"/>
        <v>19960970.431499999</v>
      </c>
      <c r="P57" s="95">
        <f t="shared" si="17"/>
        <v>100</v>
      </c>
      <c r="Q57" s="95">
        <f t="shared" si="17"/>
        <v>14376013.359999999</v>
      </c>
      <c r="R57" s="95">
        <f t="shared" si="17"/>
        <v>1128</v>
      </c>
      <c r="S57" s="95">
        <f t="shared" si="17"/>
        <v>314843396.44175005</v>
      </c>
      <c r="T57" s="95">
        <f t="shared" si="17"/>
        <v>180</v>
      </c>
      <c r="U57" s="95">
        <f t="shared" si="17"/>
        <v>20014399.031999998</v>
      </c>
      <c r="V57" s="95">
        <f t="shared" si="17"/>
        <v>300</v>
      </c>
      <c r="W57" s="95">
        <f t="shared" si="17"/>
        <v>24152719.1096</v>
      </c>
      <c r="X57" s="95">
        <f t="shared" si="17"/>
        <v>35</v>
      </c>
      <c r="Y57" s="95">
        <f t="shared" si="17"/>
        <v>4551615.3049999997</v>
      </c>
      <c r="Z57" s="95">
        <f t="shared" si="17"/>
        <v>75</v>
      </c>
      <c r="AA57" s="95">
        <f t="shared" si="17"/>
        <v>8541295.9574999996</v>
      </c>
      <c r="AB57" s="186">
        <f t="shared" si="17"/>
        <v>279</v>
      </c>
      <c r="AC57" s="95">
        <f t="shared" si="17"/>
        <v>35141153.897499993</v>
      </c>
      <c r="AD57" s="95">
        <f t="shared" si="17"/>
        <v>456</v>
      </c>
      <c r="AE57" s="95">
        <f t="shared" si="17"/>
        <v>78000682.489299983</v>
      </c>
      <c r="AF57" s="95">
        <f t="shared" si="17"/>
        <v>15</v>
      </c>
      <c r="AG57" s="95">
        <f t="shared" si="17"/>
        <v>2660227.7074999996</v>
      </c>
      <c r="AH57" s="95">
        <f t="shared" si="17"/>
        <v>62</v>
      </c>
      <c r="AI57" s="95">
        <f t="shared" si="17"/>
        <v>9161082.568</v>
      </c>
      <c r="AJ57" s="95">
        <f t="shared" si="17"/>
        <v>11</v>
      </c>
      <c r="AK57" s="95">
        <f t="shared" si="17"/>
        <v>1580425.2518999998</v>
      </c>
      <c r="AL57" s="95">
        <f t="shared" si="17"/>
        <v>160</v>
      </c>
      <c r="AM57" s="95">
        <f t="shared" si="17"/>
        <v>30651883.942900002</v>
      </c>
      <c r="AN57" s="95">
        <f>SUM(AN8:AN56)</f>
        <v>2</v>
      </c>
      <c r="AO57" s="95">
        <f>SUM(AO8:AO56)</f>
        <v>275007.41174999997</v>
      </c>
      <c r="AP57" s="95">
        <f t="shared" si="17"/>
        <v>5872</v>
      </c>
      <c r="AQ57" s="96">
        <f>SUM(AQ8:AQ56)</f>
        <v>1116455758.0261497</v>
      </c>
    </row>
    <row r="58" spans="1:49" s="9" customFormat="1" ht="20.25" customHeight="1" x14ac:dyDescent="0.25">
      <c r="B58" s="89" t="s">
        <v>326</v>
      </c>
      <c r="C58" s="90" t="s">
        <v>52</v>
      </c>
      <c r="D58" s="90"/>
      <c r="E58" s="91"/>
      <c r="F58" s="90"/>
      <c r="G58" s="90"/>
      <c r="H58" s="186">
        <v>1168</v>
      </c>
      <c r="I58" s="95">
        <v>212593106.21745005</v>
      </c>
      <c r="J58" s="186">
        <v>1718</v>
      </c>
      <c r="K58" s="95">
        <v>328294059.06449997</v>
      </c>
      <c r="L58" s="95">
        <v>83</v>
      </c>
      <c r="M58" s="95">
        <v>11657719.838</v>
      </c>
      <c r="N58" s="95">
        <v>120</v>
      </c>
      <c r="O58" s="95">
        <v>25222872.868499998</v>
      </c>
      <c r="P58" s="95">
        <v>100</v>
      </c>
      <c r="Q58" s="95">
        <v>14376013.359999999</v>
      </c>
      <c r="R58" s="95">
        <v>1128</v>
      </c>
      <c r="S58" s="95">
        <v>314718100.79885006</v>
      </c>
      <c r="T58" s="95">
        <v>180</v>
      </c>
      <c r="U58" s="95">
        <v>20014399.031999998</v>
      </c>
      <c r="V58" s="95">
        <v>300</v>
      </c>
      <c r="W58" s="95">
        <v>24152719.1096</v>
      </c>
      <c r="X58" s="95">
        <v>35</v>
      </c>
      <c r="Y58" s="95">
        <v>4551615.3049999997</v>
      </c>
      <c r="Z58" s="95">
        <v>75</v>
      </c>
      <c r="AA58" s="95">
        <v>8541295.9574999996</v>
      </c>
      <c r="AB58" s="186">
        <v>263</v>
      </c>
      <c r="AC58" s="95">
        <v>35187317.214999996</v>
      </c>
      <c r="AD58" s="95">
        <v>456</v>
      </c>
      <c r="AE58" s="95">
        <v>78000682.489299983</v>
      </c>
      <c r="AF58" s="95">
        <v>15</v>
      </c>
      <c r="AG58" s="95">
        <v>2660227.7074999996</v>
      </c>
      <c r="AH58" s="95">
        <v>62</v>
      </c>
      <c r="AI58" s="95">
        <v>9161082.568</v>
      </c>
      <c r="AJ58" s="95">
        <v>11</v>
      </c>
      <c r="AK58" s="95">
        <v>1580425.2518999998</v>
      </c>
      <c r="AL58" s="95">
        <v>160</v>
      </c>
      <c r="AM58" s="95">
        <v>30651883.942900002</v>
      </c>
      <c r="AN58" s="95">
        <v>4</v>
      </c>
      <c r="AO58" s="95">
        <v>568488.92564999999</v>
      </c>
      <c r="AP58" s="95">
        <v>5878</v>
      </c>
      <c r="AQ58" s="96">
        <v>1121932009.65165</v>
      </c>
    </row>
    <row r="59" spans="1:49" s="9" customFormat="1" ht="20.25" customHeight="1" x14ac:dyDescent="0.25">
      <c r="B59" s="89" t="s">
        <v>327</v>
      </c>
      <c r="C59" s="90" t="s">
        <v>52</v>
      </c>
      <c r="D59" s="90"/>
      <c r="E59" s="91"/>
      <c r="F59" s="90"/>
      <c r="G59" s="90"/>
      <c r="H59" s="186">
        <v>1168</v>
      </c>
      <c r="I59" s="95">
        <v>212593106.21745005</v>
      </c>
      <c r="J59" s="186">
        <v>1718</v>
      </c>
      <c r="K59" s="95">
        <v>328294059.06449997</v>
      </c>
      <c r="L59" s="95">
        <v>83</v>
      </c>
      <c r="M59" s="95">
        <v>11657719.838</v>
      </c>
      <c r="N59" s="95">
        <v>120</v>
      </c>
      <c r="O59" s="95">
        <v>25222872.868499998</v>
      </c>
      <c r="P59" s="95">
        <v>100</v>
      </c>
      <c r="Q59" s="95">
        <v>14376013.359999999</v>
      </c>
      <c r="R59" s="95">
        <v>1128</v>
      </c>
      <c r="S59" s="95">
        <v>314718100.79885006</v>
      </c>
      <c r="T59" s="95">
        <v>180</v>
      </c>
      <c r="U59" s="95">
        <v>20014399.031999998</v>
      </c>
      <c r="V59" s="95">
        <v>300</v>
      </c>
      <c r="W59" s="95">
        <v>24152719.1096</v>
      </c>
      <c r="X59" s="95">
        <v>35</v>
      </c>
      <c r="Y59" s="95">
        <v>4551615.3049999997</v>
      </c>
      <c r="Z59" s="95">
        <v>75</v>
      </c>
      <c r="AA59" s="95">
        <v>8541295.9574999996</v>
      </c>
      <c r="AB59" s="186">
        <v>263</v>
      </c>
      <c r="AC59" s="95">
        <v>35187317.214999996</v>
      </c>
      <c r="AD59" s="95">
        <v>456</v>
      </c>
      <c r="AE59" s="95">
        <v>78000682.489299983</v>
      </c>
      <c r="AF59" s="95">
        <v>15</v>
      </c>
      <c r="AG59" s="95">
        <v>2660227.7074999996</v>
      </c>
      <c r="AH59" s="95">
        <v>62</v>
      </c>
      <c r="AI59" s="95">
        <v>9161082.568</v>
      </c>
      <c r="AJ59" s="95">
        <v>11</v>
      </c>
      <c r="AK59" s="95">
        <v>1580425.2518999998</v>
      </c>
      <c r="AL59" s="95">
        <v>160</v>
      </c>
      <c r="AM59" s="95">
        <v>30651883.942900002</v>
      </c>
      <c r="AN59" s="95">
        <v>4</v>
      </c>
      <c r="AO59" s="95">
        <v>566244</v>
      </c>
      <c r="AP59" s="95">
        <v>5878</v>
      </c>
      <c r="AQ59" s="96">
        <v>1121929764.7260001</v>
      </c>
    </row>
    <row r="60" spans="1:49" s="9" customFormat="1" ht="20.25" customHeight="1" x14ac:dyDescent="0.25">
      <c r="B60" s="89" t="s">
        <v>276</v>
      </c>
      <c r="C60" s="90" t="s">
        <v>52</v>
      </c>
      <c r="D60" s="90"/>
      <c r="E60" s="91"/>
      <c r="F60" s="90"/>
      <c r="G60" s="90"/>
      <c r="H60" s="186">
        <v>1168</v>
      </c>
      <c r="I60" s="95">
        <v>212593106.21745005</v>
      </c>
      <c r="J60" s="186">
        <v>1718</v>
      </c>
      <c r="K60" s="95">
        <v>328294059.06449997</v>
      </c>
      <c r="L60" s="95">
        <v>83</v>
      </c>
      <c r="M60" s="95">
        <v>11657719.838</v>
      </c>
      <c r="N60" s="95">
        <v>120</v>
      </c>
      <c r="O60" s="95">
        <v>25222872.868499998</v>
      </c>
      <c r="P60" s="95">
        <v>100</v>
      </c>
      <c r="Q60" s="95">
        <v>14376013.359999999</v>
      </c>
      <c r="R60" s="95">
        <v>1128</v>
      </c>
      <c r="S60" s="95">
        <v>314701586.98965001</v>
      </c>
      <c r="T60" s="95">
        <v>180</v>
      </c>
      <c r="U60" s="95">
        <v>20014399.031999998</v>
      </c>
      <c r="V60" s="95">
        <v>300</v>
      </c>
      <c r="W60" s="95">
        <v>24152719.1096</v>
      </c>
      <c r="X60" s="95">
        <v>35</v>
      </c>
      <c r="Y60" s="95">
        <v>4551615.3049999997</v>
      </c>
      <c r="Z60" s="95">
        <v>75</v>
      </c>
      <c r="AA60" s="95">
        <v>8541295.9574999996</v>
      </c>
      <c r="AB60" s="186">
        <v>263</v>
      </c>
      <c r="AC60" s="95">
        <v>35187317.214999996</v>
      </c>
      <c r="AD60" s="95">
        <v>456</v>
      </c>
      <c r="AE60" s="95">
        <v>78000682.489299983</v>
      </c>
      <c r="AF60" s="95">
        <v>15</v>
      </c>
      <c r="AG60" s="95">
        <v>2660227.7074999996</v>
      </c>
      <c r="AH60" s="95">
        <v>62</v>
      </c>
      <c r="AI60" s="95">
        <v>9161082.568</v>
      </c>
      <c r="AJ60" s="95">
        <v>11</v>
      </c>
      <c r="AK60" s="95">
        <v>1580425.2518999998</v>
      </c>
      <c r="AL60" s="95">
        <v>160</v>
      </c>
      <c r="AM60" s="95">
        <v>30651883.942900002</v>
      </c>
      <c r="AN60" s="95"/>
      <c r="AO60" s="95"/>
      <c r="AP60" s="95">
        <v>5874</v>
      </c>
      <c r="AQ60" s="96">
        <v>1121347006.9168003</v>
      </c>
    </row>
    <row r="61" spans="1:49" x14ac:dyDescent="0.25">
      <c r="B61" s="237"/>
      <c r="C61" s="173" t="s">
        <v>57</v>
      </c>
      <c r="D61" s="238"/>
      <c r="E61" s="239"/>
      <c r="F61" s="238"/>
      <c r="G61" s="237"/>
      <c r="H61" s="240">
        <f>H57-H58</f>
        <v>0</v>
      </c>
      <c r="I61" s="240">
        <f t="shared" ref="I61:AP61" si="18">I57-I59</f>
        <v>0</v>
      </c>
      <c r="J61" s="240">
        <f t="shared" si="18"/>
        <v>0</v>
      </c>
      <c r="K61" s="240">
        <f t="shared" si="18"/>
        <v>0</v>
      </c>
      <c r="L61" s="240">
        <f t="shared" si="18"/>
        <v>0</v>
      </c>
      <c r="M61" s="240">
        <f t="shared" si="18"/>
        <v>0</v>
      </c>
      <c r="N61" s="240">
        <f t="shared" si="18"/>
        <v>-20</v>
      </c>
      <c r="O61" s="240">
        <f t="shared" si="18"/>
        <v>-5261902.436999999</v>
      </c>
      <c r="P61" s="240">
        <f t="shared" si="18"/>
        <v>0</v>
      </c>
      <c r="Q61" s="240">
        <f t="shared" si="18"/>
        <v>0</v>
      </c>
      <c r="R61" s="240">
        <f t="shared" si="18"/>
        <v>0</v>
      </c>
      <c r="S61" s="240">
        <f t="shared" si="18"/>
        <v>125295.64289999008</v>
      </c>
      <c r="T61" s="240">
        <f t="shared" si="18"/>
        <v>0</v>
      </c>
      <c r="U61" s="240">
        <f t="shared" si="18"/>
        <v>0</v>
      </c>
      <c r="V61" s="240">
        <f t="shared" si="18"/>
        <v>0</v>
      </c>
      <c r="W61" s="240">
        <f t="shared" si="18"/>
        <v>0</v>
      </c>
      <c r="X61" s="240">
        <f t="shared" si="18"/>
        <v>0</v>
      </c>
      <c r="Y61" s="240">
        <f t="shared" si="18"/>
        <v>0</v>
      </c>
      <c r="Z61" s="240">
        <f t="shared" si="18"/>
        <v>0</v>
      </c>
      <c r="AA61" s="240">
        <f t="shared" si="18"/>
        <v>0</v>
      </c>
      <c r="AB61" s="240">
        <f t="shared" si="18"/>
        <v>16</v>
      </c>
      <c r="AC61" s="240">
        <f t="shared" si="18"/>
        <v>-46163.317500002682</v>
      </c>
      <c r="AD61" s="240">
        <f t="shared" si="18"/>
        <v>0</v>
      </c>
      <c r="AE61" s="240">
        <f t="shared" si="18"/>
        <v>0</v>
      </c>
      <c r="AF61" s="240">
        <f t="shared" si="18"/>
        <v>0</v>
      </c>
      <c r="AG61" s="240">
        <f t="shared" si="18"/>
        <v>0</v>
      </c>
      <c r="AH61" s="240">
        <f t="shared" si="18"/>
        <v>0</v>
      </c>
      <c r="AI61" s="240">
        <f t="shared" si="18"/>
        <v>0</v>
      </c>
      <c r="AJ61" s="240">
        <f t="shared" si="18"/>
        <v>0</v>
      </c>
      <c r="AK61" s="240">
        <f t="shared" si="18"/>
        <v>0</v>
      </c>
      <c r="AL61" s="240">
        <f t="shared" si="18"/>
        <v>0</v>
      </c>
      <c r="AM61" s="240">
        <f t="shared" si="18"/>
        <v>0</v>
      </c>
      <c r="AN61" s="240">
        <f t="shared" si="18"/>
        <v>-2</v>
      </c>
      <c r="AO61" s="240">
        <f t="shared" si="18"/>
        <v>-291236.58825000003</v>
      </c>
      <c r="AP61" s="240">
        <f t="shared" si="18"/>
        <v>-6</v>
      </c>
      <c r="AQ61" s="240">
        <f>AQ57-AQ59</f>
        <v>-5474006.6998503208</v>
      </c>
    </row>
    <row r="62" spans="1:49" x14ac:dyDescent="0.25">
      <c r="I62" s="49"/>
      <c r="J62" s="6">
        <v>1750</v>
      </c>
      <c r="K62" s="49">
        <v>320982606.19085002</v>
      </c>
      <c r="AE62" s="49"/>
      <c r="AM62" s="49"/>
      <c r="AN62" s="49"/>
      <c r="AO62" s="49"/>
      <c r="AQ62" s="49"/>
    </row>
    <row r="63" spans="1:49" x14ac:dyDescent="0.25">
      <c r="B63" s="6" t="s">
        <v>236</v>
      </c>
      <c r="C63" s="79"/>
      <c r="O63" s="570"/>
      <c r="P63" s="570"/>
      <c r="AB63" s="6">
        <v>310</v>
      </c>
      <c r="AC63" s="49">
        <v>38657833.455899999</v>
      </c>
      <c r="AQ63" s="49"/>
    </row>
    <row r="64" spans="1:49" ht="30" customHeight="1" x14ac:dyDescent="0.25">
      <c r="B64" s="6" t="s">
        <v>247</v>
      </c>
      <c r="C64" s="80"/>
      <c r="O64" s="571"/>
      <c r="P64" s="571"/>
      <c r="AM64" s="138"/>
      <c r="AN64" s="138"/>
      <c r="AO64" s="138"/>
      <c r="AP64" s="165">
        <f ca="1">SUMIF($H$7:$AO$57,H7,$H$57:$AM$57)</f>
        <v>5872</v>
      </c>
      <c r="AQ64" s="166">
        <f ca="1">SUMIF($H$7:$AO$57,I7,$H$57:$AO$57)</f>
        <v>1116455758.02615</v>
      </c>
    </row>
    <row r="65" spans="2:43" ht="32.25" customHeight="1" x14ac:dyDescent="0.25">
      <c r="B65" s="89" t="s">
        <v>533</v>
      </c>
      <c r="C65" s="90" t="s">
        <v>52</v>
      </c>
      <c r="D65" s="90"/>
      <c r="E65" s="91"/>
      <c r="F65" s="90"/>
      <c r="G65" s="90"/>
      <c r="H65" s="96">
        <v>1168</v>
      </c>
      <c r="I65" s="96">
        <v>212593106.21745005</v>
      </c>
      <c r="J65" s="96">
        <v>1718</v>
      </c>
      <c r="K65" s="96">
        <v>328294059.06449997</v>
      </c>
      <c r="L65" s="96">
        <v>83</v>
      </c>
      <c r="M65" s="96">
        <v>11657719.838</v>
      </c>
      <c r="N65" s="96">
        <v>100</v>
      </c>
      <c r="O65" s="96">
        <v>19960970.431499999</v>
      </c>
      <c r="P65" s="96">
        <v>100</v>
      </c>
      <c r="Q65" s="96">
        <v>14376013.359999999</v>
      </c>
      <c r="R65" s="96">
        <v>1128</v>
      </c>
      <c r="S65" s="96">
        <v>314843396.44175005</v>
      </c>
      <c r="T65" s="96">
        <v>180</v>
      </c>
      <c r="U65" s="96">
        <v>20014399.031999998</v>
      </c>
      <c r="V65" s="96">
        <v>300</v>
      </c>
      <c r="W65" s="96">
        <v>24152719.1096</v>
      </c>
      <c r="X65" s="96">
        <v>35</v>
      </c>
      <c r="Y65" s="96">
        <v>4551615.3049999997</v>
      </c>
      <c r="Z65" s="96">
        <v>75</v>
      </c>
      <c r="AA65" s="96">
        <v>8541295.9574999996</v>
      </c>
      <c r="AB65" s="96">
        <v>279</v>
      </c>
      <c r="AC65" s="96">
        <v>35141153.897499993</v>
      </c>
      <c r="AD65" s="96">
        <v>456</v>
      </c>
      <c r="AE65" s="96">
        <v>78000682.489299983</v>
      </c>
      <c r="AF65" s="96">
        <v>15</v>
      </c>
      <c r="AG65" s="96">
        <v>2660227.7074999996</v>
      </c>
      <c r="AH65" s="96">
        <v>62</v>
      </c>
      <c r="AI65" s="96">
        <v>9161082.568</v>
      </c>
      <c r="AJ65" s="96">
        <v>11</v>
      </c>
      <c r="AK65" s="96">
        <v>1580425.2518999998</v>
      </c>
      <c r="AL65" s="96">
        <v>160</v>
      </c>
      <c r="AM65" s="96">
        <v>30651883.942900002</v>
      </c>
      <c r="AN65" s="95">
        <v>2</v>
      </c>
      <c r="AO65" s="95">
        <v>275007.41174999997</v>
      </c>
      <c r="AP65" s="95">
        <v>5872</v>
      </c>
      <c r="AQ65" s="96">
        <v>1116455758.0261497</v>
      </c>
    </row>
    <row r="66" spans="2:43" x14ac:dyDescent="0.25">
      <c r="AQ66" s="49">
        <f ca="1">AQ64-AQ65</f>
        <v>0</v>
      </c>
    </row>
  </sheetData>
  <autoFilter ref="B7:AQ65"/>
  <mergeCells count="63">
    <mergeCell ref="AP5:AQ5"/>
    <mergeCell ref="B16:B21"/>
    <mergeCell ref="B22:B23"/>
    <mergeCell ref="B28:B29"/>
    <mergeCell ref="H5:I5"/>
    <mergeCell ref="J5:K5"/>
    <mergeCell ref="L5:M5"/>
    <mergeCell ref="N5:O5"/>
    <mergeCell ref="B8:B9"/>
    <mergeCell ref="B10:B11"/>
    <mergeCell ref="B5:B7"/>
    <mergeCell ref="C5:C7"/>
    <mergeCell ref="D5:D7"/>
    <mergeCell ref="E5:E7"/>
    <mergeCell ref="F5:F7"/>
    <mergeCell ref="AB6:AC6"/>
    <mergeCell ref="O63:P63"/>
    <mergeCell ref="O64:P64"/>
    <mergeCell ref="B53:B54"/>
    <mergeCell ref="B24:B25"/>
    <mergeCell ref="B26:B27"/>
    <mergeCell ref="B30:B32"/>
    <mergeCell ref="B45:B46"/>
    <mergeCell ref="AL5:AM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F6:AG6"/>
    <mergeCell ref="AH6:AI6"/>
    <mergeCell ref="G5:G7"/>
    <mergeCell ref="AJ6:AK6"/>
    <mergeCell ref="B4:R4"/>
    <mergeCell ref="AL6:AM6"/>
    <mergeCell ref="B34:B44"/>
    <mergeCell ref="B47:B52"/>
    <mergeCell ref="AN5:AO5"/>
    <mergeCell ref="AN6:AO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D6:AE6"/>
    <mergeCell ref="AS5:AS7"/>
    <mergeCell ref="AT5:AT7"/>
    <mergeCell ref="AU5:AU7"/>
    <mergeCell ref="AV5:AV7"/>
    <mergeCell ref="AW5:AW7"/>
  </mergeCells>
  <pageMargins left="0" right="0" top="0.35433070866141736" bottom="0.19685039370078741" header="0.11811023622047245" footer="0.11811023622047245"/>
  <pageSetup paperSize="9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BR176"/>
  <sheetViews>
    <sheetView tabSelected="1" zoomScale="90" zoomScaleNormal="90" workbookViewId="0">
      <pane xSplit="4" ySplit="6" topLeftCell="AY135" activePane="bottomRight" state="frozen"/>
      <selection pane="topRight" activeCell="C1" sqref="C1"/>
      <selection pane="bottomLeft" activeCell="A5" sqref="A5"/>
      <selection pane="bottomRight" activeCell="BK148" sqref="C148:BK148"/>
    </sheetView>
  </sheetViews>
  <sheetFormatPr defaultRowHeight="12" x14ac:dyDescent="0.2"/>
  <cols>
    <col min="1" max="1" width="5.42578125" style="14" customWidth="1"/>
    <col min="2" max="2" width="11.140625" style="14" customWidth="1"/>
    <col min="3" max="3" width="30.7109375" style="14" customWidth="1"/>
    <col min="4" max="4" width="10" style="14" customWidth="1"/>
    <col min="5" max="5" width="29.5703125" style="14" customWidth="1"/>
    <col min="6" max="6" width="9.5703125" style="14" customWidth="1"/>
    <col min="7" max="7" width="15.140625" style="14" customWidth="1"/>
    <col min="8" max="8" width="6.42578125" style="14" customWidth="1"/>
    <col min="9" max="9" width="10.28515625" style="14" customWidth="1"/>
    <col min="10" max="10" width="11.42578125" style="14" customWidth="1"/>
    <col min="11" max="11" width="11.85546875" style="14" customWidth="1"/>
    <col min="12" max="12" width="7.28515625" style="14" customWidth="1"/>
    <col min="13" max="13" width="13" style="14" customWidth="1"/>
    <col min="14" max="14" width="6.7109375" style="14" customWidth="1"/>
    <col min="15" max="15" width="13" style="14" customWidth="1"/>
    <col min="16" max="16" width="8.5703125" style="14" customWidth="1"/>
    <col min="17" max="17" width="13" style="14" customWidth="1"/>
    <col min="18" max="18" width="9.140625" style="14" customWidth="1"/>
    <col min="19" max="19" width="13" style="14" customWidth="1"/>
    <col min="20" max="20" width="6.42578125" style="14" customWidth="1"/>
    <col min="21" max="21" width="13" style="14" customWidth="1"/>
    <col min="22" max="22" width="9.5703125" style="14" customWidth="1"/>
    <col min="23" max="23" width="13" style="14" customWidth="1"/>
    <col min="24" max="24" width="6.42578125" style="14" customWidth="1"/>
    <col min="25" max="25" width="12.42578125" style="14" customWidth="1"/>
    <col min="26" max="26" width="9" style="14" customWidth="1"/>
    <col min="27" max="27" width="12.42578125" style="14" customWidth="1"/>
    <col min="28" max="28" width="9.85546875" style="14" customWidth="1"/>
    <col min="29" max="29" width="12.42578125" style="14" customWidth="1"/>
    <col min="30" max="30" width="10.140625" style="14" customWidth="1"/>
    <col min="31" max="31" width="12.42578125" style="14" customWidth="1"/>
    <col min="32" max="32" width="10.28515625" style="14" customWidth="1"/>
    <col min="33" max="33" width="13.140625" style="14" customWidth="1"/>
    <col min="34" max="34" width="9.28515625" style="14" customWidth="1"/>
    <col min="35" max="35" width="13.140625" style="14" customWidth="1"/>
    <col min="36" max="36" width="9.7109375" style="14" customWidth="1"/>
    <col min="37" max="37" width="12" style="14" customWidth="1"/>
    <col min="38" max="38" width="9.7109375" style="14" customWidth="1"/>
    <col min="39" max="39" width="12" style="14" customWidth="1"/>
    <col min="40" max="40" width="9.5703125" style="14" customWidth="1"/>
    <col min="41" max="41" width="12.7109375" style="14" customWidth="1"/>
    <col min="42" max="42" width="9.42578125" style="14" customWidth="1"/>
    <col min="43" max="43" width="11" style="14" customWidth="1"/>
    <col min="44" max="44" width="9.42578125" style="14" customWidth="1"/>
    <col min="45" max="45" width="11.5703125" style="14" customWidth="1"/>
    <col min="46" max="46" width="8.140625" style="14" customWidth="1"/>
    <col min="47" max="47" width="9.7109375" style="14" customWidth="1"/>
    <col min="48" max="48" width="7.28515625" style="14" customWidth="1"/>
    <col min="49" max="49" width="12.85546875" style="14" customWidth="1"/>
    <col min="50" max="50" width="8.7109375" style="14" customWidth="1"/>
    <col min="51" max="51" width="12.7109375" style="14" customWidth="1"/>
    <col min="52" max="52" width="7.7109375" style="14" customWidth="1"/>
    <col min="53" max="57" width="12.7109375" style="14" customWidth="1"/>
    <col min="58" max="58" width="7.85546875" style="14" customWidth="1"/>
    <col min="59" max="59" width="12.85546875" style="14" customWidth="1"/>
    <col min="60" max="60" width="6.140625" style="14" customWidth="1"/>
    <col min="61" max="61" width="12.7109375" style="14" customWidth="1"/>
    <col min="62" max="62" width="6.7109375" style="14" customWidth="1"/>
    <col min="63" max="63" width="15.28515625" style="14" customWidth="1"/>
    <col min="64" max="64" width="10.42578125" style="14" customWidth="1"/>
    <col min="65" max="65" width="9.140625" style="14" customWidth="1"/>
    <col min="66" max="66" width="9.140625" style="77" customWidth="1"/>
    <col min="67" max="68" width="9.140625" style="14" customWidth="1"/>
    <col min="69" max="69" width="9.140625" style="14"/>
    <col min="70" max="70" width="10.42578125" style="14" customWidth="1"/>
    <col min="71" max="16384" width="9.140625" style="14"/>
  </cols>
  <sheetData>
    <row r="1" spans="1:69" x14ac:dyDescent="0.2">
      <c r="D1" s="17">
        <v>1</v>
      </c>
      <c r="E1" s="17">
        <v>2</v>
      </c>
      <c r="F1" s="17">
        <v>3</v>
      </c>
      <c r="G1" s="17">
        <v>4</v>
      </c>
      <c r="H1" s="17">
        <v>5</v>
      </c>
      <c r="I1" s="17">
        <v>6</v>
      </c>
      <c r="J1" s="17">
        <v>7</v>
      </c>
      <c r="K1" s="17">
        <v>8</v>
      </c>
      <c r="L1" s="17">
        <v>9</v>
      </c>
      <c r="M1" s="17">
        <v>10</v>
      </c>
      <c r="N1" s="17">
        <v>11</v>
      </c>
      <c r="O1" s="17">
        <v>12</v>
      </c>
      <c r="P1" s="17">
        <v>13</v>
      </c>
      <c r="Q1" s="17">
        <v>14</v>
      </c>
      <c r="R1" s="17">
        <v>15</v>
      </c>
      <c r="S1" s="17">
        <v>16</v>
      </c>
      <c r="T1" s="17">
        <v>17</v>
      </c>
      <c r="U1" s="17">
        <v>18</v>
      </c>
      <c r="V1" s="17">
        <v>19</v>
      </c>
      <c r="W1" s="17">
        <v>20</v>
      </c>
      <c r="X1" s="17">
        <v>21</v>
      </c>
      <c r="Y1" s="17">
        <v>22</v>
      </c>
      <c r="Z1" s="17">
        <v>23</v>
      </c>
      <c r="AA1" s="17">
        <v>24</v>
      </c>
      <c r="AB1" s="17">
        <v>25</v>
      </c>
      <c r="AC1" s="17">
        <v>26</v>
      </c>
      <c r="AD1" s="17">
        <v>27</v>
      </c>
      <c r="AE1" s="17">
        <v>28</v>
      </c>
      <c r="AF1" s="17">
        <v>29</v>
      </c>
      <c r="AG1" s="17">
        <v>30</v>
      </c>
      <c r="AH1" s="17">
        <v>31</v>
      </c>
      <c r="AI1" s="17">
        <v>32</v>
      </c>
      <c r="AJ1" s="17">
        <v>33</v>
      </c>
      <c r="AK1" s="17">
        <v>34</v>
      </c>
      <c r="AL1" s="17">
        <v>35</v>
      </c>
      <c r="AM1" s="17">
        <v>36</v>
      </c>
      <c r="AN1" s="17">
        <v>37</v>
      </c>
      <c r="AO1" s="17">
        <v>38</v>
      </c>
      <c r="AP1" s="17">
        <v>39</v>
      </c>
      <c r="AQ1" s="17">
        <v>40</v>
      </c>
      <c r="AR1" s="17">
        <v>41</v>
      </c>
      <c r="AS1" s="17">
        <v>42</v>
      </c>
      <c r="AT1" s="308">
        <v>43</v>
      </c>
      <c r="AU1" s="308">
        <v>44</v>
      </c>
      <c r="AV1" s="17">
        <v>45</v>
      </c>
      <c r="AW1" s="17">
        <v>46</v>
      </c>
      <c r="AX1" s="17">
        <v>47</v>
      </c>
      <c r="AY1" s="17">
        <v>48</v>
      </c>
      <c r="AZ1" s="17">
        <v>49</v>
      </c>
      <c r="BA1" s="17">
        <v>50</v>
      </c>
      <c r="BB1" s="17">
        <v>51</v>
      </c>
      <c r="BC1" s="17">
        <v>52</v>
      </c>
      <c r="BD1" s="17">
        <v>53</v>
      </c>
      <c r="BE1" s="17">
        <v>54</v>
      </c>
      <c r="BF1" s="17">
        <v>55</v>
      </c>
      <c r="BG1" s="17">
        <v>56</v>
      </c>
      <c r="BH1" s="17">
        <v>57</v>
      </c>
      <c r="BI1" s="17">
        <v>58</v>
      </c>
      <c r="BJ1" s="17">
        <v>59</v>
      </c>
      <c r="BK1" s="17">
        <v>60</v>
      </c>
    </row>
    <row r="2" spans="1:69" x14ac:dyDescent="0.2"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319" t="e">
        <f>Y127/X127</f>
        <v>#DIV/0!</v>
      </c>
      <c r="Z2" s="17"/>
      <c r="AA2" s="319" t="e">
        <f>AA127/Z127</f>
        <v>#DIV/0!</v>
      </c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</row>
    <row r="3" spans="1:69" s="62" customFormat="1" ht="44.25" customHeight="1" x14ac:dyDescent="0.2">
      <c r="A3" s="594" t="s">
        <v>69</v>
      </c>
      <c r="B3" s="594" t="s">
        <v>71</v>
      </c>
      <c r="C3" s="594" t="s">
        <v>70</v>
      </c>
      <c r="D3" s="594" t="s">
        <v>68</v>
      </c>
      <c r="E3" s="594" t="s">
        <v>67</v>
      </c>
      <c r="F3" s="588" t="s">
        <v>78</v>
      </c>
      <c r="G3" s="588"/>
      <c r="H3" s="588"/>
      <c r="I3" s="588"/>
      <c r="J3" s="588" t="s">
        <v>79</v>
      </c>
      <c r="K3" s="588"/>
      <c r="L3" s="588" t="s">
        <v>80</v>
      </c>
      <c r="M3" s="588"/>
      <c r="N3" s="588"/>
      <c r="O3" s="588"/>
      <c r="P3" s="589" t="s">
        <v>105</v>
      </c>
      <c r="Q3" s="589"/>
      <c r="R3" s="588" t="s">
        <v>81</v>
      </c>
      <c r="S3" s="588"/>
      <c r="T3" s="588" t="s">
        <v>82</v>
      </c>
      <c r="U3" s="588"/>
      <c r="V3" s="588"/>
      <c r="W3" s="588"/>
      <c r="X3" s="588" t="s">
        <v>83</v>
      </c>
      <c r="Y3" s="588"/>
      <c r="Z3" s="588"/>
      <c r="AA3" s="588"/>
      <c r="AB3" s="590" t="s">
        <v>84</v>
      </c>
      <c r="AC3" s="590"/>
      <c r="AD3" s="590"/>
      <c r="AE3" s="590"/>
      <c r="AF3" s="588" t="s">
        <v>85</v>
      </c>
      <c r="AG3" s="588"/>
      <c r="AH3" s="588"/>
      <c r="AI3" s="588"/>
      <c r="AJ3" s="588" t="s">
        <v>86</v>
      </c>
      <c r="AK3" s="588"/>
      <c r="AL3" s="588"/>
      <c r="AM3" s="588"/>
      <c r="AN3" s="588" t="s">
        <v>87</v>
      </c>
      <c r="AO3" s="588"/>
      <c r="AP3" s="588"/>
      <c r="AQ3" s="588"/>
      <c r="AR3" s="597" t="s">
        <v>136</v>
      </c>
      <c r="AS3" s="598"/>
      <c r="AT3" s="598"/>
      <c r="AU3" s="599"/>
      <c r="AV3" s="596" t="s">
        <v>88</v>
      </c>
      <c r="AW3" s="596"/>
      <c r="AX3" s="596"/>
      <c r="AY3" s="596"/>
      <c r="AZ3" s="596" t="s">
        <v>243</v>
      </c>
      <c r="BA3" s="596"/>
      <c r="BB3" s="588" t="s">
        <v>248</v>
      </c>
      <c r="BC3" s="588"/>
      <c r="BD3" s="608" t="s">
        <v>388</v>
      </c>
      <c r="BE3" s="608"/>
      <c r="BF3" s="600" t="s">
        <v>132</v>
      </c>
      <c r="BG3" s="601"/>
      <c r="BH3" s="601"/>
      <c r="BI3" s="601"/>
      <c r="BJ3" s="601"/>
      <c r="BK3" s="602"/>
      <c r="BN3" s="62" t="s">
        <v>317</v>
      </c>
      <c r="BQ3" s="62" t="s">
        <v>88</v>
      </c>
    </row>
    <row r="4" spans="1:69" s="62" customFormat="1" ht="12" customHeight="1" x14ac:dyDescent="0.2">
      <c r="A4" s="594"/>
      <c r="B4" s="594"/>
      <c r="C4" s="594"/>
      <c r="D4" s="594"/>
      <c r="E4" s="594"/>
      <c r="F4" s="588" t="s">
        <v>60</v>
      </c>
      <c r="G4" s="588"/>
      <c r="H4" s="588"/>
      <c r="I4" s="588"/>
      <c r="J4" s="588" t="s">
        <v>59</v>
      </c>
      <c r="K4" s="588"/>
      <c r="L4" s="588" t="s">
        <v>72</v>
      </c>
      <c r="M4" s="588"/>
      <c r="N4" s="588"/>
      <c r="O4" s="588"/>
      <c r="P4" s="588" t="s">
        <v>61</v>
      </c>
      <c r="Q4" s="588"/>
      <c r="R4" s="595" t="s">
        <v>66</v>
      </c>
      <c r="S4" s="595"/>
      <c r="T4" s="588" t="s">
        <v>62</v>
      </c>
      <c r="U4" s="588"/>
      <c r="V4" s="588"/>
      <c r="W4" s="588"/>
      <c r="X4" s="588" t="s">
        <v>63</v>
      </c>
      <c r="Y4" s="588"/>
      <c r="Z4" s="588"/>
      <c r="AA4" s="588"/>
      <c r="AB4" s="588" t="s">
        <v>64</v>
      </c>
      <c r="AC4" s="588"/>
      <c r="AD4" s="588"/>
      <c r="AE4" s="588"/>
      <c r="AF4" s="588" t="s">
        <v>65</v>
      </c>
      <c r="AG4" s="588"/>
      <c r="AH4" s="588"/>
      <c r="AI4" s="588"/>
      <c r="AJ4" s="591" t="s">
        <v>73</v>
      </c>
      <c r="AK4" s="592"/>
      <c r="AL4" s="592"/>
      <c r="AM4" s="593"/>
      <c r="AN4" s="588">
        <v>2141010</v>
      </c>
      <c r="AO4" s="588"/>
      <c r="AP4" s="588"/>
      <c r="AQ4" s="588"/>
      <c r="AR4" s="591" t="s">
        <v>76</v>
      </c>
      <c r="AS4" s="592"/>
      <c r="AT4" s="592"/>
      <c r="AU4" s="593"/>
      <c r="AV4" s="606" t="s">
        <v>75</v>
      </c>
      <c r="AW4" s="607"/>
      <c r="AX4" s="607"/>
      <c r="AY4" s="607"/>
      <c r="AZ4" s="588" t="s">
        <v>191</v>
      </c>
      <c r="BA4" s="588"/>
      <c r="BB4" s="588" t="s">
        <v>192</v>
      </c>
      <c r="BC4" s="588"/>
      <c r="BD4" s="609">
        <v>2144011</v>
      </c>
      <c r="BE4" s="609"/>
      <c r="BF4" s="603"/>
      <c r="BG4" s="604"/>
      <c r="BH4" s="604"/>
      <c r="BI4" s="604"/>
      <c r="BJ4" s="604"/>
      <c r="BK4" s="605"/>
      <c r="BN4" s="291"/>
    </row>
    <row r="5" spans="1:69" s="62" customFormat="1" ht="11.25" customHeight="1" x14ac:dyDescent="0.2">
      <c r="A5" s="594"/>
      <c r="B5" s="594"/>
      <c r="C5" s="594"/>
      <c r="D5" s="594"/>
      <c r="E5" s="594"/>
      <c r="F5" s="588" t="s">
        <v>89</v>
      </c>
      <c r="G5" s="588"/>
      <c r="H5" s="588" t="s">
        <v>92</v>
      </c>
      <c r="I5" s="588"/>
      <c r="J5" s="588" t="s">
        <v>89</v>
      </c>
      <c r="K5" s="588"/>
      <c r="L5" s="588" t="s">
        <v>89</v>
      </c>
      <c r="M5" s="588"/>
      <c r="N5" s="588" t="s">
        <v>92</v>
      </c>
      <c r="O5" s="588"/>
      <c r="P5" s="588" t="s">
        <v>89</v>
      </c>
      <c r="Q5" s="588"/>
      <c r="R5" s="588" t="s">
        <v>89</v>
      </c>
      <c r="S5" s="588"/>
      <c r="T5" s="588" t="s">
        <v>89</v>
      </c>
      <c r="U5" s="588"/>
      <c r="V5" s="588" t="s">
        <v>92</v>
      </c>
      <c r="W5" s="588"/>
      <c r="X5" s="588" t="s">
        <v>89</v>
      </c>
      <c r="Y5" s="588"/>
      <c r="Z5" s="588" t="s">
        <v>92</v>
      </c>
      <c r="AA5" s="588"/>
      <c r="AB5" s="588" t="s">
        <v>89</v>
      </c>
      <c r="AC5" s="588"/>
      <c r="AD5" s="588" t="s">
        <v>92</v>
      </c>
      <c r="AE5" s="588"/>
      <c r="AF5" s="588" t="s">
        <v>89</v>
      </c>
      <c r="AG5" s="588"/>
      <c r="AH5" s="588" t="s">
        <v>92</v>
      </c>
      <c r="AI5" s="588"/>
      <c r="AJ5" s="588" t="s">
        <v>89</v>
      </c>
      <c r="AK5" s="588"/>
      <c r="AL5" s="588" t="s">
        <v>92</v>
      </c>
      <c r="AM5" s="588"/>
      <c r="AN5" s="588" t="s">
        <v>89</v>
      </c>
      <c r="AO5" s="588"/>
      <c r="AP5" s="588" t="s">
        <v>92</v>
      </c>
      <c r="AQ5" s="588"/>
      <c r="AR5" s="588" t="s">
        <v>89</v>
      </c>
      <c r="AS5" s="588"/>
      <c r="AT5" s="588" t="s">
        <v>92</v>
      </c>
      <c r="AU5" s="588"/>
      <c r="AV5" s="588" t="s">
        <v>89</v>
      </c>
      <c r="AW5" s="588"/>
      <c r="AX5" s="588" t="s">
        <v>92</v>
      </c>
      <c r="AY5" s="588"/>
      <c r="AZ5" s="588" t="s">
        <v>89</v>
      </c>
      <c r="BA5" s="588"/>
      <c r="BB5" s="588" t="s">
        <v>89</v>
      </c>
      <c r="BC5" s="588"/>
      <c r="BD5" s="610" t="s">
        <v>89</v>
      </c>
      <c r="BE5" s="610"/>
      <c r="BF5" s="588" t="s">
        <v>89</v>
      </c>
      <c r="BG5" s="588"/>
      <c r="BH5" s="588" t="s">
        <v>92</v>
      </c>
      <c r="BI5" s="588"/>
      <c r="BJ5" s="588" t="s">
        <v>132</v>
      </c>
      <c r="BK5" s="588"/>
      <c r="BN5" s="291"/>
    </row>
    <row r="6" spans="1:69" s="62" customFormat="1" ht="12.75" x14ac:dyDescent="0.2">
      <c r="A6" s="594"/>
      <c r="B6" s="594"/>
      <c r="C6" s="594"/>
      <c r="D6" s="594"/>
      <c r="E6" s="594"/>
      <c r="F6" s="192" t="s">
        <v>90</v>
      </c>
      <c r="G6" s="192" t="s">
        <v>91</v>
      </c>
      <c r="H6" s="192" t="s">
        <v>90</v>
      </c>
      <c r="I6" s="192" t="s">
        <v>91</v>
      </c>
      <c r="J6" s="192" t="s">
        <v>90</v>
      </c>
      <c r="K6" s="192" t="s">
        <v>91</v>
      </c>
      <c r="L6" s="192" t="s">
        <v>90</v>
      </c>
      <c r="M6" s="192" t="s">
        <v>91</v>
      </c>
      <c r="N6" s="192" t="s">
        <v>90</v>
      </c>
      <c r="O6" s="192" t="s">
        <v>91</v>
      </c>
      <c r="P6" s="192" t="s">
        <v>90</v>
      </c>
      <c r="Q6" s="192" t="s">
        <v>91</v>
      </c>
      <c r="R6" s="192" t="s">
        <v>90</v>
      </c>
      <c r="S6" s="192" t="s">
        <v>91</v>
      </c>
      <c r="T6" s="192" t="s">
        <v>90</v>
      </c>
      <c r="U6" s="192" t="s">
        <v>91</v>
      </c>
      <c r="V6" s="192" t="s">
        <v>90</v>
      </c>
      <c r="W6" s="192" t="s">
        <v>91</v>
      </c>
      <c r="X6" s="192" t="s">
        <v>90</v>
      </c>
      <c r="Y6" s="192" t="s">
        <v>91</v>
      </c>
      <c r="Z6" s="192" t="s">
        <v>90</v>
      </c>
      <c r="AA6" s="192" t="s">
        <v>91</v>
      </c>
      <c r="AB6" s="192" t="s">
        <v>90</v>
      </c>
      <c r="AC6" s="192" t="s">
        <v>91</v>
      </c>
      <c r="AD6" s="192" t="s">
        <v>90</v>
      </c>
      <c r="AE6" s="192" t="s">
        <v>91</v>
      </c>
      <c r="AF6" s="192" t="s">
        <v>90</v>
      </c>
      <c r="AG6" s="192" t="s">
        <v>91</v>
      </c>
      <c r="AH6" s="192" t="s">
        <v>90</v>
      </c>
      <c r="AI6" s="192" t="s">
        <v>91</v>
      </c>
      <c r="AJ6" s="192" t="s">
        <v>90</v>
      </c>
      <c r="AK6" s="192" t="s">
        <v>91</v>
      </c>
      <c r="AL6" s="192" t="s">
        <v>90</v>
      </c>
      <c r="AM6" s="192" t="s">
        <v>91</v>
      </c>
      <c r="AN6" s="192" t="s">
        <v>90</v>
      </c>
      <c r="AO6" s="192" t="s">
        <v>91</v>
      </c>
      <c r="AP6" s="192" t="s">
        <v>90</v>
      </c>
      <c r="AQ6" s="192" t="s">
        <v>91</v>
      </c>
      <c r="AR6" s="192" t="s">
        <v>90</v>
      </c>
      <c r="AS6" s="192" t="s">
        <v>91</v>
      </c>
      <c r="AT6" s="192" t="s">
        <v>90</v>
      </c>
      <c r="AU6" s="192" t="s">
        <v>91</v>
      </c>
      <c r="AV6" s="192" t="s">
        <v>90</v>
      </c>
      <c r="AW6" s="192" t="s">
        <v>91</v>
      </c>
      <c r="AX6" s="192" t="s">
        <v>90</v>
      </c>
      <c r="AY6" s="192" t="s">
        <v>91</v>
      </c>
      <c r="AZ6" s="192" t="s">
        <v>90</v>
      </c>
      <c r="BA6" s="192" t="s">
        <v>91</v>
      </c>
      <c r="BB6" s="192" t="s">
        <v>90</v>
      </c>
      <c r="BC6" s="192" t="s">
        <v>91</v>
      </c>
      <c r="BD6" s="210" t="s">
        <v>90</v>
      </c>
      <c r="BE6" s="210" t="s">
        <v>91</v>
      </c>
      <c r="BF6" s="192" t="s">
        <v>90</v>
      </c>
      <c r="BG6" s="192" t="s">
        <v>91</v>
      </c>
      <c r="BH6" s="192" t="s">
        <v>90</v>
      </c>
      <c r="BI6" s="192" t="s">
        <v>91</v>
      </c>
      <c r="BJ6" s="192" t="s">
        <v>90</v>
      </c>
      <c r="BK6" s="192" t="s">
        <v>91</v>
      </c>
      <c r="BN6" s="291"/>
    </row>
    <row r="7" spans="1:69" s="62" customFormat="1" ht="34.5" customHeight="1" x14ac:dyDescent="0.2">
      <c r="A7" s="498">
        <v>1</v>
      </c>
      <c r="B7" s="498" t="s">
        <v>351</v>
      </c>
      <c r="C7" s="499" t="s">
        <v>451</v>
      </c>
      <c r="D7" s="16">
        <v>13</v>
      </c>
      <c r="E7" s="500" t="s">
        <v>389</v>
      </c>
      <c r="F7" s="501"/>
      <c r="G7" s="309"/>
      <c r="H7" s="309"/>
      <c r="I7" s="309"/>
      <c r="J7" s="501"/>
      <c r="K7" s="309"/>
      <c r="L7" s="501"/>
      <c r="M7" s="309"/>
      <c r="N7" s="501"/>
      <c r="O7" s="309"/>
      <c r="P7" s="501"/>
      <c r="Q7" s="309"/>
      <c r="R7" s="501"/>
      <c r="S7" s="309"/>
      <c r="T7" s="501"/>
      <c r="U7" s="309"/>
      <c r="V7" s="501"/>
      <c r="W7" s="309"/>
      <c r="X7" s="501"/>
      <c r="Y7" s="309"/>
      <c r="Z7" s="501"/>
      <c r="AA7" s="309"/>
      <c r="AB7" s="501"/>
      <c r="AC7" s="309"/>
      <c r="AD7" s="501"/>
      <c r="AE7" s="309"/>
      <c r="AF7" s="501"/>
      <c r="AG7" s="309"/>
      <c r="AH7" s="501"/>
      <c r="AI7" s="309"/>
      <c r="AJ7" s="501"/>
      <c r="AK7" s="309"/>
      <c r="AL7" s="309"/>
      <c r="AM7" s="309"/>
      <c r="AN7" s="501"/>
      <c r="AO7" s="309"/>
      <c r="AP7" s="501"/>
      <c r="AQ7" s="309"/>
      <c r="AR7" s="501"/>
      <c r="AS7" s="309"/>
      <c r="AT7" s="501"/>
      <c r="AU7" s="309"/>
      <c r="AV7" s="501"/>
      <c r="AW7" s="309"/>
      <c r="AX7" s="501"/>
      <c r="AY7" s="309"/>
      <c r="AZ7" s="309"/>
      <c r="BA7" s="309"/>
      <c r="BB7" s="501"/>
      <c r="BC7" s="309"/>
      <c r="BD7" s="501">
        <v>5</v>
      </c>
      <c r="BE7" s="309">
        <v>877758.04999999993</v>
      </c>
      <c r="BF7" s="437">
        <f>SUM(F7+J7+L7+P7+R7+T7+X7+AB7+AF7+AJ7+AN7+AR7+AV7+AZ7+BB7+BD7)</f>
        <v>5</v>
      </c>
      <c r="BG7" s="437">
        <f>SUM(G7+K7+M7+Q7+S7+U7+Y7+AC7+AG7+AK7+AO7+AS7+AW7+BA7+BC7+BE7)</f>
        <v>877758.04999999993</v>
      </c>
      <c r="BH7" s="437">
        <f>SUM(H7,N7,V7,Z7,AD7,AH7,AL7,AP7,AT7,AX7)</f>
        <v>0</v>
      </c>
      <c r="BI7" s="437">
        <f>SUM(I7,O7,W7,AA7,AE7,AI7,AM7,AQ7,AU7,AY7)</f>
        <v>0</v>
      </c>
      <c r="BJ7" s="437">
        <f>BF7+BH7</f>
        <v>5</v>
      </c>
      <c r="BK7" s="437">
        <f>BG7+BI7</f>
        <v>877758.04999999993</v>
      </c>
      <c r="BN7" s="291"/>
    </row>
    <row r="8" spans="1:69" s="62" customFormat="1" ht="15.75" customHeight="1" x14ac:dyDescent="0.2">
      <c r="A8" s="498">
        <v>1</v>
      </c>
      <c r="B8" s="498" t="s">
        <v>351</v>
      </c>
      <c r="C8" s="499" t="s">
        <v>451</v>
      </c>
      <c r="D8" s="16">
        <v>464</v>
      </c>
      <c r="E8" s="500" t="s">
        <v>352</v>
      </c>
      <c r="F8" s="501"/>
      <c r="G8" s="309"/>
      <c r="H8" s="309"/>
      <c r="I8" s="309"/>
      <c r="J8" s="501"/>
      <c r="K8" s="309"/>
      <c r="L8" s="501"/>
      <c r="M8" s="309"/>
      <c r="N8" s="501"/>
      <c r="O8" s="309"/>
      <c r="P8" s="501"/>
      <c r="Q8" s="309"/>
      <c r="R8" s="501"/>
      <c r="S8" s="309"/>
      <c r="T8" s="501"/>
      <c r="U8" s="309"/>
      <c r="V8" s="501"/>
      <c r="W8" s="309"/>
      <c r="X8" s="501"/>
      <c r="Y8" s="309"/>
      <c r="Z8" s="501"/>
      <c r="AA8" s="309"/>
      <c r="AB8" s="501"/>
      <c r="AC8" s="309"/>
      <c r="AD8" s="501"/>
      <c r="AE8" s="309"/>
      <c r="AF8" s="501"/>
      <c r="AG8" s="309"/>
      <c r="AH8" s="501"/>
      <c r="AI8" s="309"/>
      <c r="AJ8" s="501"/>
      <c r="AK8" s="309"/>
      <c r="AL8" s="309"/>
      <c r="AM8" s="309"/>
      <c r="AN8" s="501">
        <v>13</v>
      </c>
      <c r="AO8" s="309">
        <v>2282170.9299999992</v>
      </c>
      <c r="AP8" s="501">
        <v>2</v>
      </c>
      <c r="AQ8" s="309">
        <v>351103.22</v>
      </c>
      <c r="AR8" s="501"/>
      <c r="AS8" s="309"/>
      <c r="AT8" s="501"/>
      <c r="AU8" s="309"/>
      <c r="AV8" s="501"/>
      <c r="AW8" s="309"/>
      <c r="AX8" s="501"/>
      <c r="AY8" s="309"/>
      <c r="AZ8" s="309"/>
      <c r="BA8" s="309"/>
      <c r="BB8" s="501"/>
      <c r="BC8" s="309"/>
      <c r="BD8" s="501"/>
      <c r="BE8" s="309"/>
      <c r="BF8" s="437">
        <f t="shared" ref="BF8:BF18" si="0">SUM(F8+J8+L8+P8+R8+T8+X8+AB8+AF8+AJ8+AN8+AR8+AV8+AZ8+BB8+BD8)</f>
        <v>13</v>
      </c>
      <c r="BG8" s="437">
        <f t="shared" ref="BG8:BG18" si="1">SUM(G8+K8+M8+Q8+S8+U8+Y8+AC8+AG8+AK8+AO8+AS8+AW8+BA8+BC8+BE8)</f>
        <v>2282170.9299999992</v>
      </c>
      <c r="BH8" s="437">
        <f t="shared" ref="BH8:BH18" si="2">SUM(H8,N8,V8,Z8,AD8,AH8,AL8,AP8,AT8,AX8)</f>
        <v>2</v>
      </c>
      <c r="BI8" s="437">
        <f t="shared" ref="BI8:BI18" si="3">SUM(I8,O8,W8,AA8,AE8,AI8,AM8,AQ8,AU8,AY8)</f>
        <v>351103.22</v>
      </c>
      <c r="BJ8" s="437">
        <f t="shared" ref="BJ8:BJ18" si="4">BF8+BH8</f>
        <v>15</v>
      </c>
      <c r="BK8" s="437">
        <f t="shared" ref="BK8:BK18" si="5">BG8+BI8</f>
        <v>2633274.1499999994</v>
      </c>
      <c r="BN8" s="291"/>
    </row>
    <row r="9" spans="1:69" s="62" customFormat="1" ht="15.75" customHeight="1" x14ac:dyDescent="0.2">
      <c r="A9" s="498">
        <v>1</v>
      </c>
      <c r="B9" s="498" t="s">
        <v>351</v>
      </c>
      <c r="C9" s="499" t="s">
        <v>451</v>
      </c>
      <c r="D9" s="16">
        <v>465</v>
      </c>
      <c r="E9" s="500" t="s">
        <v>425</v>
      </c>
      <c r="F9" s="501"/>
      <c r="G9" s="309"/>
      <c r="H9" s="309"/>
      <c r="I9" s="309"/>
      <c r="J9" s="501"/>
      <c r="K9" s="309"/>
      <c r="L9" s="501"/>
      <c r="M9" s="309"/>
      <c r="N9" s="501"/>
      <c r="O9" s="309"/>
      <c r="P9" s="501"/>
      <c r="Q9" s="309"/>
      <c r="R9" s="501"/>
      <c r="S9" s="309"/>
      <c r="T9" s="501"/>
      <c r="U9" s="309"/>
      <c r="V9" s="501"/>
      <c r="W9" s="309"/>
      <c r="X9" s="501"/>
      <c r="Y9" s="309"/>
      <c r="Z9" s="501"/>
      <c r="AA9" s="309"/>
      <c r="AB9" s="501"/>
      <c r="AC9" s="309"/>
      <c r="AD9" s="501"/>
      <c r="AE9" s="309"/>
      <c r="AF9" s="501"/>
      <c r="AG9" s="309"/>
      <c r="AH9" s="501"/>
      <c r="AI9" s="309"/>
      <c r="AJ9" s="501"/>
      <c r="AK9" s="309"/>
      <c r="AL9" s="309"/>
      <c r="AM9" s="309"/>
      <c r="AN9" s="501">
        <v>1</v>
      </c>
      <c r="AO9" s="309">
        <v>175551.61</v>
      </c>
      <c r="AP9" s="501"/>
      <c r="AQ9" s="309"/>
      <c r="AR9" s="501"/>
      <c r="AS9" s="309"/>
      <c r="AT9" s="501"/>
      <c r="AU9" s="309"/>
      <c r="AV9" s="501"/>
      <c r="AW9" s="309"/>
      <c r="AX9" s="501"/>
      <c r="AY9" s="309"/>
      <c r="AZ9" s="309"/>
      <c r="BA9" s="309"/>
      <c r="BB9" s="501"/>
      <c r="BC9" s="309"/>
      <c r="BD9" s="501"/>
      <c r="BE9" s="309"/>
      <c r="BF9" s="437">
        <f t="shared" si="0"/>
        <v>1</v>
      </c>
      <c r="BG9" s="437">
        <f t="shared" si="1"/>
        <v>175551.61</v>
      </c>
      <c r="BH9" s="437">
        <f t="shared" si="2"/>
        <v>0</v>
      </c>
      <c r="BI9" s="437">
        <f t="shared" si="3"/>
        <v>0</v>
      </c>
      <c r="BJ9" s="437">
        <f t="shared" si="4"/>
        <v>1</v>
      </c>
      <c r="BK9" s="437">
        <f t="shared" si="5"/>
        <v>175551.61</v>
      </c>
      <c r="BN9" s="291"/>
    </row>
    <row r="10" spans="1:69" s="62" customFormat="1" ht="15.75" customHeight="1" x14ac:dyDescent="0.2">
      <c r="A10" s="498">
        <v>1</v>
      </c>
      <c r="B10" s="498" t="s">
        <v>351</v>
      </c>
      <c r="C10" s="499" t="s">
        <v>451</v>
      </c>
      <c r="D10" s="16">
        <v>470</v>
      </c>
      <c r="E10" s="500" t="s">
        <v>353</v>
      </c>
      <c r="F10" s="501">
        <v>2</v>
      </c>
      <c r="G10" s="309">
        <v>351103.22</v>
      </c>
      <c r="H10" s="309"/>
      <c r="I10" s="309"/>
      <c r="J10" s="501"/>
      <c r="K10" s="309"/>
      <c r="L10" s="501"/>
      <c r="M10" s="309"/>
      <c r="N10" s="501"/>
      <c r="O10" s="309"/>
      <c r="P10" s="501"/>
      <c r="Q10" s="309"/>
      <c r="R10" s="501"/>
      <c r="S10" s="309"/>
      <c r="T10" s="501"/>
      <c r="U10" s="309"/>
      <c r="V10" s="501"/>
      <c r="W10" s="309"/>
      <c r="X10" s="501"/>
      <c r="Y10" s="309"/>
      <c r="Z10" s="501"/>
      <c r="AA10" s="309"/>
      <c r="AB10" s="501"/>
      <c r="AC10" s="309"/>
      <c r="AD10" s="501"/>
      <c r="AE10" s="309"/>
      <c r="AF10" s="501"/>
      <c r="AG10" s="309"/>
      <c r="AH10" s="501"/>
      <c r="AI10" s="309"/>
      <c r="AJ10" s="501"/>
      <c r="AK10" s="309"/>
      <c r="AL10" s="309"/>
      <c r="AM10" s="309"/>
      <c r="AN10" s="501">
        <v>7</v>
      </c>
      <c r="AO10" s="309">
        <v>1228861.27</v>
      </c>
      <c r="AP10" s="501"/>
      <c r="AQ10" s="309"/>
      <c r="AR10" s="501"/>
      <c r="AS10" s="309"/>
      <c r="AT10" s="501"/>
      <c r="AU10" s="309"/>
      <c r="AV10" s="501"/>
      <c r="AW10" s="309"/>
      <c r="AX10" s="501"/>
      <c r="AY10" s="309"/>
      <c r="AZ10" s="309"/>
      <c r="BA10" s="309"/>
      <c r="BB10" s="501"/>
      <c r="BC10" s="309"/>
      <c r="BD10" s="501"/>
      <c r="BE10" s="309"/>
      <c r="BF10" s="437">
        <f t="shared" si="0"/>
        <v>9</v>
      </c>
      <c r="BG10" s="437">
        <f t="shared" si="1"/>
        <v>1579964.49</v>
      </c>
      <c r="BH10" s="437">
        <f t="shared" si="2"/>
        <v>0</v>
      </c>
      <c r="BI10" s="437">
        <f t="shared" si="3"/>
        <v>0</v>
      </c>
      <c r="BJ10" s="437">
        <f t="shared" si="4"/>
        <v>9</v>
      </c>
      <c r="BK10" s="437">
        <f t="shared" si="5"/>
        <v>1579964.49</v>
      </c>
      <c r="BN10" s="291"/>
    </row>
    <row r="11" spans="1:69" s="62" customFormat="1" ht="15.75" customHeight="1" x14ac:dyDescent="0.2">
      <c r="A11" s="498">
        <v>1</v>
      </c>
      <c r="B11" s="498" t="s">
        <v>351</v>
      </c>
      <c r="C11" s="499" t="s">
        <v>451</v>
      </c>
      <c r="D11" s="502">
        <v>522</v>
      </c>
      <c r="E11" s="503" t="s">
        <v>474</v>
      </c>
      <c r="F11" s="501"/>
      <c r="G11" s="309"/>
      <c r="H11" s="309"/>
      <c r="I11" s="309"/>
      <c r="J11" s="501"/>
      <c r="K11" s="309"/>
      <c r="L11" s="501"/>
      <c r="M11" s="309"/>
      <c r="N11" s="501"/>
      <c r="O11" s="309"/>
      <c r="P11" s="501"/>
      <c r="Q11" s="309"/>
      <c r="R11" s="501"/>
      <c r="S11" s="309"/>
      <c r="T11" s="501"/>
      <c r="U11" s="309"/>
      <c r="V11" s="501"/>
      <c r="W11" s="309"/>
      <c r="X11" s="501"/>
      <c r="Y11" s="309"/>
      <c r="Z11" s="501"/>
      <c r="AA11" s="309"/>
      <c r="AB11" s="501"/>
      <c r="AC11" s="309"/>
      <c r="AD11" s="501"/>
      <c r="AE11" s="309"/>
      <c r="AF11" s="501"/>
      <c r="AG11" s="309"/>
      <c r="AH11" s="501"/>
      <c r="AI11" s="309"/>
      <c r="AJ11" s="501"/>
      <c r="AK11" s="309"/>
      <c r="AL11" s="309"/>
      <c r="AM11" s="309"/>
      <c r="AN11" s="501">
        <v>1</v>
      </c>
      <c r="AO11" s="309">
        <v>175551.61</v>
      </c>
      <c r="AP11" s="501"/>
      <c r="AQ11" s="309"/>
      <c r="AR11" s="501"/>
      <c r="AS11" s="309"/>
      <c r="AT11" s="501"/>
      <c r="AU11" s="309"/>
      <c r="AV11" s="501"/>
      <c r="AW11" s="309"/>
      <c r="AX11" s="501"/>
      <c r="AY11" s="309"/>
      <c r="AZ11" s="309"/>
      <c r="BA11" s="309"/>
      <c r="BB11" s="501"/>
      <c r="BC11" s="309"/>
      <c r="BD11" s="501"/>
      <c r="BE11" s="309"/>
      <c r="BF11" s="437">
        <f t="shared" si="0"/>
        <v>1</v>
      </c>
      <c r="BG11" s="437">
        <f t="shared" si="1"/>
        <v>175551.61</v>
      </c>
      <c r="BH11" s="437">
        <f t="shared" si="2"/>
        <v>0</v>
      </c>
      <c r="BI11" s="437">
        <f t="shared" si="3"/>
        <v>0</v>
      </c>
      <c r="BJ11" s="437">
        <f t="shared" si="4"/>
        <v>1</v>
      </c>
      <c r="BK11" s="437">
        <f t="shared" si="5"/>
        <v>175551.61</v>
      </c>
      <c r="BN11" s="291"/>
    </row>
    <row r="12" spans="1:69" s="62" customFormat="1" ht="15.75" customHeight="1" x14ac:dyDescent="0.2">
      <c r="A12" s="498">
        <v>1</v>
      </c>
      <c r="B12" s="15" t="s">
        <v>475</v>
      </c>
      <c r="C12" s="500" t="s">
        <v>476</v>
      </c>
      <c r="D12" s="502">
        <v>458</v>
      </c>
      <c r="E12" s="503" t="s">
        <v>477</v>
      </c>
      <c r="F12" s="501"/>
      <c r="G12" s="309"/>
      <c r="H12" s="309"/>
      <c r="I12" s="309"/>
      <c r="J12" s="501"/>
      <c r="K12" s="309"/>
      <c r="L12" s="501"/>
      <c r="M12" s="309"/>
      <c r="N12" s="501"/>
      <c r="O12" s="309"/>
      <c r="P12" s="501"/>
      <c r="Q12" s="309"/>
      <c r="R12" s="501"/>
      <c r="S12" s="309"/>
      <c r="T12" s="501"/>
      <c r="U12" s="309"/>
      <c r="V12" s="501"/>
      <c r="W12" s="309"/>
      <c r="X12" s="501"/>
      <c r="Y12" s="309"/>
      <c r="Z12" s="501"/>
      <c r="AA12" s="309"/>
      <c r="AB12" s="501"/>
      <c r="AC12" s="309"/>
      <c r="AD12" s="501"/>
      <c r="AE12" s="309"/>
      <c r="AF12" s="501"/>
      <c r="AG12" s="309"/>
      <c r="AH12" s="501"/>
      <c r="AI12" s="309"/>
      <c r="AJ12" s="501"/>
      <c r="AK12" s="309"/>
      <c r="AL12" s="309"/>
      <c r="AM12" s="309"/>
      <c r="AN12" s="501"/>
      <c r="AO12" s="309"/>
      <c r="AP12" s="501"/>
      <c r="AQ12" s="309"/>
      <c r="AR12" s="501"/>
      <c r="AS12" s="309"/>
      <c r="AT12" s="501"/>
      <c r="AU12" s="309"/>
      <c r="AV12" s="501">
        <v>1</v>
      </c>
      <c r="AW12" s="309">
        <v>175551.61</v>
      </c>
      <c r="AX12" s="501"/>
      <c r="AY12" s="309"/>
      <c r="AZ12" s="309"/>
      <c r="BA12" s="309"/>
      <c r="BB12" s="501"/>
      <c r="BC12" s="309"/>
      <c r="BD12" s="501"/>
      <c r="BE12" s="309"/>
      <c r="BF12" s="437">
        <f t="shared" si="0"/>
        <v>1</v>
      </c>
      <c r="BG12" s="437">
        <f t="shared" si="1"/>
        <v>175551.61</v>
      </c>
      <c r="BH12" s="437">
        <f t="shared" si="2"/>
        <v>0</v>
      </c>
      <c r="BI12" s="437">
        <f t="shared" si="3"/>
        <v>0</v>
      </c>
      <c r="BJ12" s="437">
        <f t="shared" si="4"/>
        <v>1</v>
      </c>
      <c r="BK12" s="437">
        <f t="shared" si="5"/>
        <v>175551.61</v>
      </c>
      <c r="BN12" s="291"/>
    </row>
    <row r="13" spans="1:69" s="62" customFormat="1" ht="15.75" customHeight="1" x14ac:dyDescent="0.2">
      <c r="A13" s="504">
        <v>2</v>
      </c>
      <c r="B13" s="15" t="s">
        <v>426</v>
      </c>
      <c r="C13" s="500" t="s">
        <v>452</v>
      </c>
      <c r="D13" s="16">
        <v>481</v>
      </c>
      <c r="E13" s="500" t="s">
        <v>427</v>
      </c>
      <c r="F13" s="501"/>
      <c r="G13" s="309"/>
      <c r="H13" s="309"/>
      <c r="I13" s="309"/>
      <c r="J13" s="501"/>
      <c r="K13" s="309"/>
      <c r="L13" s="501"/>
      <c r="M13" s="309"/>
      <c r="N13" s="501"/>
      <c r="O13" s="309"/>
      <c r="P13" s="501"/>
      <c r="Q13" s="309"/>
      <c r="R13" s="501"/>
      <c r="S13" s="309"/>
      <c r="T13" s="501">
        <v>1</v>
      </c>
      <c r="U13" s="309">
        <v>202505.17</v>
      </c>
      <c r="V13" s="501"/>
      <c r="W13" s="309"/>
      <c r="X13" s="501"/>
      <c r="Y13" s="309"/>
      <c r="Z13" s="501"/>
      <c r="AA13" s="309"/>
      <c r="AB13" s="501"/>
      <c r="AC13" s="309"/>
      <c r="AD13" s="501"/>
      <c r="AE13" s="309"/>
      <c r="AF13" s="501"/>
      <c r="AG13" s="309"/>
      <c r="AH13" s="501"/>
      <c r="AI13" s="309"/>
      <c r="AJ13" s="501"/>
      <c r="AK13" s="309"/>
      <c r="AL13" s="309"/>
      <c r="AM13" s="309"/>
      <c r="AN13" s="501"/>
      <c r="AO13" s="309"/>
      <c r="AP13" s="501"/>
      <c r="AQ13" s="309"/>
      <c r="AR13" s="501"/>
      <c r="AS13" s="309"/>
      <c r="AT13" s="501"/>
      <c r="AU13" s="309"/>
      <c r="AV13" s="501"/>
      <c r="AW13" s="309"/>
      <c r="AX13" s="501"/>
      <c r="AY13" s="309"/>
      <c r="AZ13" s="309"/>
      <c r="BA13" s="309"/>
      <c r="BB13" s="501"/>
      <c r="BC13" s="309"/>
      <c r="BD13" s="501"/>
      <c r="BE13" s="309"/>
      <c r="BF13" s="437">
        <f t="shared" si="0"/>
        <v>1</v>
      </c>
      <c r="BG13" s="437">
        <f t="shared" si="1"/>
        <v>202505.17</v>
      </c>
      <c r="BH13" s="437">
        <f t="shared" si="2"/>
        <v>0</v>
      </c>
      <c r="BI13" s="437">
        <f t="shared" si="3"/>
        <v>0</v>
      </c>
      <c r="BJ13" s="437">
        <f t="shared" si="4"/>
        <v>1</v>
      </c>
      <c r="BK13" s="437">
        <f t="shared" si="5"/>
        <v>202505.17</v>
      </c>
      <c r="BN13" s="291"/>
    </row>
    <row r="14" spans="1:69" s="62" customFormat="1" ht="15.75" customHeight="1" x14ac:dyDescent="0.2">
      <c r="A14" s="504">
        <v>3</v>
      </c>
      <c r="B14" s="15" t="s">
        <v>359</v>
      </c>
      <c r="C14" s="500" t="s">
        <v>453</v>
      </c>
      <c r="D14" s="16">
        <v>523</v>
      </c>
      <c r="E14" s="500" t="s">
        <v>360</v>
      </c>
      <c r="F14" s="501"/>
      <c r="G14" s="309"/>
      <c r="H14" s="309"/>
      <c r="I14" s="309"/>
      <c r="J14" s="501">
        <v>14</v>
      </c>
      <c r="K14" s="309">
        <v>2011450.28</v>
      </c>
      <c r="L14" s="501"/>
      <c r="M14" s="309"/>
      <c r="N14" s="501"/>
      <c r="O14" s="309"/>
      <c r="P14" s="501"/>
      <c r="Q14" s="309"/>
      <c r="R14" s="501"/>
      <c r="S14" s="309"/>
      <c r="T14" s="501"/>
      <c r="U14" s="309"/>
      <c r="V14" s="501"/>
      <c r="W14" s="309"/>
      <c r="X14" s="501"/>
      <c r="Y14" s="309"/>
      <c r="Z14" s="501"/>
      <c r="AA14" s="309"/>
      <c r="AB14" s="501"/>
      <c r="AC14" s="309"/>
      <c r="AD14" s="501"/>
      <c r="AE14" s="309"/>
      <c r="AF14" s="501"/>
      <c r="AG14" s="309"/>
      <c r="AH14" s="501"/>
      <c r="AI14" s="309"/>
      <c r="AJ14" s="501"/>
      <c r="AK14" s="309"/>
      <c r="AL14" s="309"/>
      <c r="AM14" s="309"/>
      <c r="AN14" s="501"/>
      <c r="AO14" s="309"/>
      <c r="AP14" s="501"/>
      <c r="AQ14" s="309"/>
      <c r="AR14" s="501"/>
      <c r="AS14" s="309"/>
      <c r="AT14" s="501"/>
      <c r="AU14" s="309"/>
      <c r="AV14" s="501"/>
      <c r="AW14" s="309"/>
      <c r="AX14" s="501"/>
      <c r="AY14" s="309"/>
      <c r="AZ14" s="309"/>
      <c r="BA14" s="309"/>
      <c r="BB14" s="501"/>
      <c r="BC14" s="309"/>
      <c r="BD14" s="501"/>
      <c r="BE14" s="309"/>
      <c r="BF14" s="437">
        <f t="shared" si="0"/>
        <v>14</v>
      </c>
      <c r="BG14" s="437">
        <f t="shared" si="1"/>
        <v>2011450.28</v>
      </c>
      <c r="BH14" s="437">
        <f t="shared" si="2"/>
        <v>0</v>
      </c>
      <c r="BI14" s="437">
        <f t="shared" si="3"/>
        <v>0</v>
      </c>
      <c r="BJ14" s="437">
        <f t="shared" si="4"/>
        <v>14</v>
      </c>
      <c r="BK14" s="437">
        <f t="shared" si="5"/>
        <v>2011450.28</v>
      </c>
      <c r="BN14" s="291"/>
    </row>
    <row r="15" spans="1:69" s="62" customFormat="1" ht="15.75" customHeight="1" x14ac:dyDescent="0.2">
      <c r="A15" s="504">
        <v>4</v>
      </c>
      <c r="B15" s="15" t="s">
        <v>361</v>
      </c>
      <c r="C15" s="500" t="s">
        <v>454</v>
      </c>
      <c r="D15" s="16">
        <v>525</v>
      </c>
      <c r="E15" s="500" t="s">
        <v>362</v>
      </c>
      <c r="F15" s="501"/>
      <c r="G15" s="309"/>
      <c r="H15" s="309"/>
      <c r="I15" s="309"/>
      <c r="J15" s="501">
        <v>36</v>
      </c>
      <c r="K15" s="309">
        <v>7811861.0399999963</v>
      </c>
      <c r="L15" s="501"/>
      <c r="M15" s="309"/>
      <c r="N15" s="501"/>
      <c r="O15" s="309"/>
      <c r="P15" s="501"/>
      <c r="Q15" s="309"/>
      <c r="R15" s="501"/>
      <c r="S15" s="309"/>
      <c r="T15" s="501">
        <v>7</v>
      </c>
      <c r="U15" s="309">
        <v>1518972.9800000004</v>
      </c>
      <c r="V15" s="501"/>
      <c r="W15" s="309"/>
      <c r="X15" s="501"/>
      <c r="Y15" s="309"/>
      <c r="Z15" s="501"/>
      <c r="AA15" s="309"/>
      <c r="AB15" s="501"/>
      <c r="AC15" s="309"/>
      <c r="AD15" s="501"/>
      <c r="AE15" s="309"/>
      <c r="AF15" s="501"/>
      <c r="AG15" s="309"/>
      <c r="AH15" s="501"/>
      <c r="AI15" s="309"/>
      <c r="AJ15" s="501"/>
      <c r="AK15" s="309"/>
      <c r="AL15" s="309"/>
      <c r="AM15" s="309"/>
      <c r="AN15" s="501">
        <v>5</v>
      </c>
      <c r="AO15" s="309">
        <v>1084980.7000000002</v>
      </c>
      <c r="AP15" s="501"/>
      <c r="AQ15" s="309"/>
      <c r="AR15" s="501"/>
      <c r="AS15" s="309"/>
      <c r="AT15" s="501"/>
      <c r="AU15" s="309"/>
      <c r="AV15" s="501"/>
      <c r="AW15" s="309"/>
      <c r="AX15" s="501"/>
      <c r="AY15" s="309"/>
      <c r="AZ15" s="309"/>
      <c r="BA15" s="309"/>
      <c r="BB15" s="501"/>
      <c r="BC15" s="309"/>
      <c r="BD15" s="501"/>
      <c r="BE15" s="309"/>
      <c r="BF15" s="437">
        <f t="shared" si="0"/>
        <v>48</v>
      </c>
      <c r="BG15" s="437">
        <f t="shared" si="1"/>
        <v>10415814.719999995</v>
      </c>
      <c r="BH15" s="437">
        <f t="shared" si="2"/>
        <v>0</v>
      </c>
      <c r="BI15" s="437">
        <f t="shared" si="3"/>
        <v>0</v>
      </c>
      <c r="BJ15" s="437">
        <f t="shared" si="4"/>
        <v>48</v>
      </c>
      <c r="BK15" s="437">
        <f t="shared" si="5"/>
        <v>10415814.719999995</v>
      </c>
      <c r="BN15" s="291"/>
    </row>
    <row r="16" spans="1:69" s="62" customFormat="1" ht="15.75" customHeight="1" x14ac:dyDescent="0.2">
      <c r="A16" s="504">
        <v>5</v>
      </c>
      <c r="B16" s="15" t="s">
        <v>371</v>
      </c>
      <c r="C16" s="500" t="s">
        <v>455</v>
      </c>
      <c r="D16" s="16">
        <v>38</v>
      </c>
      <c r="E16" s="500" t="s">
        <v>328</v>
      </c>
      <c r="F16" s="501"/>
      <c r="G16" s="309"/>
      <c r="H16" s="309"/>
      <c r="I16" s="309"/>
      <c r="J16" s="501"/>
      <c r="K16" s="309"/>
      <c r="L16" s="501"/>
      <c r="M16" s="309"/>
      <c r="N16" s="501"/>
      <c r="O16" s="309"/>
      <c r="P16" s="501"/>
      <c r="Q16" s="309"/>
      <c r="R16" s="501"/>
      <c r="S16" s="309"/>
      <c r="T16" s="501">
        <v>32</v>
      </c>
      <c r="U16" s="309">
        <v>4503893.7600000007</v>
      </c>
      <c r="V16" s="501"/>
      <c r="W16" s="309"/>
      <c r="X16" s="501"/>
      <c r="Y16" s="309"/>
      <c r="Z16" s="501"/>
      <c r="AA16" s="309"/>
      <c r="AB16" s="501"/>
      <c r="AC16" s="309"/>
      <c r="AD16" s="501"/>
      <c r="AE16" s="309"/>
      <c r="AF16" s="501"/>
      <c r="AG16" s="309"/>
      <c r="AH16" s="501"/>
      <c r="AI16" s="309"/>
      <c r="AJ16" s="501"/>
      <c r="AK16" s="309"/>
      <c r="AL16" s="309"/>
      <c r="AM16" s="309"/>
      <c r="AN16" s="501"/>
      <c r="AO16" s="309"/>
      <c r="AP16" s="501"/>
      <c r="AQ16" s="309"/>
      <c r="AR16" s="501"/>
      <c r="AS16" s="309"/>
      <c r="AT16" s="501"/>
      <c r="AU16" s="309"/>
      <c r="AV16" s="501"/>
      <c r="AW16" s="309"/>
      <c r="AX16" s="501"/>
      <c r="AY16" s="309"/>
      <c r="AZ16" s="309"/>
      <c r="BA16" s="309"/>
      <c r="BB16" s="501"/>
      <c r="BC16" s="309"/>
      <c r="BD16" s="501"/>
      <c r="BE16" s="309"/>
      <c r="BF16" s="437">
        <f t="shared" si="0"/>
        <v>32</v>
      </c>
      <c r="BG16" s="437">
        <f t="shared" si="1"/>
        <v>4503893.7600000007</v>
      </c>
      <c r="BH16" s="437">
        <f t="shared" si="2"/>
        <v>0</v>
      </c>
      <c r="BI16" s="437">
        <f t="shared" si="3"/>
        <v>0</v>
      </c>
      <c r="BJ16" s="437">
        <f t="shared" si="4"/>
        <v>32</v>
      </c>
      <c r="BK16" s="437">
        <f t="shared" si="5"/>
        <v>4503893.7600000007</v>
      </c>
      <c r="BN16" s="291"/>
    </row>
    <row r="17" spans="1:68" s="62" customFormat="1" ht="15.75" customHeight="1" x14ac:dyDescent="0.2">
      <c r="A17" s="498">
        <v>6</v>
      </c>
      <c r="B17" s="498" t="s">
        <v>390</v>
      </c>
      <c r="C17" s="499" t="s">
        <v>456</v>
      </c>
      <c r="D17" s="16">
        <v>41</v>
      </c>
      <c r="E17" s="500" t="s">
        <v>428</v>
      </c>
      <c r="F17" s="501"/>
      <c r="G17" s="309"/>
      <c r="H17" s="309"/>
      <c r="I17" s="309"/>
      <c r="J17" s="501"/>
      <c r="K17" s="309"/>
      <c r="L17" s="501"/>
      <c r="M17" s="309"/>
      <c r="N17" s="501"/>
      <c r="O17" s="309"/>
      <c r="P17" s="501"/>
      <c r="Q17" s="309"/>
      <c r="R17" s="501"/>
      <c r="S17" s="309"/>
      <c r="T17" s="501">
        <v>11</v>
      </c>
      <c r="U17" s="309">
        <v>1855711.7700000005</v>
      </c>
      <c r="V17" s="501"/>
      <c r="W17" s="309"/>
      <c r="X17" s="501"/>
      <c r="Y17" s="309"/>
      <c r="Z17" s="501"/>
      <c r="AA17" s="309"/>
      <c r="AB17" s="501"/>
      <c r="AC17" s="309"/>
      <c r="AD17" s="501"/>
      <c r="AE17" s="309"/>
      <c r="AF17" s="501"/>
      <c r="AG17" s="309"/>
      <c r="AH17" s="501"/>
      <c r="AI17" s="309"/>
      <c r="AJ17" s="501"/>
      <c r="AK17" s="309"/>
      <c r="AL17" s="309"/>
      <c r="AM17" s="309"/>
      <c r="AN17" s="501"/>
      <c r="AO17" s="309"/>
      <c r="AP17" s="501"/>
      <c r="AQ17" s="309"/>
      <c r="AR17" s="501"/>
      <c r="AS17" s="309"/>
      <c r="AT17" s="501"/>
      <c r="AU17" s="309"/>
      <c r="AV17" s="501"/>
      <c r="AW17" s="309"/>
      <c r="AX17" s="501"/>
      <c r="AY17" s="309"/>
      <c r="AZ17" s="309"/>
      <c r="BA17" s="309"/>
      <c r="BB17" s="501"/>
      <c r="BC17" s="309"/>
      <c r="BD17" s="501"/>
      <c r="BE17" s="309"/>
      <c r="BF17" s="437">
        <f t="shared" si="0"/>
        <v>11</v>
      </c>
      <c r="BG17" s="437">
        <f t="shared" si="1"/>
        <v>1855711.7700000005</v>
      </c>
      <c r="BH17" s="437">
        <f t="shared" si="2"/>
        <v>0</v>
      </c>
      <c r="BI17" s="437">
        <f t="shared" si="3"/>
        <v>0</v>
      </c>
      <c r="BJ17" s="437">
        <f t="shared" si="4"/>
        <v>11</v>
      </c>
      <c r="BK17" s="437">
        <f t="shared" si="5"/>
        <v>1855711.7700000005</v>
      </c>
      <c r="BN17" s="291"/>
    </row>
    <row r="18" spans="1:68" s="62" customFormat="1" ht="15.75" customHeight="1" x14ac:dyDescent="0.2">
      <c r="A18" s="498">
        <v>6</v>
      </c>
      <c r="B18" s="498" t="s">
        <v>390</v>
      </c>
      <c r="C18" s="499" t="s">
        <v>456</v>
      </c>
      <c r="D18" s="16">
        <v>45</v>
      </c>
      <c r="E18" s="500" t="s">
        <v>391</v>
      </c>
      <c r="F18" s="501"/>
      <c r="G18" s="309"/>
      <c r="H18" s="309"/>
      <c r="I18" s="309"/>
      <c r="J18" s="501"/>
      <c r="K18" s="309"/>
      <c r="L18" s="501"/>
      <c r="M18" s="309"/>
      <c r="N18" s="501"/>
      <c r="O18" s="309"/>
      <c r="P18" s="501"/>
      <c r="Q18" s="309"/>
      <c r="R18" s="501"/>
      <c r="S18" s="309"/>
      <c r="T18" s="501">
        <v>5</v>
      </c>
      <c r="U18" s="309">
        <v>843505.35000000009</v>
      </c>
      <c r="V18" s="501"/>
      <c r="W18" s="309"/>
      <c r="X18" s="501"/>
      <c r="Y18" s="309"/>
      <c r="Z18" s="501"/>
      <c r="AA18" s="309"/>
      <c r="AB18" s="501"/>
      <c r="AC18" s="309"/>
      <c r="AD18" s="501"/>
      <c r="AE18" s="309"/>
      <c r="AF18" s="501"/>
      <c r="AG18" s="309"/>
      <c r="AH18" s="501"/>
      <c r="AI18" s="309"/>
      <c r="AJ18" s="501"/>
      <c r="AK18" s="309"/>
      <c r="AL18" s="309"/>
      <c r="AM18" s="309"/>
      <c r="AN18" s="501"/>
      <c r="AO18" s="309"/>
      <c r="AP18" s="501"/>
      <c r="AQ18" s="309"/>
      <c r="AR18" s="501"/>
      <c r="AS18" s="309"/>
      <c r="AT18" s="501"/>
      <c r="AU18" s="309"/>
      <c r="AV18" s="501"/>
      <c r="AW18" s="309"/>
      <c r="AX18" s="501"/>
      <c r="AY18" s="309"/>
      <c r="AZ18" s="309"/>
      <c r="BA18" s="309"/>
      <c r="BB18" s="501"/>
      <c r="BC18" s="309"/>
      <c r="BD18" s="501"/>
      <c r="BE18" s="309"/>
      <c r="BF18" s="437">
        <f t="shared" si="0"/>
        <v>5</v>
      </c>
      <c r="BG18" s="437">
        <f t="shared" si="1"/>
        <v>843505.35000000009</v>
      </c>
      <c r="BH18" s="437">
        <f t="shared" si="2"/>
        <v>0</v>
      </c>
      <c r="BI18" s="437">
        <f t="shared" si="3"/>
        <v>0</v>
      </c>
      <c r="BJ18" s="437">
        <f t="shared" si="4"/>
        <v>5</v>
      </c>
      <c r="BK18" s="437">
        <f t="shared" si="5"/>
        <v>843505.35000000009</v>
      </c>
      <c r="BN18" s="291"/>
    </row>
    <row r="19" spans="1:68" s="62" customFormat="1" ht="30" customHeight="1" x14ac:dyDescent="0.2">
      <c r="A19" s="498">
        <v>6</v>
      </c>
      <c r="B19" s="498" t="s">
        <v>390</v>
      </c>
      <c r="C19" s="499" t="s">
        <v>456</v>
      </c>
      <c r="D19" s="16">
        <v>46</v>
      </c>
      <c r="E19" s="500" t="s">
        <v>429</v>
      </c>
      <c r="F19" s="501"/>
      <c r="G19" s="309"/>
      <c r="H19" s="309"/>
      <c r="I19" s="309"/>
      <c r="J19" s="501"/>
      <c r="K19" s="309"/>
      <c r="L19" s="501"/>
      <c r="M19" s="309"/>
      <c r="N19" s="501"/>
      <c r="O19" s="309"/>
      <c r="P19" s="501"/>
      <c r="Q19" s="309"/>
      <c r="R19" s="501"/>
      <c r="S19" s="309"/>
      <c r="T19" s="501">
        <v>1</v>
      </c>
      <c r="U19" s="309">
        <v>168701.07</v>
      </c>
      <c r="V19" s="501"/>
      <c r="W19" s="309"/>
      <c r="X19" s="501"/>
      <c r="Y19" s="309"/>
      <c r="Z19" s="501"/>
      <c r="AA19" s="309"/>
      <c r="AB19" s="501"/>
      <c r="AC19" s="309"/>
      <c r="AD19" s="501"/>
      <c r="AE19" s="309"/>
      <c r="AF19" s="501"/>
      <c r="AG19" s="309"/>
      <c r="AH19" s="501"/>
      <c r="AI19" s="309"/>
      <c r="AJ19" s="501"/>
      <c r="AK19" s="309"/>
      <c r="AL19" s="309"/>
      <c r="AM19" s="309"/>
      <c r="AN19" s="501"/>
      <c r="AO19" s="309"/>
      <c r="AP19" s="501"/>
      <c r="AQ19" s="309"/>
      <c r="AR19" s="501"/>
      <c r="AS19" s="309"/>
      <c r="AT19" s="501"/>
      <c r="AU19" s="309"/>
      <c r="AV19" s="501"/>
      <c r="AW19" s="309"/>
      <c r="AX19" s="501"/>
      <c r="AY19" s="309"/>
      <c r="AZ19" s="309"/>
      <c r="BA19" s="309"/>
      <c r="BB19" s="501"/>
      <c r="BC19" s="309"/>
      <c r="BD19" s="501"/>
      <c r="BE19" s="309"/>
      <c r="BF19" s="437">
        <f t="shared" ref="BF19:BG86" si="6">SUM(F19+J19+L19+P19+R19+T19+X19+AB19+AF19+AJ19+AN19+AR19+AV19+AZ19+BB19+BD19)</f>
        <v>1</v>
      </c>
      <c r="BG19" s="437">
        <f t="shared" si="6"/>
        <v>168701.07</v>
      </c>
      <c r="BH19" s="437">
        <f t="shared" ref="BH19:BI86" si="7">SUM(H19,N19,V19,Z19,AD19,AH19,AL19,AP19,AT19,AX19)</f>
        <v>0</v>
      </c>
      <c r="BI19" s="437">
        <f t="shared" si="7"/>
        <v>0</v>
      </c>
      <c r="BJ19" s="437">
        <f t="shared" ref="BJ19:BJ86" si="8">BF19+BH19</f>
        <v>1</v>
      </c>
      <c r="BK19" s="437">
        <f t="shared" ref="BK19:BK86" si="9">BG19+BI19</f>
        <v>168701.07</v>
      </c>
      <c r="BL19" s="266">
        <f>BG19/BF19</f>
        <v>168701.07</v>
      </c>
      <c r="BM19" s="266" t="e">
        <f t="shared" ref="BM19:BM33" si="10">SUM(BI19/BH19)</f>
        <v>#DIV/0!</v>
      </c>
      <c r="BN19" s="292">
        <f>VLOOKUP(A19,'ВМП план'!$AS$8:$AW$56,5,0)</f>
        <v>168701.06639999998</v>
      </c>
      <c r="BO19" s="266">
        <f>BL19-BN19</f>
        <v>3.6000000254716724E-3</v>
      </c>
      <c r="BP19" s="266" t="e">
        <f>SUM(BN19-BM19)</f>
        <v>#DIV/0!</v>
      </c>
    </row>
    <row r="20" spans="1:68" s="62" customFormat="1" ht="30" customHeight="1" x14ac:dyDescent="0.2">
      <c r="A20" s="498">
        <v>9</v>
      </c>
      <c r="B20" s="498" t="s">
        <v>372</v>
      </c>
      <c r="C20" s="499" t="s">
        <v>457</v>
      </c>
      <c r="D20" s="16">
        <v>50</v>
      </c>
      <c r="E20" s="500" t="s">
        <v>329</v>
      </c>
      <c r="F20" s="501"/>
      <c r="G20" s="309"/>
      <c r="H20" s="309"/>
      <c r="I20" s="309"/>
      <c r="J20" s="501"/>
      <c r="K20" s="309"/>
      <c r="L20" s="501"/>
      <c r="M20" s="309"/>
      <c r="N20" s="501"/>
      <c r="O20" s="309"/>
      <c r="P20" s="501"/>
      <c r="Q20" s="309"/>
      <c r="R20" s="501">
        <v>34</v>
      </c>
      <c r="S20" s="309">
        <v>3872054.3000000021</v>
      </c>
      <c r="T20" s="501"/>
      <c r="U20" s="309"/>
      <c r="V20" s="501"/>
      <c r="W20" s="309"/>
      <c r="X20" s="501"/>
      <c r="Y20" s="309"/>
      <c r="Z20" s="501"/>
      <c r="AA20" s="309"/>
      <c r="AB20" s="501"/>
      <c r="AC20" s="309"/>
      <c r="AD20" s="501"/>
      <c r="AE20" s="309"/>
      <c r="AF20" s="501"/>
      <c r="AG20" s="309"/>
      <c r="AH20" s="501"/>
      <c r="AI20" s="309"/>
      <c r="AJ20" s="501"/>
      <c r="AK20" s="309"/>
      <c r="AL20" s="309"/>
      <c r="AM20" s="309"/>
      <c r="AN20" s="501"/>
      <c r="AO20" s="309"/>
      <c r="AP20" s="501"/>
      <c r="AQ20" s="309"/>
      <c r="AR20" s="501"/>
      <c r="AS20" s="309"/>
      <c r="AT20" s="501"/>
      <c r="AU20" s="309"/>
      <c r="AV20" s="501"/>
      <c r="AW20" s="309"/>
      <c r="AX20" s="501"/>
      <c r="AY20" s="309"/>
      <c r="AZ20" s="309"/>
      <c r="BA20" s="309"/>
      <c r="BB20" s="501"/>
      <c r="BC20" s="309"/>
      <c r="BD20" s="501"/>
      <c r="BE20" s="309"/>
      <c r="BF20" s="437">
        <f t="shared" si="6"/>
        <v>34</v>
      </c>
      <c r="BG20" s="437">
        <f t="shared" si="6"/>
        <v>3872054.3000000021</v>
      </c>
      <c r="BH20" s="437">
        <f t="shared" si="7"/>
        <v>0</v>
      </c>
      <c r="BI20" s="437">
        <f t="shared" si="7"/>
        <v>0</v>
      </c>
      <c r="BJ20" s="437">
        <f t="shared" si="8"/>
        <v>34</v>
      </c>
      <c r="BK20" s="437">
        <f t="shared" si="9"/>
        <v>3872054.3000000021</v>
      </c>
      <c r="BL20" s="266"/>
      <c r="BM20" s="266"/>
      <c r="BN20" s="292"/>
      <c r="BO20" s="266"/>
      <c r="BP20" s="266"/>
    </row>
    <row r="21" spans="1:68" s="62" customFormat="1" ht="30" customHeight="1" x14ac:dyDescent="0.2">
      <c r="A21" s="498">
        <v>9</v>
      </c>
      <c r="B21" s="498" t="s">
        <v>372</v>
      </c>
      <c r="C21" s="499" t="s">
        <v>457</v>
      </c>
      <c r="D21" s="16">
        <v>51</v>
      </c>
      <c r="E21" s="500" t="s">
        <v>330</v>
      </c>
      <c r="F21" s="501"/>
      <c r="G21" s="309"/>
      <c r="H21" s="309"/>
      <c r="I21" s="309"/>
      <c r="J21" s="501"/>
      <c r="K21" s="309"/>
      <c r="L21" s="501"/>
      <c r="M21" s="309"/>
      <c r="N21" s="501"/>
      <c r="O21" s="309"/>
      <c r="P21" s="501"/>
      <c r="Q21" s="309"/>
      <c r="R21" s="501">
        <v>1</v>
      </c>
      <c r="S21" s="309">
        <v>113883.95</v>
      </c>
      <c r="T21" s="501"/>
      <c r="U21" s="309"/>
      <c r="V21" s="501"/>
      <c r="W21" s="309"/>
      <c r="X21" s="501"/>
      <c r="Y21" s="309"/>
      <c r="Z21" s="501"/>
      <c r="AA21" s="309"/>
      <c r="AB21" s="501"/>
      <c r="AC21" s="309"/>
      <c r="AD21" s="501"/>
      <c r="AE21" s="309"/>
      <c r="AF21" s="501"/>
      <c r="AG21" s="309"/>
      <c r="AH21" s="501"/>
      <c r="AI21" s="309"/>
      <c r="AJ21" s="501"/>
      <c r="AK21" s="309"/>
      <c r="AL21" s="309"/>
      <c r="AM21" s="309"/>
      <c r="AN21" s="501"/>
      <c r="AO21" s="309"/>
      <c r="AP21" s="501"/>
      <c r="AQ21" s="309"/>
      <c r="AR21" s="501"/>
      <c r="AS21" s="309"/>
      <c r="AT21" s="501"/>
      <c r="AU21" s="309"/>
      <c r="AV21" s="501"/>
      <c r="AW21" s="309"/>
      <c r="AX21" s="501"/>
      <c r="AY21" s="309"/>
      <c r="AZ21" s="309"/>
      <c r="BA21" s="309"/>
      <c r="BB21" s="501"/>
      <c r="BC21" s="309"/>
      <c r="BD21" s="501"/>
      <c r="BE21" s="309"/>
      <c r="BF21" s="437">
        <f t="shared" si="6"/>
        <v>1</v>
      </c>
      <c r="BG21" s="437">
        <f t="shared" si="6"/>
        <v>113883.95</v>
      </c>
      <c r="BH21" s="437">
        <f t="shared" si="7"/>
        <v>0</v>
      </c>
      <c r="BI21" s="437">
        <f t="shared" si="7"/>
        <v>0</v>
      </c>
      <c r="BJ21" s="437">
        <f t="shared" si="8"/>
        <v>1</v>
      </c>
      <c r="BK21" s="437">
        <f t="shared" si="9"/>
        <v>113883.95</v>
      </c>
      <c r="BL21" s="266"/>
      <c r="BM21" s="266"/>
      <c r="BN21" s="292"/>
      <c r="BO21" s="266"/>
      <c r="BP21" s="266"/>
    </row>
    <row r="22" spans="1:68" s="62" customFormat="1" ht="30" customHeight="1" x14ac:dyDescent="0.2">
      <c r="A22" s="498">
        <v>9</v>
      </c>
      <c r="B22" s="498" t="s">
        <v>372</v>
      </c>
      <c r="C22" s="499" t="s">
        <v>457</v>
      </c>
      <c r="D22" s="16">
        <v>55</v>
      </c>
      <c r="E22" s="500" t="s">
        <v>392</v>
      </c>
      <c r="F22" s="501"/>
      <c r="G22" s="309"/>
      <c r="H22" s="309"/>
      <c r="I22" s="309"/>
      <c r="J22" s="501"/>
      <c r="K22" s="309"/>
      <c r="L22" s="501"/>
      <c r="M22" s="309"/>
      <c r="N22" s="501"/>
      <c r="O22" s="309"/>
      <c r="P22" s="501"/>
      <c r="Q22" s="309"/>
      <c r="R22" s="501">
        <v>1</v>
      </c>
      <c r="S22" s="309">
        <v>113883.95</v>
      </c>
      <c r="T22" s="501"/>
      <c r="U22" s="309"/>
      <c r="V22" s="501"/>
      <c r="W22" s="309"/>
      <c r="X22" s="501"/>
      <c r="Y22" s="309"/>
      <c r="Z22" s="501"/>
      <c r="AA22" s="309"/>
      <c r="AB22" s="501"/>
      <c r="AC22" s="309"/>
      <c r="AD22" s="501"/>
      <c r="AE22" s="309"/>
      <c r="AF22" s="501"/>
      <c r="AG22" s="309"/>
      <c r="AH22" s="501"/>
      <c r="AI22" s="309"/>
      <c r="AJ22" s="501"/>
      <c r="AK22" s="309"/>
      <c r="AL22" s="309"/>
      <c r="AM22" s="309"/>
      <c r="AN22" s="501"/>
      <c r="AO22" s="309"/>
      <c r="AP22" s="501"/>
      <c r="AQ22" s="309"/>
      <c r="AR22" s="501"/>
      <c r="AS22" s="309"/>
      <c r="AT22" s="501"/>
      <c r="AU22" s="309"/>
      <c r="AV22" s="501"/>
      <c r="AW22" s="309"/>
      <c r="AX22" s="501"/>
      <c r="AY22" s="309"/>
      <c r="AZ22" s="309"/>
      <c r="BA22" s="309"/>
      <c r="BB22" s="501"/>
      <c r="BC22" s="309"/>
      <c r="BD22" s="501"/>
      <c r="BE22" s="309"/>
      <c r="BF22" s="437">
        <f t="shared" si="6"/>
        <v>1</v>
      </c>
      <c r="BG22" s="437">
        <f t="shared" si="6"/>
        <v>113883.95</v>
      </c>
      <c r="BH22" s="437">
        <f t="shared" si="7"/>
        <v>0</v>
      </c>
      <c r="BI22" s="437">
        <f t="shared" si="7"/>
        <v>0</v>
      </c>
      <c r="BJ22" s="437">
        <f t="shared" si="8"/>
        <v>1</v>
      </c>
      <c r="BK22" s="437">
        <f t="shared" si="9"/>
        <v>113883.95</v>
      </c>
      <c r="BL22" s="266"/>
      <c r="BM22" s="266"/>
      <c r="BN22" s="292"/>
      <c r="BO22" s="266"/>
      <c r="BP22" s="266"/>
    </row>
    <row r="23" spans="1:68" s="62" customFormat="1" ht="30" customHeight="1" x14ac:dyDescent="0.2">
      <c r="A23" s="498">
        <v>9</v>
      </c>
      <c r="B23" s="15" t="s">
        <v>478</v>
      </c>
      <c r="C23" s="500" t="s">
        <v>479</v>
      </c>
      <c r="D23" s="502">
        <v>56</v>
      </c>
      <c r="E23" s="503" t="s">
        <v>480</v>
      </c>
      <c r="F23" s="501"/>
      <c r="G23" s="309"/>
      <c r="H23" s="309"/>
      <c r="I23" s="309"/>
      <c r="J23" s="501"/>
      <c r="K23" s="309"/>
      <c r="L23" s="501"/>
      <c r="M23" s="309"/>
      <c r="N23" s="501"/>
      <c r="O23" s="309"/>
      <c r="P23" s="501"/>
      <c r="Q23" s="309"/>
      <c r="R23" s="501">
        <v>1</v>
      </c>
      <c r="S23" s="309">
        <v>113883.95</v>
      </c>
      <c r="T23" s="501"/>
      <c r="U23" s="309"/>
      <c r="V23" s="501"/>
      <c r="W23" s="309"/>
      <c r="X23" s="501"/>
      <c r="Y23" s="309"/>
      <c r="Z23" s="501"/>
      <c r="AA23" s="309"/>
      <c r="AB23" s="501"/>
      <c r="AC23" s="309"/>
      <c r="AD23" s="501"/>
      <c r="AE23" s="309"/>
      <c r="AF23" s="501"/>
      <c r="AG23" s="309"/>
      <c r="AH23" s="501"/>
      <c r="AI23" s="309"/>
      <c r="AJ23" s="501"/>
      <c r="AK23" s="309"/>
      <c r="AL23" s="309"/>
      <c r="AM23" s="309"/>
      <c r="AN23" s="501"/>
      <c r="AO23" s="309"/>
      <c r="AP23" s="501"/>
      <c r="AQ23" s="309"/>
      <c r="AR23" s="501"/>
      <c r="AS23" s="309"/>
      <c r="AT23" s="501"/>
      <c r="AU23" s="309"/>
      <c r="AV23" s="501"/>
      <c r="AW23" s="309"/>
      <c r="AX23" s="501"/>
      <c r="AY23" s="309"/>
      <c r="AZ23" s="309"/>
      <c r="BA23" s="309"/>
      <c r="BB23" s="501"/>
      <c r="BC23" s="309"/>
      <c r="BD23" s="501"/>
      <c r="BE23" s="309"/>
      <c r="BF23" s="437">
        <f t="shared" si="6"/>
        <v>1</v>
      </c>
      <c r="BG23" s="437">
        <f t="shared" si="6"/>
        <v>113883.95</v>
      </c>
      <c r="BH23" s="437">
        <f t="shared" si="7"/>
        <v>0</v>
      </c>
      <c r="BI23" s="437">
        <f t="shared" si="7"/>
        <v>0</v>
      </c>
      <c r="BJ23" s="437">
        <f t="shared" si="8"/>
        <v>1</v>
      </c>
      <c r="BK23" s="437">
        <f t="shared" si="9"/>
        <v>113883.95</v>
      </c>
      <c r="BL23" s="266">
        <f t="shared" ref="BL23:BL24" si="11">BG23/BF23</f>
        <v>113883.95</v>
      </c>
      <c r="BM23" s="266" t="e">
        <f t="shared" si="10"/>
        <v>#DIV/0!</v>
      </c>
      <c r="BN23" s="292">
        <f>VLOOKUP(A23,'ВМП план'!$AS$8:$AW$56,5,0)</f>
        <v>113883.9461</v>
      </c>
      <c r="BO23" s="266">
        <f t="shared" ref="BO23:BO116" si="12">BL23-BN23</f>
        <v>3.8999999960651621E-3</v>
      </c>
      <c r="BP23" s="266" t="e">
        <f t="shared" ref="BP23:BP116" si="13">SUM(BN23-BM23)</f>
        <v>#DIV/0!</v>
      </c>
    </row>
    <row r="24" spans="1:68" s="62" customFormat="1" ht="30" customHeight="1" x14ac:dyDescent="0.2">
      <c r="A24" s="498">
        <v>12</v>
      </c>
      <c r="B24" s="498" t="s">
        <v>166</v>
      </c>
      <c r="C24" s="499" t="s">
        <v>279</v>
      </c>
      <c r="D24" s="16">
        <v>58</v>
      </c>
      <c r="E24" s="500" t="s">
        <v>106</v>
      </c>
      <c r="F24" s="501"/>
      <c r="G24" s="309"/>
      <c r="H24" s="309"/>
      <c r="I24" s="309"/>
      <c r="J24" s="501"/>
      <c r="K24" s="309"/>
      <c r="L24" s="501">
        <v>2</v>
      </c>
      <c r="M24" s="309">
        <v>366792.14</v>
      </c>
      <c r="N24" s="501"/>
      <c r="O24" s="309"/>
      <c r="P24" s="501"/>
      <c r="Q24" s="309"/>
      <c r="R24" s="501"/>
      <c r="S24" s="309"/>
      <c r="T24" s="501"/>
      <c r="U24" s="309"/>
      <c r="V24" s="501"/>
      <c r="W24" s="309"/>
      <c r="X24" s="501"/>
      <c r="Y24" s="309"/>
      <c r="Z24" s="501"/>
      <c r="AA24" s="309"/>
      <c r="AB24" s="501"/>
      <c r="AC24" s="309"/>
      <c r="AD24" s="501"/>
      <c r="AE24" s="309"/>
      <c r="AF24" s="501"/>
      <c r="AG24" s="309"/>
      <c r="AH24" s="501"/>
      <c r="AI24" s="309"/>
      <c r="AJ24" s="501"/>
      <c r="AK24" s="309"/>
      <c r="AL24" s="309"/>
      <c r="AM24" s="309"/>
      <c r="AN24" s="501"/>
      <c r="AO24" s="309"/>
      <c r="AP24" s="501"/>
      <c r="AQ24" s="309"/>
      <c r="AR24" s="501"/>
      <c r="AS24" s="309"/>
      <c r="AT24" s="501"/>
      <c r="AU24" s="309"/>
      <c r="AV24" s="501"/>
      <c r="AW24" s="309"/>
      <c r="AX24" s="501"/>
      <c r="AY24" s="309"/>
      <c r="AZ24" s="309"/>
      <c r="BA24" s="309"/>
      <c r="BB24" s="501"/>
      <c r="BC24" s="309"/>
      <c r="BD24" s="501"/>
      <c r="BE24" s="309"/>
      <c r="BF24" s="437">
        <f t="shared" si="6"/>
        <v>2</v>
      </c>
      <c r="BG24" s="437">
        <f t="shared" si="6"/>
        <v>366792.14</v>
      </c>
      <c r="BH24" s="437">
        <f t="shared" si="7"/>
        <v>0</v>
      </c>
      <c r="BI24" s="437">
        <f t="shared" si="7"/>
        <v>0</v>
      </c>
      <c r="BJ24" s="437">
        <f t="shared" si="8"/>
        <v>2</v>
      </c>
      <c r="BK24" s="437">
        <f t="shared" si="9"/>
        <v>366792.14</v>
      </c>
      <c r="BL24" s="266">
        <f t="shared" si="11"/>
        <v>183396.07</v>
      </c>
      <c r="BM24" s="266" t="e">
        <f t="shared" si="10"/>
        <v>#DIV/0!</v>
      </c>
      <c r="BN24" s="292">
        <f>VLOOKUP(A24,'ВМП план'!$AS$8:$AW$56,5,0)</f>
        <v>183396.06999999998</v>
      </c>
      <c r="BO24" s="320">
        <f t="shared" si="12"/>
        <v>0</v>
      </c>
      <c r="BP24" s="266" t="e">
        <f t="shared" si="13"/>
        <v>#DIV/0!</v>
      </c>
    </row>
    <row r="25" spans="1:68" s="62" customFormat="1" ht="30" customHeight="1" x14ac:dyDescent="0.2">
      <c r="A25" s="505" t="s">
        <v>481</v>
      </c>
      <c r="B25" s="506" t="s">
        <v>166</v>
      </c>
      <c r="C25" s="507" t="s">
        <v>279</v>
      </c>
      <c r="D25" s="508">
        <v>59</v>
      </c>
      <c r="E25" s="509" t="s">
        <v>140</v>
      </c>
      <c r="F25" s="510">
        <v>0</v>
      </c>
      <c r="G25" s="510">
        <v>0</v>
      </c>
      <c r="H25" s="510"/>
      <c r="I25" s="510"/>
      <c r="J25" s="510">
        <v>0</v>
      </c>
      <c r="K25" s="510">
        <v>0</v>
      </c>
      <c r="L25" s="510">
        <v>13</v>
      </c>
      <c r="M25" s="510">
        <v>2384148.91</v>
      </c>
      <c r="N25" s="510">
        <v>0</v>
      </c>
      <c r="O25" s="510">
        <v>0</v>
      </c>
      <c r="P25" s="510">
        <v>0</v>
      </c>
      <c r="Q25" s="510">
        <v>0</v>
      </c>
      <c r="R25" s="510">
        <v>0</v>
      </c>
      <c r="S25" s="510">
        <v>0</v>
      </c>
      <c r="T25" s="510">
        <v>0</v>
      </c>
      <c r="U25" s="510">
        <v>0</v>
      </c>
      <c r="V25" s="510">
        <v>0</v>
      </c>
      <c r="W25" s="510">
        <v>0</v>
      </c>
      <c r="X25" s="510">
        <v>0</v>
      </c>
      <c r="Y25" s="510">
        <v>0</v>
      </c>
      <c r="Z25" s="510">
        <v>0</v>
      </c>
      <c r="AA25" s="510">
        <v>0</v>
      </c>
      <c r="AB25" s="510">
        <v>0</v>
      </c>
      <c r="AC25" s="510">
        <v>0</v>
      </c>
      <c r="AD25" s="510">
        <v>0</v>
      </c>
      <c r="AE25" s="510">
        <v>0</v>
      </c>
      <c r="AF25" s="510">
        <v>0</v>
      </c>
      <c r="AG25" s="510">
        <v>0</v>
      </c>
      <c r="AH25" s="510">
        <v>0</v>
      </c>
      <c r="AI25" s="510">
        <v>0</v>
      </c>
      <c r="AJ25" s="510">
        <v>0</v>
      </c>
      <c r="AK25" s="510">
        <v>0</v>
      </c>
      <c r="AL25" s="510"/>
      <c r="AM25" s="510"/>
      <c r="AN25" s="510">
        <v>0</v>
      </c>
      <c r="AO25" s="510">
        <v>0</v>
      </c>
      <c r="AP25" s="510">
        <v>0</v>
      </c>
      <c r="AQ25" s="510">
        <v>0</v>
      </c>
      <c r="AR25" s="510">
        <v>0</v>
      </c>
      <c r="AS25" s="510">
        <v>0</v>
      </c>
      <c r="AT25" s="510">
        <v>0</v>
      </c>
      <c r="AU25" s="510">
        <v>0</v>
      </c>
      <c r="AV25" s="510">
        <v>0</v>
      </c>
      <c r="AW25" s="510">
        <v>0</v>
      </c>
      <c r="AX25" s="510">
        <v>0</v>
      </c>
      <c r="AY25" s="510">
        <v>0</v>
      </c>
      <c r="AZ25" s="510"/>
      <c r="BA25" s="510"/>
      <c r="BB25" s="510">
        <v>0</v>
      </c>
      <c r="BC25" s="510">
        <v>0</v>
      </c>
      <c r="BD25" s="510">
        <v>0</v>
      </c>
      <c r="BE25" s="510">
        <v>0</v>
      </c>
      <c r="BF25" s="437">
        <f t="shared" si="6"/>
        <v>13</v>
      </c>
      <c r="BG25" s="437">
        <f t="shared" si="6"/>
        <v>2384148.91</v>
      </c>
      <c r="BH25" s="437">
        <f t="shared" si="7"/>
        <v>0</v>
      </c>
      <c r="BI25" s="437">
        <f t="shared" si="7"/>
        <v>0</v>
      </c>
      <c r="BJ25" s="437">
        <f t="shared" si="8"/>
        <v>13</v>
      </c>
      <c r="BK25" s="437">
        <f t="shared" si="9"/>
        <v>2384148.91</v>
      </c>
      <c r="BL25" s="266"/>
      <c r="BM25" s="266"/>
      <c r="BN25" s="292"/>
      <c r="BO25" s="320"/>
      <c r="BP25" s="266"/>
    </row>
    <row r="26" spans="1:68" s="62" customFormat="1" ht="30" customHeight="1" x14ac:dyDescent="0.2">
      <c r="A26" s="498">
        <v>12</v>
      </c>
      <c r="B26" s="498" t="s">
        <v>166</v>
      </c>
      <c r="C26" s="499" t="s">
        <v>279</v>
      </c>
      <c r="D26" s="16">
        <v>60</v>
      </c>
      <c r="E26" s="500" t="s">
        <v>280</v>
      </c>
      <c r="F26" s="501"/>
      <c r="G26" s="309"/>
      <c r="H26" s="309"/>
      <c r="I26" s="309"/>
      <c r="J26" s="501"/>
      <c r="K26" s="309"/>
      <c r="L26" s="501">
        <v>1</v>
      </c>
      <c r="M26" s="309">
        <v>183396.07</v>
      </c>
      <c r="N26" s="501"/>
      <c r="O26" s="309"/>
      <c r="P26" s="501"/>
      <c r="Q26" s="309"/>
      <c r="R26" s="501"/>
      <c r="S26" s="309"/>
      <c r="T26" s="501"/>
      <c r="U26" s="309"/>
      <c r="V26" s="501"/>
      <c r="W26" s="309"/>
      <c r="X26" s="501"/>
      <c r="Y26" s="309"/>
      <c r="Z26" s="501"/>
      <c r="AA26" s="309"/>
      <c r="AB26" s="501"/>
      <c r="AC26" s="309"/>
      <c r="AD26" s="501"/>
      <c r="AE26" s="309"/>
      <c r="AF26" s="501"/>
      <c r="AG26" s="309"/>
      <c r="AH26" s="501"/>
      <c r="AI26" s="309"/>
      <c r="AJ26" s="501"/>
      <c r="AK26" s="309"/>
      <c r="AL26" s="309"/>
      <c r="AM26" s="309"/>
      <c r="AN26" s="501"/>
      <c r="AO26" s="309"/>
      <c r="AP26" s="501"/>
      <c r="AQ26" s="309"/>
      <c r="AR26" s="501"/>
      <c r="AS26" s="309"/>
      <c r="AT26" s="501"/>
      <c r="AU26" s="309"/>
      <c r="AV26" s="501"/>
      <c r="AW26" s="309"/>
      <c r="AX26" s="501"/>
      <c r="AY26" s="309"/>
      <c r="AZ26" s="309"/>
      <c r="BA26" s="309"/>
      <c r="BB26" s="501"/>
      <c r="BC26" s="309"/>
      <c r="BD26" s="501"/>
      <c r="BE26" s="309"/>
      <c r="BF26" s="437">
        <f t="shared" si="6"/>
        <v>1</v>
      </c>
      <c r="BG26" s="437">
        <f t="shared" si="6"/>
        <v>183396.07</v>
      </c>
      <c r="BH26" s="437">
        <f t="shared" si="7"/>
        <v>0</v>
      </c>
      <c r="BI26" s="437">
        <f t="shared" si="7"/>
        <v>0</v>
      </c>
      <c r="BJ26" s="437">
        <f t="shared" si="8"/>
        <v>1</v>
      </c>
      <c r="BK26" s="437">
        <f t="shared" si="9"/>
        <v>183396.07</v>
      </c>
      <c r="BL26" s="266"/>
      <c r="BM26" s="266"/>
      <c r="BN26" s="292"/>
      <c r="BO26" s="320"/>
      <c r="BP26" s="266"/>
    </row>
    <row r="27" spans="1:68" s="62" customFormat="1" ht="30.75" customHeight="1" x14ac:dyDescent="0.2">
      <c r="A27" s="498">
        <v>12</v>
      </c>
      <c r="B27" s="498" t="s">
        <v>166</v>
      </c>
      <c r="C27" s="499" t="s">
        <v>279</v>
      </c>
      <c r="D27" s="16">
        <v>61</v>
      </c>
      <c r="E27" s="500" t="s">
        <v>106</v>
      </c>
      <c r="F27" s="501"/>
      <c r="G27" s="309"/>
      <c r="H27" s="309"/>
      <c r="I27" s="309"/>
      <c r="J27" s="501"/>
      <c r="K27" s="309"/>
      <c r="L27" s="501">
        <v>2</v>
      </c>
      <c r="M27" s="309">
        <v>366792.14</v>
      </c>
      <c r="N27" s="501"/>
      <c r="O27" s="309"/>
      <c r="P27" s="501"/>
      <c r="Q27" s="309"/>
      <c r="R27" s="501"/>
      <c r="S27" s="309"/>
      <c r="T27" s="501"/>
      <c r="U27" s="309"/>
      <c r="V27" s="501"/>
      <c r="W27" s="309"/>
      <c r="X27" s="501"/>
      <c r="Y27" s="309"/>
      <c r="Z27" s="501"/>
      <c r="AA27" s="309"/>
      <c r="AB27" s="501"/>
      <c r="AC27" s="309"/>
      <c r="AD27" s="501"/>
      <c r="AE27" s="309"/>
      <c r="AF27" s="501"/>
      <c r="AG27" s="309"/>
      <c r="AH27" s="501"/>
      <c r="AI27" s="309"/>
      <c r="AJ27" s="501"/>
      <c r="AK27" s="309"/>
      <c r="AL27" s="309"/>
      <c r="AM27" s="309"/>
      <c r="AN27" s="501"/>
      <c r="AO27" s="309"/>
      <c r="AP27" s="501"/>
      <c r="AQ27" s="309"/>
      <c r="AR27" s="501"/>
      <c r="AS27" s="309"/>
      <c r="AT27" s="501"/>
      <c r="AU27" s="309"/>
      <c r="AV27" s="501"/>
      <c r="AW27" s="309"/>
      <c r="AX27" s="501"/>
      <c r="AY27" s="309"/>
      <c r="AZ27" s="309"/>
      <c r="BA27" s="309"/>
      <c r="BB27" s="501"/>
      <c r="BC27" s="309"/>
      <c r="BD27" s="501"/>
      <c r="BE27" s="309"/>
      <c r="BF27" s="437">
        <f t="shared" si="6"/>
        <v>2</v>
      </c>
      <c r="BG27" s="437">
        <f t="shared" si="6"/>
        <v>366792.14</v>
      </c>
      <c r="BH27" s="437">
        <f t="shared" si="7"/>
        <v>0</v>
      </c>
      <c r="BI27" s="437">
        <f t="shared" si="7"/>
        <v>0</v>
      </c>
      <c r="BJ27" s="437">
        <f t="shared" si="8"/>
        <v>2</v>
      </c>
      <c r="BK27" s="437">
        <f t="shared" si="9"/>
        <v>366792.14</v>
      </c>
      <c r="BL27" s="266">
        <f>BG27/BF27</f>
        <v>183396.07</v>
      </c>
      <c r="BM27" s="266" t="e">
        <f t="shared" si="10"/>
        <v>#DIV/0!</v>
      </c>
      <c r="BN27" s="292">
        <f>VLOOKUP(A27,'ВМП план'!$AS$8:$AW$56,5,0)</f>
        <v>183396.06999999998</v>
      </c>
      <c r="BO27" s="266">
        <f t="shared" si="12"/>
        <v>0</v>
      </c>
      <c r="BP27" s="266" t="e">
        <f t="shared" si="13"/>
        <v>#DIV/0!</v>
      </c>
    </row>
    <row r="28" spans="1:68" s="62" customFormat="1" ht="30.75" customHeight="1" x14ac:dyDescent="0.2">
      <c r="A28" s="498">
        <v>12</v>
      </c>
      <c r="B28" s="498" t="s">
        <v>166</v>
      </c>
      <c r="C28" s="499" t="s">
        <v>279</v>
      </c>
      <c r="D28" s="16">
        <v>64</v>
      </c>
      <c r="E28" s="500" t="s">
        <v>106</v>
      </c>
      <c r="F28" s="501"/>
      <c r="G28" s="309"/>
      <c r="H28" s="309"/>
      <c r="I28" s="309"/>
      <c r="J28" s="501"/>
      <c r="K28" s="309"/>
      <c r="L28" s="501">
        <v>2</v>
      </c>
      <c r="M28" s="309">
        <v>366792.14</v>
      </c>
      <c r="N28" s="501"/>
      <c r="O28" s="309"/>
      <c r="P28" s="501"/>
      <c r="Q28" s="309"/>
      <c r="R28" s="501"/>
      <c r="S28" s="309"/>
      <c r="T28" s="501"/>
      <c r="U28" s="309"/>
      <c r="V28" s="501"/>
      <c r="W28" s="309"/>
      <c r="X28" s="501"/>
      <c r="Y28" s="309"/>
      <c r="Z28" s="501"/>
      <c r="AA28" s="309"/>
      <c r="AB28" s="501"/>
      <c r="AC28" s="309"/>
      <c r="AD28" s="501"/>
      <c r="AE28" s="309"/>
      <c r="AF28" s="501"/>
      <c r="AG28" s="309"/>
      <c r="AH28" s="501"/>
      <c r="AI28" s="309"/>
      <c r="AJ28" s="501"/>
      <c r="AK28" s="309"/>
      <c r="AL28" s="309"/>
      <c r="AM28" s="309"/>
      <c r="AN28" s="501"/>
      <c r="AO28" s="309"/>
      <c r="AP28" s="501"/>
      <c r="AQ28" s="309"/>
      <c r="AR28" s="501"/>
      <c r="AS28" s="309"/>
      <c r="AT28" s="501"/>
      <c r="AU28" s="309"/>
      <c r="AV28" s="501"/>
      <c r="AW28" s="309"/>
      <c r="AX28" s="501"/>
      <c r="AY28" s="309"/>
      <c r="AZ28" s="309"/>
      <c r="BA28" s="309"/>
      <c r="BB28" s="501"/>
      <c r="BC28" s="309"/>
      <c r="BD28" s="501"/>
      <c r="BE28" s="309"/>
      <c r="BF28" s="437">
        <f t="shared" si="6"/>
        <v>2</v>
      </c>
      <c r="BG28" s="437">
        <f t="shared" si="6"/>
        <v>366792.14</v>
      </c>
      <c r="BH28" s="437">
        <f t="shared" si="7"/>
        <v>0</v>
      </c>
      <c r="BI28" s="437">
        <f t="shared" si="7"/>
        <v>0</v>
      </c>
      <c r="BJ28" s="437">
        <f t="shared" si="8"/>
        <v>2</v>
      </c>
      <c r="BK28" s="437">
        <f t="shared" si="9"/>
        <v>366792.14</v>
      </c>
      <c r="BL28" s="266">
        <f t="shared" ref="BL28:BL141" si="14">BG28/BF28</f>
        <v>183396.07</v>
      </c>
      <c r="BM28" s="266" t="e">
        <f t="shared" si="10"/>
        <v>#DIV/0!</v>
      </c>
      <c r="BN28" s="292">
        <f>VLOOKUP(A28,'ВМП план'!$AS$8:$AW$56,5,0)</f>
        <v>183396.06999999998</v>
      </c>
      <c r="BO28" s="266">
        <f t="shared" si="12"/>
        <v>0</v>
      </c>
      <c r="BP28" s="266" t="e">
        <f t="shared" si="13"/>
        <v>#DIV/0!</v>
      </c>
    </row>
    <row r="29" spans="1:68" s="62" customFormat="1" ht="30.75" customHeight="1" x14ac:dyDescent="0.2">
      <c r="A29" s="511" t="s">
        <v>481</v>
      </c>
      <c r="B29" s="512" t="s">
        <v>166</v>
      </c>
      <c r="C29" s="513" t="s">
        <v>279</v>
      </c>
      <c r="D29" s="508">
        <v>65</v>
      </c>
      <c r="E29" s="509" t="s">
        <v>140</v>
      </c>
      <c r="F29" s="510">
        <v>0</v>
      </c>
      <c r="G29" s="510">
        <v>0</v>
      </c>
      <c r="H29" s="510"/>
      <c r="I29" s="510"/>
      <c r="J29" s="510">
        <v>0</v>
      </c>
      <c r="K29" s="510">
        <v>0</v>
      </c>
      <c r="L29" s="510">
        <v>3</v>
      </c>
      <c r="M29" s="510">
        <v>550188.21</v>
      </c>
      <c r="N29" s="510">
        <v>1</v>
      </c>
      <c r="O29" s="510">
        <v>183396.07</v>
      </c>
      <c r="P29" s="510">
        <v>0</v>
      </c>
      <c r="Q29" s="510">
        <v>0</v>
      </c>
      <c r="R29" s="510">
        <v>0</v>
      </c>
      <c r="S29" s="510">
        <v>0</v>
      </c>
      <c r="T29" s="510">
        <v>0</v>
      </c>
      <c r="U29" s="510">
        <v>0</v>
      </c>
      <c r="V29" s="510">
        <v>0</v>
      </c>
      <c r="W29" s="510">
        <v>0</v>
      </c>
      <c r="X29" s="510">
        <v>0</v>
      </c>
      <c r="Y29" s="510">
        <v>0</v>
      </c>
      <c r="Z29" s="510">
        <v>0</v>
      </c>
      <c r="AA29" s="510">
        <v>0</v>
      </c>
      <c r="AB29" s="510">
        <v>0</v>
      </c>
      <c r="AC29" s="510">
        <v>0</v>
      </c>
      <c r="AD29" s="510">
        <v>0</v>
      </c>
      <c r="AE29" s="510">
        <v>0</v>
      </c>
      <c r="AF29" s="510">
        <v>0</v>
      </c>
      <c r="AG29" s="510">
        <v>0</v>
      </c>
      <c r="AH29" s="510">
        <v>0</v>
      </c>
      <c r="AI29" s="510">
        <v>0</v>
      </c>
      <c r="AJ29" s="510">
        <v>0</v>
      </c>
      <c r="AK29" s="510">
        <v>0</v>
      </c>
      <c r="AL29" s="510"/>
      <c r="AM29" s="510"/>
      <c r="AN29" s="510">
        <v>0</v>
      </c>
      <c r="AO29" s="510">
        <v>0</v>
      </c>
      <c r="AP29" s="510">
        <v>0</v>
      </c>
      <c r="AQ29" s="510">
        <v>0</v>
      </c>
      <c r="AR29" s="510">
        <v>0</v>
      </c>
      <c r="AS29" s="510">
        <v>0</v>
      </c>
      <c r="AT29" s="510">
        <v>0</v>
      </c>
      <c r="AU29" s="510">
        <v>0</v>
      </c>
      <c r="AV29" s="510">
        <v>0</v>
      </c>
      <c r="AW29" s="510">
        <v>0</v>
      </c>
      <c r="AX29" s="510">
        <v>0</v>
      </c>
      <c r="AY29" s="510">
        <v>0</v>
      </c>
      <c r="AZ29" s="510"/>
      <c r="BA29" s="510"/>
      <c r="BB29" s="510">
        <v>0</v>
      </c>
      <c r="BC29" s="510">
        <v>0</v>
      </c>
      <c r="BD29" s="510">
        <v>0</v>
      </c>
      <c r="BE29" s="510">
        <v>0</v>
      </c>
      <c r="BF29" s="437">
        <f t="shared" si="6"/>
        <v>3</v>
      </c>
      <c r="BG29" s="437">
        <f t="shared" si="6"/>
        <v>550188.21</v>
      </c>
      <c r="BH29" s="437">
        <f t="shared" si="7"/>
        <v>1</v>
      </c>
      <c r="BI29" s="437">
        <f t="shared" si="7"/>
        <v>183396.07</v>
      </c>
      <c r="BJ29" s="437">
        <f t="shared" si="8"/>
        <v>4</v>
      </c>
      <c r="BK29" s="437">
        <f t="shared" si="9"/>
        <v>733584.28</v>
      </c>
      <c r="BL29" s="266">
        <f t="shared" si="14"/>
        <v>183396.06999999998</v>
      </c>
      <c r="BM29" s="266">
        <f t="shared" si="10"/>
        <v>183396.07</v>
      </c>
      <c r="BN29" s="292" t="e">
        <f>VLOOKUP(A29,'ВМП план'!$AS$8:$AW$56,5,0)</f>
        <v>#N/A</v>
      </c>
      <c r="BO29" s="266" t="e">
        <f t="shared" si="12"/>
        <v>#N/A</v>
      </c>
      <c r="BP29" s="266" t="e">
        <f t="shared" si="13"/>
        <v>#N/A</v>
      </c>
    </row>
    <row r="30" spans="1:68" s="62" customFormat="1" ht="30.75" customHeight="1" x14ac:dyDescent="0.2">
      <c r="A30" s="498">
        <v>12</v>
      </c>
      <c r="B30" s="498" t="s">
        <v>166</v>
      </c>
      <c r="C30" s="499" t="s">
        <v>279</v>
      </c>
      <c r="D30" s="16">
        <v>67</v>
      </c>
      <c r="E30" s="500" t="s">
        <v>331</v>
      </c>
      <c r="F30" s="501"/>
      <c r="G30" s="309"/>
      <c r="H30" s="309"/>
      <c r="I30" s="309"/>
      <c r="J30" s="501"/>
      <c r="K30" s="309"/>
      <c r="L30" s="501">
        <v>2</v>
      </c>
      <c r="M30" s="309">
        <v>366792.14</v>
      </c>
      <c r="N30" s="501"/>
      <c r="O30" s="309"/>
      <c r="P30" s="501"/>
      <c r="Q30" s="309"/>
      <c r="R30" s="501"/>
      <c r="S30" s="309"/>
      <c r="T30" s="501"/>
      <c r="U30" s="309"/>
      <c r="V30" s="501"/>
      <c r="W30" s="309"/>
      <c r="X30" s="501"/>
      <c r="Y30" s="309"/>
      <c r="Z30" s="501"/>
      <c r="AA30" s="309"/>
      <c r="AB30" s="501"/>
      <c r="AC30" s="309"/>
      <c r="AD30" s="501"/>
      <c r="AE30" s="309"/>
      <c r="AF30" s="501"/>
      <c r="AG30" s="309"/>
      <c r="AH30" s="501"/>
      <c r="AI30" s="309"/>
      <c r="AJ30" s="501"/>
      <c r="AK30" s="309"/>
      <c r="AL30" s="309"/>
      <c r="AM30" s="309"/>
      <c r="AN30" s="501"/>
      <c r="AO30" s="309"/>
      <c r="AP30" s="501"/>
      <c r="AQ30" s="309"/>
      <c r="AR30" s="501"/>
      <c r="AS30" s="309"/>
      <c r="AT30" s="501"/>
      <c r="AU30" s="309"/>
      <c r="AV30" s="501"/>
      <c r="AW30" s="309"/>
      <c r="AX30" s="501"/>
      <c r="AY30" s="309"/>
      <c r="AZ30" s="309"/>
      <c r="BA30" s="309"/>
      <c r="BB30" s="501"/>
      <c r="BC30" s="309"/>
      <c r="BD30" s="501"/>
      <c r="BE30" s="309"/>
      <c r="BF30" s="437">
        <f t="shared" ref="BF30" si="15">SUM(F30+J30+L30+P30+R30+T30+X30+AB30+AF30+AJ30+AN30+AR30+AV30+AZ30+BB30+BD30)</f>
        <v>2</v>
      </c>
      <c r="BG30" s="437">
        <f t="shared" ref="BG30" si="16">SUM(G30+K30+M30+Q30+S30+U30+Y30+AC30+AG30+AK30+AO30+AS30+AW30+BA30+BC30+BE30)</f>
        <v>366792.14</v>
      </c>
      <c r="BH30" s="437">
        <f t="shared" ref="BH30" si="17">SUM(H30,N30,V30,Z30,AD30,AH30,AL30,AP30,AT30,AX30)</f>
        <v>0</v>
      </c>
      <c r="BI30" s="437">
        <f t="shared" ref="BI30" si="18">SUM(I30,O30,W30,AA30,AE30,AI30,AM30,AQ30,AU30,AY30)</f>
        <v>0</v>
      </c>
      <c r="BJ30" s="437">
        <f t="shared" ref="BJ30" si="19">BF30+BH30</f>
        <v>2</v>
      </c>
      <c r="BK30" s="437">
        <f t="shared" ref="BK30" si="20">BG30+BI30</f>
        <v>366792.14</v>
      </c>
      <c r="BL30" s="266"/>
      <c r="BM30" s="266"/>
      <c r="BN30" s="292"/>
      <c r="BO30" s="266"/>
      <c r="BP30" s="266"/>
    </row>
    <row r="31" spans="1:68" s="62" customFormat="1" ht="30.75" customHeight="1" x14ac:dyDescent="0.2">
      <c r="A31" s="511" t="s">
        <v>481</v>
      </c>
      <c r="B31" s="514" t="s">
        <v>226</v>
      </c>
      <c r="C31" s="515" t="s">
        <v>240</v>
      </c>
      <c r="D31" s="508">
        <v>71</v>
      </c>
      <c r="E31" s="509" t="s">
        <v>106</v>
      </c>
      <c r="F31" s="510">
        <v>0</v>
      </c>
      <c r="G31" s="510">
        <v>0</v>
      </c>
      <c r="H31" s="510"/>
      <c r="I31" s="510"/>
      <c r="J31" s="510">
        <v>0</v>
      </c>
      <c r="K31" s="510">
        <v>0</v>
      </c>
      <c r="L31" s="510">
        <v>7</v>
      </c>
      <c r="M31" s="510">
        <v>1283772.4900000002</v>
      </c>
      <c r="N31" s="510">
        <v>0</v>
      </c>
      <c r="O31" s="510">
        <v>0</v>
      </c>
      <c r="P31" s="510">
        <v>0</v>
      </c>
      <c r="Q31" s="510">
        <v>0</v>
      </c>
      <c r="R31" s="510">
        <v>0</v>
      </c>
      <c r="S31" s="510">
        <v>0</v>
      </c>
      <c r="T31" s="510">
        <v>0</v>
      </c>
      <c r="U31" s="510">
        <v>0</v>
      </c>
      <c r="V31" s="510">
        <v>0</v>
      </c>
      <c r="W31" s="510">
        <v>0</v>
      </c>
      <c r="X31" s="510">
        <v>0</v>
      </c>
      <c r="Y31" s="510">
        <v>0</v>
      </c>
      <c r="Z31" s="510">
        <v>0</v>
      </c>
      <c r="AA31" s="510">
        <v>0</v>
      </c>
      <c r="AB31" s="510">
        <v>0</v>
      </c>
      <c r="AC31" s="510">
        <v>0</v>
      </c>
      <c r="AD31" s="510">
        <v>0</v>
      </c>
      <c r="AE31" s="510">
        <v>0</v>
      </c>
      <c r="AF31" s="510">
        <v>0</v>
      </c>
      <c r="AG31" s="510">
        <v>0</v>
      </c>
      <c r="AH31" s="510">
        <v>0</v>
      </c>
      <c r="AI31" s="510">
        <v>0</v>
      </c>
      <c r="AJ31" s="510">
        <v>0</v>
      </c>
      <c r="AK31" s="510">
        <v>0</v>
      </c>
      <c r="AL31" s="510"/>
      <c r="AM31" s="510"/>
      <c r="AN31" s="510">
        <v>0</v>
      </c>
      <c r="AO31" s="510">
        <v>0</v>
      </c>
      <c r="AP31" s="510">
        <v>0</v>
      </c>
      <c r="AQ31" s="510">
        <v>0</v>
      </c>
      <c r="AR31" s="510">
        <v>0</v>
      </c>
      <c r="AS31" s="510">
        <v>0</v>
      </c>
      <c r="AT31" s="510">
        <v>0</v>
      </c>
      <c r="AU31" s="510">
        <v>0</v>
      </c>
      <c r="AV31" s="510">
        <v>0</v>
      </c>
      <c r="AW31" s="510">
        <v>0</v>
      </c>
      <c r="AX31" s="510">
        <v>0</v>
      </c>
      <c r="AY31" s="510">
        <v>0</v>
      </c>
      <c r="AZ31" s="510"/>
      <c r="BA31" s="510"/>
      <c r="BB31" s="510">
        <v>0</v>
      </c>
      <c r="BC31" s="510">
        <v>0</v>
      </c>
      <c r="BD31" s="510">
        <v>0</v>
      </c>
      <c r="BE31" s="510">
        <v>0</v>
      </c>
      <c r="BF31" s="437">
        <f t="shared" si="6"/>
        <v>7</v>
      </c>
      <c r="BG31" s="437">
        <f t="shared" si="6"/>
        <v>1283772.4900000002</v>
      </c>
      <c r="BH31" s="437">
        <f t="shared" si="7"/>
        <v>0</v>
      </c>
      <c r="BI31" s="437">
        <f t="shared" si="7"/>
        <v>0</v>
      </c>
      <c r="BJ31" s="437">
        <f t="shared" si="8"/>
        <v>7</v>
      </c>
      <c r="BK31" s="437">
        <f t="shared" si="9"/>
        <v>1283772.4900000002</v>
      </c>
      <c r="BL31" s="266"/>
      <c r="BM31" s="266"/>
      <c r="BN31" s="292"/>
      <c r="BO31" s="266"/>
      <c r="BP31" s="266"/>
    </row>
    <row r="32" spans="1:68" s="62" customFormat="1" ht="30.75" customHeight="1" x14ac:dyDescent="0.2">
      <c r="A32" s="498">
        <v>12</v>
      </c>
      <c r="B32" s="516" t="s">
        <v>226</v>
      </c>
      <c r="C32" s="517" t="s">
        <v>240</v>
      </c>
      <c r="D32" s="16">
        <v>72</v>
      </c>
      <c r="E32" s="500" t="s">
        <v>140</v>
      </c>
      <c r="F32" s="501"/>
      <c r="G32" s="309"/>
      <c r="H32" s="309"/>
      <c r="I32" s="309"/>
      <c r="J32" s="501"/>
      <c r="K32" s="309"/>
      <c r="L32" s="501">
        <v>8</v>
      </c>
      <c r="M32" s="309">
        <v>1467168.5600000003</v>
      </c>
      <c r="N32" s="501">
        <v>1</v>
      </c>
      <c r="O32" s="309">
        <v>183396.07</v>
      </c>
      <c r="P32" s="501"/>
      <c r="Q32" s="309"/>
      <c r="R32" s="501"/>
      <c r="S32" s="309"/>
      <c r="T32" s="501"/>
      <c r="U32" s="309"/>
      <c r="V32" s="501"/>
      <c r="W32" s="309"/>
      <c r="X32" s="501"/>
      <c r="Y32" s="309"/>
      <c r="Z32" s="501"/>
      <c r="AA32" s="309"/>
      <c r="AB32" s="501"/>
      <c r="AC32" s="309"/>
      <c r="AD32" s="501"/>
      <c r="AE32" s="309"/>
      <c r="AF32" s="501"/>
      <c r="AG32" s="309"/>
      <c r="AH32" s="501"/>
      <c r="AI32" s="309"/>
      <c r="AJ32" s="501"/>
      <c r="AK32" s="309"/>
      <c r="AL32" s="309"/>
      <c r="AM32" s="309"/>
      <c r="AN32" s="501"/>
      <c r="AO32" s="309"/>
      <c r="AP32" s="501"/>
      <c r="AQ32" s="309"/>
      <c r="AR32" s="501"/>
      <c r="AS32" s="309"/>
      <c r="AT32" s="501"/>
      <c r="AU32" s="309"/>
      <c r="AV32" s="501"/>
      <c r="AW32" s="309"/>
      <c r="AX32" s="501"/>
      <c r="AY32" s="309"/>
      <c r="AZ32" s="309"/>
      <c r="BA32" s="309"/>
      <c r="BB32" s="501"/>
      <c r="BC32" s="309"/>
      <c r="BD32" s="501"/>
      <c r="BE32" s="309"/>
      <c r="BF32" s="437">
        <f t="shared" si="6"/>
        <v>8</v>
      </c>
      <c r="BG32" s="437">
        <f t="shared" si="6"/>
        <v>1467168.5600000003</v>
      </c>
      <c r="BH32" s="437">
        <f t="shared" si="7"/>
        <v>1</v>
      </c>
      <c r="BI32" s="437">
        <f t="shared" si="7"/>
        <v>183396.07</v>
      </c>
      <c r="BJ32" s="437">
        <f t="shared" si="8"/>
        <v>9</v>
      </c>
      <c r="BK32" s="437">
        <f t="shared" si="9"/>
        <v>1650564.6300000004</v>
      </c>
      <c r="BL32" s="266">
        <f t="shared" si="14"/>
        <v>183396.07000000004</v>
      </c>
      <c r="BM32" s="266">
        <f t="shared" si="10"/>
        <v>183396.07</v>
      </c>
      <c r="BN32" s="292">
        <f>VLOOKUP(A32,'ВМП план'!$AS$8:$AW$56,5,0)</f>
        <v>183396.06999999998</v>
      </c>
      <c r="BO32" s="266">
        <f t="shared" si="12"/>
        <v>0</v>
      </c>
      <c r="BP32" s="266">
        <f t="shared" si="13"/>
        <v>-2.9103830456733704E-11</v>
      </c>
    </row>
    <row r="33" spans="1:68" s="62" customFormat="1" ht="30.75" customHeight="1" x14ac:dyDescent="0.2">
      <c r="A33" s="498">
        <v>12</v>
      </c>
      <c r="B33" s="498" t="s">
        <v>376</v>
      </c>
      <c r="C33" s="499" t="s">
        <v>458</v>
      </c>
      <c r="D33" s="16">
        <v>75</v>
      </c>
      <c r="E33" s="500" t="s">
        <v>106</v>
      </c>
      <c r="F33" s="501"/>
      <c r="G33" s="309"/>
      <c r="H33" s="309"/>
      <c r="I33" s="309"/>
      <c r="J33" s="501"/>
      <c r="K33" s="309"/>
      <c r="L33" s="501">
        <v>3</v>
      </c>
      <c r="M33" s="309">
        <v>550188.21</v>
      </c>
      <c r="N33" s="501"/>
      <c r="O33" s="309"/>
      <c r="P33" s="501"/>
      <c r="Q33" s="309"/>
      <c r="R33" s="501"/>
      <c r="S33" s="309"/>
      <c r="T33" s="501"/>
      <c r="U33" s="309"/>
      <c r="V33" s="501"/>
      <c r="W33" s="309"/>
      <c r="X33" s="501"/>
      <c r="Y33" s="309"/>
      <c r="Z33" s="501"/>
      <c r="AA33" s="309"/>
      <c r="AB33" s="501"/>
      <c r="AC33" s="309"/>
      <c r="AD33" s="501"/>
      <c r="AE33" s="309"/>
      <c r="AF33" s="501"/>
      <c r="AG33" s="309"/>
      <c r="AH33" s="501"/>
      <c r="AI33" s="309"/>
      <c r="AJ33" s="501"/>
      <c r="AK33" s="309"/>
      <c r="AL33" s="309"/>
      <c r="AM33" s="309"/>
      <c r="AN33" s="501"/>
      <c r="AO33" s="309"/>
      <c r="AP33" s="501"/>
      <c r="AQ33" s="309"/>
      <c r="AR33" s="501"/>
      <c r="AS33" s="309"/>
      <c r="AT33" s="501"/>
      <c r="AU33" s="309"/>
      <c r="AV33" s="501"/>
      <c r="AW33" s="309"/>
      <c r="AX33" s="501"/>
      <c r="AY33" s="309"/>
      <c r="AZ33" s="309"/>
      <c r="BA33" s="309"/>
      <c r="BB33" s="501"/>
      <c r="BC33" s="309"/>
      <c r="BD33" s="501"/>
      <c r="BE33" s="309"/>
      <c r="BF33" s="437">
        <f t="shared" si="6"/>
        <v>3</v>
      </c>
      <c r="BG33" s="437">
        <f t="shared" si="6"/>
        <v>550188.21</v>
      </c>
      <c r="BH33" s="437">
        <f t="shared" si="7"/>
        <v>0</v>
      </c>
      <c r="BI33" s="437">
        <f t="shared" si="7"/>
        <v>0</v>
      </c>
      <c r="BJ33" s="437">
        <f t="shared" si="8"/>
        <v>3</v>
      </c>
      <c r="BK33" s="437">
        <f t="shared" si="9"/>
        <v>550188.21</v>
      </c>
      <c r="BL33" s="266">
        <f t="shared" si="14"/>
        <v>183396.06999999998</v>
      </c>
      <c r="BM33" s="266" t="e">
        <f t="shared" si="10"/>
        <v>#DIV/0!</v>
      </c>
      <c r="BN33" s="292">
        <f>VLOOKUP(A33,'ВМП план'!$AS$8:$AW$56,5,0)</f>
        <v>183396.06999999998</v>
      </c>
      <c r="BO33" s="266">
        <f t="shared" si="12"/>
        <v>0</v>
      </c>
      <c r="BP33" s="266" t="e">
        <f t="shared" si="13"/>
        <v>#DIV/0!</v>
      </c>
    </row>
    <row r="34" spans="1:68" ht="30.75" customHeight="1" x14ac:dyDescent="0.2">
      <c r="A34" s="498">
        <v>12</v>
      </c>
      <c r="B34" s="498" t="s">
        <v>376</v>
      </c>
      <c r="C34" s="499" t="s">
        <v>458</v>
      </c>
      <c r="D34" s="16">
        <v>76</v>
      </c>
      <c r="E34" s="500" t="s">
        <v>377</v>
      </c>
      <c r="F34" s="501"/>
      <c r="G34" s="309"/>
      <c r="H34" s="309"/>
      <c r="I34" s="309"/>
      <c r="J34" s="501"/>
      <c r="K34" s="309"/>
      <c r="L34" s="501">
        <v>1</v>
      </c>
      <c r="M34" s="309">
        <v>183396.07</v>
      </c>
      <c r="N34" s="501"/>
      <c r="O34" s="309"/>
      <c r="P34" s="501"/>
      <c r="Q34" s="309"/>
      <c r="R34" s="501"/>
      <c r="S34" s="309"/>
      <c r="T34" s="501"/>
      <c r="U34" s="309"/>
      <c r="V34" s="501"/>
      <c r="W34" s="309"/>
      <c r="X34" s="501"/>
      <c r="Y34" s="309"/>
      <c r="Z34" s="501"/>
      <c r="AA34" s="309"/>
      <c r="AB34" s="501"/>
      <c r="AC34" s="309"/>
      <c r="AD34" s="501"/>
      <c r="AE34" s="309"/>
      <c r="AF34" s="501"/>
      <c r="AG34" s="309"/>
      <c r="AH34" s="501"/>
      <c r="AI34" s="309"/>
      <c r="AJ34" s="501"/>
      <c r="AK34" s="309"/>
      <c r="AL34" s="309"/>
      <c r="AM34" s="309"/>
      <c r="AN34" s="501"/>
      <c r="AO34" s="309"/>
      <c r="AP34" s="501"/>
      <c r="AQ34" s="309"/>
      <c r="AR34" s="501"/>
      <c r="AS34" s="309"/>
      <c r="AT34" s="501"/>
      <c r="AU34" s="309"/>
      <c r="AV34" s="501"/>
      <c r="AW34" s="309"/>
      <c r="AX34" s="501"/>
      <c r="AY34" s="309"/>
      <c r="AZ34" s="309"/>
      <c r="BA34" s="309"/>
      <c r="BB34" s="501"/>
      <c r="BC34" s="309"/>
      <c r="BD34" s="501"/>
      <c r="BE34" s="309"/>
      <c r="BF34" s="437">
        <f t="shared" si="6"/>
        <v>1</v>
      </c>
      <c r="BG34" s="437">
        <f t="shared" si="6"/>
        <v>183396.07</v>
      </c>
      <c r="BH34" s="437">
        <f t="shared" si="7"/>
        <v>0</v>
      </c>
      <c r="BI34" s="437">
        <f t="shared" si="7"/>
        <v>0</v>
      </c>
      <c r="BJ34" s="437">
        <f t="shared" si="8"/>
        <v>1</v>
      </c>
      <c r="BK34" s="437">
        <f t="shared" si="9"/>
        <v>183396.07</v>
      </c>
      <c r="BL34" s="266">
        <f t="shared" si="14"/>
        <v>183396.07</v>
      </c>
      <c r="BM34" s="266" t="e">
        <f t="shared" ref="BM34:BM141" si="21">SUM(BI34/BH34)</f>
        <v>#DIV/0!</v>
      </c>
      <c r="BN34" s="292">
        <f>VLOOKUP(A34,'ВМП план'!$AS$8:$AW$56,5,0)</f>
        <v>183396.06999999998</v>
      </c>
      <c r="BO34" s="266">
        <f t="shared" si="12"/>
        <v>0</v>
      </c>
      <c r="BP34" s="266" t="e">
        <f t="shared" si="13"/>
        <v>#DIV/0!</v>
      </c>
    </row>
    <row r="35" spans="1:68" ht="30.75" customHeight="1" x14ac:dyDescent="0.2">
      <c r="A35" s="518" t="s">
        <v>481</v>
      </c>
      <c r="B35" s="519" t="s">
        <v>482</v>
      </c>
      <c r="C35" s="517" t="s">
        <v>483</v>
      </c>
      <c r="D35" s="502">
        <v>83</v>
      </c>
      <c r="E35" s="503" t="s">
        <v>484</v>
      </c>
      <c r="F35" s="501"/>
      <c r="G35" s="309"/>
      <c r="H35" s="309"/>
      <c r="I35" s="309"/>
      <c r="J35" s="501"/>
      <c r="K35" s="309"/>
      <c r="L35" s="501">
        <v>1</v>
      </c>
      <c r="M35" s="309">
        <v>183396.07</v>
      </c>
      <c r="N35" s="501"/>
      <c r="O35" s="309"/>
      <c r="P35" s="501"/>
      <c r="Q35" s="309"/>
      <c r="R35" s="501"/>
      <c r="S35" s="309"/>
      <c r="T35" s="501"/>
      <c r="U35" s="309"/>
      <c r="V35" s="501"/>
      <c r="W35" s="309"/>
      <c r="X35" s="501"/>
      <c r="Y35" s="309"/>
      <c r="Z35" s="501"/>
      <c r="AA35" s="309"/>
      <c r="AB35" s="501"/>
      <c r="AC35" s="309"/>
      <c r="AD35" s="501"/>
      <c r="AE35" s="309"/>
      <c r="AF35" s="501"/>
      <c r="AG35" s="309"/>
      <c r="AH35" s="501"/>
      <c r="AI35" s="309"/>
      <c r="AJ35" s="501"/>
      <c r="AK35" s="309"/>
      <c r="AL35" s="309"/>
      <c r="AM35" s="309"/>
      <c r="AN35" s="501"/>
      <c r="AO35" s="309"/>
      <c r="AP35" s="501"/>
      <c r="AQ35" s="309"/>
      <c r="AR35" s="501"/>
      <c r="AS35" s="309"/>
      <c r="AT35" s="501"/>
      <c r="AU35" s="309"/>
      <c r="AV35" s="501"/>
      <c r="AW35" s="309"/>
      <c r="AX35" s="501"/>
      <c r="AY35" s="309"/>
      <c r="AZ35" s="309"/>
      <c r="BA35" s="309"/>
      <c r="BB35" s="501"/>
      <c r="BC35" s="309"/>
      <c r="BD35" s="501"/>
      <c r="BE35" s="309"/>
      <c r="BF35" s="437">
        <f t="shared" si="6"/>
        <v>1</v>
      </c>
      <c r="BG35" s="437">
        <f t="shared" si="6"/>
        <v>183396.07</v>
      </c>
      <c r="BH35" s="437">
        <f t="shared" si="7"/>
        <v>0</v>
      </c>
      <c r="BI35" s="437">
        <f t="shared" si="7"/>
        <v>0</v>
      </c>
      <c r="BJ35" s="437">
        <f t="shared" si="8"/>
        <v>1</v>
      </c>
      <c r="BK35" s="437">
        <f t="shared" si="9"/>
        <v>183396.07</v>
      </c>
      <c r="BL35" s="266">
        <f t="shared" si="14"/>
        <v>183396.07</v>
      </c>
      <c r="BM35" s="266" t="e">
        <f t="shared" si="21"/>
        <v>#DIV/0!</v>
      </c>
      <c r="BN35" s="292" t="e">
        <f>VLOOKUP(A35,'ВМП план'!$AS$8:$AW$56,5,0)</f>
        <v>#N/A</v>
      </c>
      <c r="BO35" s="266" t="e">
        <f t="shared" si="12"/>
        <v>#N/A</v>
      </c>
      <c r="BP35" s="266" t="e">
        <f t="shared" si="13"/>
        <v>#N/A</v>
      </c>
    </row>
    <row r="36" spans="1:68" ht="30.75" customHeight="1" x14ac:dyDescent="0.2">
      <c r="A36" s="498">
        <v>12</v>
      </c>
      <c r="B36" s="15" t="s">
        <v>378</v>
      </c>
      <c r="C36" s="500" t="s">
        <v>459</v>
      </c>
      <c r="D36" s="16">
        <v>84</v>
      </c>
      <c r="E36" s="500" t="s">
        <v>393</v>
      </c>
      <c r="F36" s="501"/>
      <c r="G36" s="309"/>
      <c r="H36" s="309"/>
      <c r="I36" s="309"/>
      <c r="J36" s="501"/>
      <c r="K36" s="309"/>
      <c r="L36" s="501">
        <v>2</v>
      </c>
      <c r="M36" s="309">
        <v>366792.14</v>
      </c>
      <c r="N36" s="501"/>
      <c r="O36" s="309"/>
      <c r="P36" s="501"/>
      <c r="Q36" s="309"/>
      <c r="R36" s="501"/>
      <c r="S36" s="309"/>
      <c r="T36" s="501"/>
      <c r="U36" s="309"/>
      <c r="V36" s="501"/>
      <c r="W36" s="309"/>
      <c r="X36" s="501"/>
      <c r="Y36" s="309"/>
      <c r="Z36" s="501"/>
      <c r="AA36" s="309"/>
      <c r="AB36" s="501"/>
      <c r="AC36" s="309"/>
      <c r="AD36" s="501"/>
      <c r="AE36" s="309"/>
      <c r="AF36" s="501"/>
      <c r="AG36" s="309"/>
      <c r="AH36" s="501"/>
      <c r="AI36" s="309"/>
      <c r="AJ36" s="501"/>
      <c r="AK36" s="309"/>
      <c r="AL36" s="309"/>
      <c r="AM36" s="309"/>
      <c r="AN36" s="501"/>
      <c r="AO36" s="309"/>
      <c r="AP36" s="501"/>
      <c r="AQ36" s="309"/>
      <c r="AR36" s="501"/>
      <c r="AS36" s="309"/>
      <c r="AT36" s="501"/>
      <c r="AU36" s="309"/>
      <c r="AV36" s="501"/>
      <c r="AW36" s="309"/>
      <c r="AX36" s="501"/>
      <c r="AY36" s="309"/>
      <c r="AZ36" s="309"/>
      <c r="BA36" s="309"/>
      <c r="BB36" s="501"/>
      <c r="BC36" s="309"/>
      <c r="BD36" s="501"/>
      <c r="BE36" s="309"/>
      <c r="BF36" s="437">
        <f t="shared" si="6"/>
        <v>2</v>
      </c>
      <c r="BG36" s="437">
        <f t="shared" si="6"/>
        <v>366792.14</v>
      </c>
      <c r="BH36" s="437">
        <f t="shared" si="7"/>
        <v>0</v>
      </c>
      <c r="BI36" s="437">
        <f t="shared" si="7"/>
        <v>0</v>
      </c>
      <c r="BJ36" s="437">
        <f t="shared" si="8"/>
        <v>2</v>
      </c>
      <c r="BK36" s="437">
        <f t="shared" si="9"/>
        <v>366792.14</v>
      </c>
      <c r="BL36" s="266">
        <f t="shared" si="14"/>
        <v>183396.07</v>
      </c>
      <c r="BM36" s="266" t="e">
        <f t="shared" si="21"/>
        <v>#DIV/0!</v>
      </c>
      <c r="BN36" s="292">
        <f>VLOOKUP(A36,'ВМП план'!$AS$8:$AW$56,5,0)</f>
        <v>183396.06999999998</v>
      </c>
      <c r="BO36" s="266">
        <f t="shared" si="12"/>
        <v>0</v>
      </c>
      <c r="BP36" s="266" t="e">
        <f t="shared" si="13"/>
        <v>#DIV/0!</v>
      </c>
    </row>
    <row r="37" spans="1:68" ht="30.75" customHeight="1" x14ac:dyDescent="0.2">
      <c r="A37" s="511" t="s">
        <v>481</v>
      </c>
      <c r="B37" s="520" t="s">
        <v>378</v>
      </c>
      <c r="C37" s="509" t="s">
        <v>459</v>
      </c>
      <c r="D37" s="508">
        <v>85</v>
      </c>
      <c r="E37" s="509" t="s">
        <v>379</v>
      </c>
      <c r="F37" s="510">
        <v>0</v>
      </c>
      <c r="G37" s="510">
        <v>0</v>
      </c>
      <c r="H37" s="510"/>
      <c r="I37" s="510"/>
      <c r="J37" s="510">
        <v>0</v>
      </c>
      <c r="K37" s="510">
        <v>0</v>
      </c>
      <c r="L37" s="510">
        <v>12</v>
      </c>
      <c r="M37" s="510">
        <v>2200752.8400000003</v>
      </c>
      <c r="N37" s="510">
        <v>0</v>
      </c>
      <c r="O37" s="510">
        <v>0</v>
      </c>
      <c r="P37" s="510">
        <v>0</v>
      </c>
      <c r="Q37" s="510">
        <v>0</v>
      </c>
      <c r="R37" s="510">
        <v>0</v>
      </c>
      <c r="S37" s="510">
        <v>0</v>
      </c>
      <c r="T37" s="510">
        <v>0</v>
      </c>
      <c r="U37" s="510">
        <v>0</v>
      </c>
      <c r="V37" s="510">
        <v>0</v>
      </c>
      <c r="W37" s="510">
        <v>0</v>
      </c>
      <c r="X37" s="510">
        <v>0</v>
      </c>
      <c r="Y37" s="510">
        <v>0</v>
      </c>
      <c r="Z37" s="510">
        <v>0</v>
      </c>
      <c r="AA37" s="510">
        <v>0</v>
      </c>
      <c r="AB37" s="510">
        <v>0</v>
      </c>
      <c r="AC37" s="510">
        <v>0</v>
      </c>
      <c r="AD37" s="510">
        <v>0</v>
      </c>
      <c r="AE37" s="510">
        <v>0</v>
      </c>
      <c r="AF37" s="510">
        <v>0</v>
      </c>
      <c r="AG37" s="510">
        <v>0</v>
      </c>
      <c r="AH37" s="510">
        <v>0</v>
      </c>
      <c r="AI37" s="510">
        <v>0</v>
      </c>
      <c r="AJ37" s="510">
        <v>0</v>
      </c>
      <c r="AK37" s="510">
        <v>0</v>
      </c>
      <c r="AL37" s="510"/>
      <c r="AM37" s="510"/>
      <c r="AN37" s="510">
        <v>0</v>
      </c>
      <c r="AO37" s="510">
        <v>0</v>
      </c>
      <c r="AP37" s="510">
        <v>0</v>
      </c>
      <c r="AQ37" s="510">
        <v>0</v>
      </c>
      <c r="AR37" s="510">
        <v>0</v>
      </c>
      <c r="AS37" s="510">
        <v>0</v>
      </c>
      <c r="AT37" s="510">
        <v>0</v>
      </c>
      <c r="AU37" s="510">
        <v>0</v>
      </c>
      <c r="AV37" s="510">
        <v>0</v>
      </c>
      <c r="AW37" s="510">
        <v>0</v>
      </c>
      <c r="AX37" s="510">
        <v>0</v>
      </c>
      <c r="AY37" s="510">
        <v>0</v>
      </c>
      <c r="AZ37" s="510"/>
      <c r="BA37" s="510"/>
      <c r="BB37" s="510">
        <v>0</v>
      </c>
      <c r="BC37" s="510">
        <v>0</v>
      </c>
      <c r="BD37" s="510">
        <v>0</v>
      </c>
      <c r="BE37" s="510">
        <v>0</v>
      </c>
      <c r="BF37" s="437">
        <f t="shared" si="6"/>
        <v>12</v>
      </c>
      <c r="BG37" s="437">
        <f t="shared" si="6"/>
        <v>2200752.8400000003</v>
      </c>
      <c r="BH37" s="437">
        <f t="shared" si="7"/>
        <v>0</v>
      </c>
      <c r="BI37" s="437">
        <f t="shared" si="7"/>
        <v>0</v>
      </c>
      <c r="BJ37" s="437">
        <f t="shared" si="8"/>
        <v>12</v>
      </c>
      <c r="BK37" s="437">
        <f t="shared" si="9"/>
        <v>2200752.8400000003</v>
      </c>
      <c r="BL37" s="266"/>
      <c r="BM37" s="266"/>
      <c r="BN37" s="292"/>
      <c r="BO37" s="266"/>
      <c r="BP37" s="266"/>
    </row>
    <row r="38" spans="1:68" ht="30.75" customHeight="1" x14ac:dyDescent="0.2">
      <c r="A38" s="511" t="s">
        <v>481</v>
      </c>
      <c r="B38" s="520" t="s">
        <v>430</v>
      </c>
      <c r="C38" s="509" t="s">
        <v>460</v>
      </c>
      <c r="D38" s="508">
        <v>88</v>
      </c>
      <c r="E38" s="509" t="s">
        <v>431</v>
      </c>
      <c r="F38" s="521">
        <v>0</v>
      </c>
      <c r="G38" s="521">
        <v>0</v>
      </c>
      <c r="H38" s="521"/>
      <c r="I38" s="521"/>
      <c r="J38" s="521">
        <v>0</v>
      </c>
      <c r="K38" s="521">
        <v>0</v>
      </c>
      <c r="L38" s="521">
        <v>6</v>
      </c>
      <c r="M38" s="521">
        <v>1100376.4200000002</v>
      </c>
      <c r="N38" s="521">
        <v>0</v>
      </c>
      <c r="O38" s="521">
        <v>0</v>
      </c>
      <c r="P38" s="521">
        <v>0</v>
      </c>
      <c r="Q38" s="521">
        <v>0</v>
      </c>
      <c r="R38" s="521">
        <v>0</v>
      </c>
      <c r="S38" s="521">
        <v>0</v>
      </c>
      <c r="T38" s="521">
        <v>0</v>
      </c>
      <c r="U38" s="521">
        <v>0</v>
      </c>
      <c r="V38" s="521">
        <v>0</v>
      </c>
      <c r="W38" s="521">
        <v>0</v>
      </c>
      <c r="X38" s="521">
        <v>0</v>
      </c>
      <c r="Y38" s="521">
        <v>0</v>
      </c>
      <c r="Z38" s="521">
        <v>0</v>
      </c>
      <c r="AA38" s="521">
        <v>0</v>
      </c>
      <c r="AB38" s="521">
        <v>0</v>
      </c>
      <c r="AC38" s="521">
        <v>0</v>
      </c>
      <c r="AD38" s="521">
        <v>0</v>
      </c>
      <c r="AE38" s="521">
        <v>0</v>
      </c>
      <c r="AF38" s="521">
        <v>0</v>
      </c>
      <c r="AG38" s="521">
        <v>0</v>
      </c>
      <c r="AH38" s="521">
        <v>0</v>
      </c>
      <c r="AI38" s="521">
        <v>0</v>
      </c>
      <c r="AJ38" s="521">
        <v>0</v>
      </c>
      <c r="AK38" s="521">
        <v>0</v>
      </c>
      <c r="AL38" s="521"/>
      <c r="AM38" s="521"/>
      <c r="AN38" s="521">
        <v>0</v>
      </c>
      <c r="AO38" s="521">
        <v>0</v>
      </c>
      <c r="AP38" s="521">
        <v>0</v>
      </c>
      <c r="AQ38" s="521">
        <v>0</v>
      </c>
      <c r="AR38" s="521">
        <v>0</v>
      </c>
      <c r="AS38" s="521">
        <v>0</v>
      </c>
      <c r="AT38" s="521">
        <v>0</v>
      </c>
      <c r="AU38" s="521">
        <v>0</v>
      </c>
      <c r="AV38" s="521">
        <v>0</v>
      </c>
      <c r="AW38" s="521">
        <v>0</v>
      </c>
      <c r="AX38" s="521">
        <v>0</v>
      </c>
      <c r="AY38" s="521">
        <v>0</v>
      </c>
      <c r="AZ38" s="521"/>
      <c r="BA38" s="521"/>
      <c r="BB38" s="521">
        <v>0</v>
      </c>
      <c r="BC38" s="521">
        <v>0</v>
      </c>
      <c r="BD38" s="521">
        <v>0</v>
      </c>
      <c r="BE38" s="521">
        <v>0</v>
      </c>
      <c r="BF38" s="437">
        <f t="shared" si="6"/>
        <v>6</v>
      </c>
      <c r="BG38" s="437">
        <f t="shared" si="6"/>
        <v>1100376.4200000002</v>
      </c>
      <c r="BH38" s="437">
        <f t="shared" si="7"/>
        <v>0</v>
      </c>
      <c r="BI38" s="437">
        <f t="shared" si="7"/>
        <v>0</v>
      </c>
      <c r="BJ38" s="437">
        <f t="shared" si="8"/>
        <v>6</v>
      </c>
      <c r="BK38" s="437">
        <f t="shared" si="9"/>
        <v>1100376.4200000002</v>
      </c>
      <c r="BL38" s="266">
        <f t="shared" si="14"/>
        <v>183396.07000000004</v>
      </c>
      <c r="BM38" s="266" t="e">
        <f t="shared" si="21"/>
        <v>#DIV/0!</v>
      </c>
      <c r="BN38" s="292" t="e">
        <f>VLOOKUP(A38,'ВМП план'!$AS$8:$AW$56,5,0)</f>
        <v>#N/A</v>
      </c>
      <c r="BO38" s="266" t="e">
        <f t="shared" si="12"/>
        <v>#N/A</v>
      </c>
      <c r="BP38" s="266" t="e">
        <f t="shared" si="13"/>
        <v>#N/A</v>
      </c>
    </row>
    <row r="39" spans="1:68" ht="30.75" customHeight="1" x14ac:dyDescent="0.2">
      <c r="A39" s="511" t="s">
        <v>481</v>
      </c>
      <c r="B39" s="514" t="s">
        <v>380</v>
      </c>
      <c r="C39" s="515" t="s">
        <v>461</v>
      </c>
      <c r="D39" s="508">
        <v>89</v>
      </c>
      <c r="E39" s="509" t="s">
        <v>381</v>
      </c>
      <c r="F39" s="521">
        <v>0</v>
      </c>
      <c r="G39" s="521">
        <v>0</v>
      </c>
      <c r="H39" s="521"/>
      <c r="I39" s="521"/>
      <c r="J39" s="521">
        <v>0</v>
      </c>
      <c r="K39" s="521">
        <v>0</v>
      </c>
      <c r="L39" s="521">
        <v>17</v>
      </c>
      <c r="M39" s="521">
        <v>3117733.1900000004</v>
      </c>
      <c r="N39" s="521">
        <v>0</v>
      </c>
      <c r="O39" s="521">
        <v>0</v>
      </c>
      <c r="P39" s="521">
        <v>0</v>
      </c>
      <c r="Q39" s="521">
        <v>0</v>
      </c>
      <c r="R39" s="521">
        <v>0</v>
      </c>
      <c r="S39" s="521">
        <v>0</v>
      </c>
      <c r="T39" s="521">
        <v>0</v>
      </c>
      <c r="U39" s="521">
        <v>0</v>
      </c>
      <c r="V39" s="521">
        <v>0</v>
      </c>
      <c r="W39" s="521">
        <v>0</v>
      </c>
      <c r="X39" s="521">
        <v>0</v>
      </c>
      <c r="Y39" s="521">
        <v>0</v>
      </c>
      <c r="Z39" s="521">
        <v>0</v>
      </c>
      <c r="AA39" s="521">
        <v>0</v>
      </c>
      <c r="AB39" s="521">
        <v>0</v>
      </c>
      <c r="AC39" s="521">
        <v>0</v>
      </c>
      <c r="AD39" s="521">
        <v>0</v>
      </c>
      <c r="AE39" s="521">
        <v>0</v>
      </c>
      <c r="AF39" s="521">
        <v>0</v>
      </c>
      <c r="AG39" s="521">
        <v>0</v>
      </c>
      <c r="AH39" s="521">
        <v>0</v>
      </c>
      <c r="AI39" s="521">
        <v>0</v>
      </c>
      <c r="AJ39" s="521">
        <v>0</v>
      </c>
      <c r="AK39" s="521">
        <v>0</v>
      </c>
      <c r="AL39" s="521"/>
      <c r="AM39" s="521"/>
      <c r="AN39" s="521">
        <v>0</v>
      </c>
      <c r="AO39" s="521">
        <v>0</v>
      </c>
      <c r="AP39" s="521">
        <v>0</v>
      </c>
      <c r="AQ39" s="521">
        <v>0</v>
      </c>
      <c r="AR39" s="521">
        <v>0</v>
      </c>
      <c r="AS39" s="521">
        <v>0</v>
      </c>
      <c r="AT39" s="521">
        <v>0</v>
      </c>
      <c r="AU39" s="521">
        <v>0</v>
      </c>
      <c r="AV39" s="521">
        <v>0</v>
      </c>
      <c r="AW39" s="521">
        <v>0</v>
      </c>
      <c r="AX39" s="521">
        <v>0</v>
      </c>
      <c r="AY39" s="521">
        <v>0</v>
      </c>
      <c r="AZ39" s="521"/>
      <c r="BA39" s="521"/>
      <c r="BB39" s="521">
        <v>0</v>
      </c>
      <c r="BC39" s="521">
        <v>0</v>
      </c>
      <c r="BD39" s="521">
        <v>0</v>
      </c>
      <c r="BE39" s="521">
        <v>0</v>
      </c>
      <c r="BF39" s="437">
        <f t="shared" si="6"/>
        <v>17</v>
      </c>
      <c r="BG39" s="437">
        <f t="shared" si="6"/>
        <v>3117733.1900000004</v>
      </c>
      <c r="BH39" s="437">
        <f t="shared" si="7"/>
        <v>0</v>
      </c>
      <c r="BI39" s="437">
        <f t="shared" si="7"/>
        <v>0</v>
      </c>
      <c r="BJ39" s="437">
        <f t="shared" si="8"/>
        <v>17</v>
      </c>
      <c r="BK39" s="437">
        <f t="shared" si="9"/>
        <v>3117733.1900000004</v>
      </c>
      <c r="BL39" s="266"/>
      <c r="BM39" s="266"/>
      <c r="BN39" s="292"/>
      <c r="BO39" s="266"/>
      <c r="BP39" s="266"/>
    </row>
    <row r="40" spans="1:68" ht="30.75" customHeight="1" x14ac:dyDescent="0.2">
      <c r="A40" s="511" t="s">
        <v>504</v>
      </c>
      <c r="B40" s="514" t="s">
        <v>176</v>
      </c>
      <c r="C40" s="515" t="s">
        <v>177</v>
      </c>
      <c r="D40" s="508">
        <v>486</v>
      </c>
      <c r="E40" s="509" t="s">
        <v>127</v>
      </c>
      <c r="F40" s="521">
        <v>0</v>
      </c>
      <c r="G40" s="521">
        <v>0</v>
      </c>
      <c r="H40" s="521"/>
      <c r="I40" s="521"/>
      <c r="J40" s="521">
        <v>0</v>
      </c>
      <c r="K40" s="521">
        <v>0</v>
      </c>
      <c r="L40" s="521">
        <v>12</v>
      </c>
      <c r="M40" s="521">
        <v>2017263</v>
      </c>
      <c r="N40" s="521">
        <v>0</v>
      </c>
      <c r="O40" s="521">
        <v>0</v>
      </c>
      <c r="P40" s="521">
        <v>0</v>
      </c>
      <c r="Q40" s="521">
        <v>0</v>
      </c>
      <c r="R40" s="521">
        <v>0</v>
      </c>
      <c r="S40" s="521">
        <v>0</v>
      </c>
      <c r="T40" s="521">
        <v>0</v>
      </c>
      <c r="U40" s="521">
        <v>0</v>
      </c>
      <c r="V40" s="521">
        <v>0</v>
      </c>
      <c r="W40" s="521">
        <v>0</v>
      </c>
      <c r="X40" s="521">
        <v>0</v>
      </c>
      <c r="Y40" s="521">
        <v>0</v>
      </c>
      <c r="Z40" s="521">
        <v>0</v>
      </c>
      <c r="AA40" s="521">
        <v>0</v>
      </c>
      <c r="AB40" s="521">
        <v>0</v>
      </c>
      <c r="AC40" s="521">
        <v>0</v>
      </c>
      <c r="AD40" s="521">
        <v>0</v>
      </c>
      <c r="AE40" s="521">
        <v>0</v>
      </c>
      <c r="AF40" s="521">
        <v>0</v>
      </c>
      <c r="AG40" s="521">
        <v>0</v>
      </c>
      <c r="AH40" s="521">
        <v>0</v>
      </c>
      <c r="AI40" s="521">
        <v>0</v>
      </c>
      <c r="AJ40" s="521">
        <v>0</v>
      </c>
      <c r="AK40" s="521">
        <v>0</v>
      </c>
      <c r="AL40" s="521"/>
      <c r="AM40" s="521"/>
      <c r="AN40" s="521">
        <v>0</v>
      </c>
      <c r="AO40" s="521">
        <v>0</v>
      </c>
      <c r="AP40" s="521">
        <v>0</v>
      </c>
      <c r="AQ40" s="521">
        <v>0</v>
      </c>
      <c r="AR40" s="521">
        <v>0</v>
      </c>
      <c r="AS40" s="521">
        <v>0</v>
      </c>
      <c r="AT40" s="521">
        <v>0</v>
      </c>
      <c r="AU40" s="521">
        <v>0</v>
      </c>
      <c r="AV40" s="521">
        <v>0</v>
      </c>
      <c r="AW40" s="521">
        <v>0</v>
      </c>
      <c r="AX40" s="521">
        <v>0</v>
      </c>
      <c r="AY40" s="521">
        <v>0</v>
      </c>
      <c r="AZ40" s="521"/>
      <c r="BA40" s="521"/>
      <c r="BB40" s="521">
        <v>0</v>
      </c>
      <c r="BC40" s="521">
        <v>0</v>
      </c>
      <c r="BD40" s="521">
        <v>0</v>
      </c>
      <c r="BE40" s="521">
        <v>0</v>
      </c>
      <c r="BF40" s="437">
        <f t="shared" si="6"/>
        <v>12</v>
      </c>
      <c r="BG40" s="437">
        <f t="shared" si="6"/>
        <v>2017263</v>
      </c>
      <c r="BH40" s="437">
        <f t="shared" si="7"/>
        <v>0</v>
      </c>
      <c r="BI40" s="437">
        <f t="shared" si="7"/>
        <v>0</v>
      </c>
      <c r="BJ40" s="437">
        <f t="shared" si="8"/>
        <v>12</v>
      </c>
      <c r="BK40" s="437">
        <f t="shared" si="9"/>
        <v>2017263</v>
      </c>
      <c r="BL40" s="266">
        <f t="shared" si="14"/>
        <v>168105.25</v>
      </c>
      <c r="BM40" s="266" t="e">
        <f t="shared" si="21"/>
        <v>#DIV/0!</v>
      </c>
      <c r="BN40" s="292" t="e">
        <f>VLOOKUP(A40,'ВМП план'!$AS$8:$AW$56,5,0)</f>
        <v>#N/A</v>
      </c>
      <c r="BO40" s="266" t="e">
        <f t="shared" si="12"/>
        <v>#N/A</v>
      </c>
      <c r="BP40" s="266" t="e">
        <f t="shared" si="13"/>
        <v>#N/A</v>
      </c>
    </row>
    <row r="41" spans="1:68" ht="30.75" customHeight="1" x14ac:dyDescent="0.2">
      <c r="A41" s="518">
        <v>15</v>
      </c>
      <c r="B41" s="519" t="s">
        <v>239</v>
      </c>
      <c r="C41" s="517" t="s">
        <v>241</v>
      </c>
      <c r="D41" s="16">
        <v>487</v>
      </c>
      <c r="E41" s="500" t="s">
        <v>127</v>
      </c>
      <c r="F41" s="501"/>
      <c r="G41" s="309"/>
      <c r="H41" s="309"/>
      <c r="I41" s="309"/>
      <c r="J41" s="501"/>
      <c r="K41" s="309"/>
      <c r="L41" s="501">
        <v>4</v>
      </c>
      <c r="M41" s="309">
        <v>966506.88</v>
      </c>
      <c r="N41" s="501"/>
      <c r="O41" s="309"/>
      <c r="P41" s="501"/>
      <c r="Q41" s="309"/>
      <c r="R41" s="501"/>
      <c r="S41" s="309"/>
      <c r="T41" s="501"/>
      <c r="U41" s="309"/>
      <c r="V41" s="501"/>
      <c r="W41" s="309"/>
      <c r="X41" s="501"/>
      <c r="Y41" s="309"/>
      <c r="Z41" s="501"/>
      <c r="AA41" s="309"/>
      <c r="AB41" s="501"/>
      <c r="AC41" s="309"/>
      <c r="AD41" s="501"/>
      <c r="AE41" s="309"/>
      <c r="AF41" s="501"/>
      <c r="AG41" s="309"/>
      <c r="AH41" s="501"/>
      <c r="AI41" s="309"/>
      <c r="AJ41" s="501"/>
      <c r="AK41" s="309"/>
      <c r="AL41" s="309"/>
      <c r="AM41" s="309"/>
      <c r="AN41" s="501"/>
      <c r="AO41" s="309"/>
      <c r="AP41" s="501"/>
      <c r="AQ41" s="309"/>
      <c r="AR41" s="501"/>
      <c r="AS41" s="309"/>
      <c r="AT41" s="501"/>
      <c r="AU41" s="309"/>
      <c r="AV41" s="501"/>
      <c r="AW41" s="309"/>
      <c r="AX41" s="501"/>
      <c r="AY41" s="309"/>
      <c r="AZ41" s="309"/>
      <c r="BA41" s="309"/>
      <c r="BB41" s="501"/>
      <c r="BC41" s="309"/>
      <c r="BD41" s="501"/>
      <c r="BE41" s="309"/>
      <c r="BF41" s="437">
        <f t="shared" si="6"/>
        <v>4</v>
      </c>
      <c r="BG41" s="437">
        <f t="shared" si="6"/>
        <v>966506.88</v>
      </c>
      <c r="BH41" s="437">
        <f t="shared" si="7"/>
        <v>0</v>
      </c>
      <c r="BI41" s="437">
        <f t="shared" si="7"/>
        <v>0</v>
      </c>
      <c r="BJ41" s="437">
        <f t="shared" si="8"/>
        <v>4</v>
      </c>
      <c r="BK41" s="437">
        <f t="shared" si="9"/>
        <v>966506.88</v>
      </c>
      <c r="BL41" s="266"/>
      <c r="BM41" s="266"/>
      <c r="BN41" s="292"/>
      <c r="BO41" s="266"/>
      <c r="BP41" s="266"/>
    </row>
    <row r="42" spans="1:68" ht="30.75" customHeight="1" x14ac:dyDescent="0.2">
      <c r="A42" s="511" t="s">
        <v>505</v>
      </c>
      <c r="B42" s="514" t="s">
        <v>185</v>
      </c>
      <c r="C42" s="515" t="s">
        <v>304</v>
      </c>
      <c r="D42" s="508">
        <v>535</v>
      </c>
      <c r="E42" s="509" t="s">
        <v>305</v>
      </c>
      <c r="F42" s="521">
        <v>0</v>
      </c>
      <c r="G42" s="521">
        <v>0</v>
      </c>
      <c r="H42" s="521"/>
      <c r="I42" s="521"/>
      <c r="J42" s="521">
        <v>0</v>
      </c>
      <c r="K42" s="521">
        <v>0</v>
      </c>
      <c r="L42" s="521">
        <v>31</v>
      </c>
      <c r="M42" s="521">
        <v>10183334.460000001</v>
      </c>
      <c r="N42" s="521">
        <v>4</v>
      </c>
      <c r="O42" s="521">
        <v>1313978.6399999999</v>
      </c>
      <c r="P42" s="521">
        <v>0</v>
      </c>
      <c r="Q42" s="521">
        <v>0</v>
      </c>
      <c r="R42" s="521">
        <v>0</v>
      </c>
      <c r="S42" s="521">
        <v>0</v>
      </c>
      <c r="T42" s="521">
        <v>0</v>
      </c>
      <c r="U42" s="521">
        <v>0</v>
      </c>
      <c r="V42" s="521">
        <v>0</v>
      </c>
      <c r="W42" s="521">
        <v>0</v>
      </c>
      <c r="X42" s="521">
        <v>0</v>
      </c>
      <c r="Y42" s="521">
        <v>0</v>
      </c>
      <c r="Z42" s="521">
        <v>0</v>
      </c>
      <c r="AA42" s="521">
        <v>0</v>
      </c>
      <c r="AB42" s="521">
        <v>0</v>
      </c>
      <c r="AC42" s="521">
        <v>0</v>
      </c>
      <c r="AD42" s="521">
        <v>0</v>
      </c>
      <c r="AE42" s="521">
        <v>0</v>
      </c>
      <c r="AF42" s="521">
        <v>0</v>
      </c>
      <c r="AG42" s="521">
        <v>0</v>
      </c>
      <c r="AH42" s="521">
        <v>0</v>
      </c>
      <c r="AI42" s="521">
        <v>0</v>
      </c>
      <c r="AJ42" s="521">
        <v>0</v>
      </c>
      <c r="AK42" s="521">
        <v>0</v>
      </c>
      <c r="AL42" s="521"/>
      <c r="AM42" s="521"/>
      <c r="AN42" s="521">
        <v>0</v>
      </c>
      <c r="AO42" s="521">
        <v>0</v>
      </c>
      <c r="AP42" s="521">
        <v>0</v>
      </c>
      <c r="AQ42" s="521">
        <v>0</v>
      </c>
      <c r="AR42" s="521">
        <v>0</v>
      </c>
      <c r="AS42" s="521">
        <v>0</v>
      </c>
      <c r="AT42" s="521">
        <v>0</v>
      </c>
      <c r="AU42" s="521">
        <v>0</v>
      </c>
      <c r="AV42" s="521">
        <v>0</v>
      </c>
      <c r="AW42" s="521">
        <v>0</v>
      </c>
      <c r="AX42" s="521">
        <v>0</v>
      </c>
      <c r="AY42" s="521">
        <v>0</v>
      </c>
      <c r="AZ42" s="521"/>
      <c r="BA42" s="521"/>
      <c r="BB42" s="521">
        <v>0</v>
      </c>
      <c r="BC42" s="521">
        <v>0</v>
      </c>
      <c r="BD42" s="521">
        <v>0</v>
      </c>
      <c r="BE42" s="521">
        <v>0</v>
      </c>
      <c r="BF42" s="437">
        <f t="shared" si="6"/>
        <v>31</v>
      </c>
      <c r="BG42" s="437">
        <f t="shared" si="6"/>
        <v>10183334.460000001</v>
      </c>
      <c r="BH42" s="437">
        <f t="shared" si="7"/>
        <v>4</v>
      </c>
      <c r="BI42" s="437">
        <f t="shared" si="7"/>
        <v>1313978.6399999999</v>
      </c>
      <c r="BJ42" s="437">
        <f t="shared" si="8"/>
        <v>35</v>
      </c>
      <c r="BK42" s="437">
        <f t="shared" si="9"/>
        <v>11497313.100000001</v>
      </c>
      <c r="BL42" s="266">
        <f t="shared" si="14"/>
        <v>328494.66000000003</v>
      </c>
      <c r="BM42" s="266">
        <f t="shared" si="21"/>
        <v>328494.65999999997</v>
      </c>
      <c r="BN42" s="292" t="e">
        <f>VLOOKUP(A42,'ВМП план'!$AS$8:$AW$56,5,0)</f>
        <v>#N/A</v>
      </c>
      <c r="BO42" s="266" t="e">
        <f t="shared" si="12"/>
        <v>#N/A</v>
      </c>
      <c r="BP42" s="266" t="e">
        <f t="shared" si="13"/>
        <v>#N/A</v>
      </c>
    </row>
    <row r="43" spans="1:68" ht="30.75" customHeight="1" x14ac:dyDescent="0.2">
      <c r="A43" s="518">
        <v>17</v>
      </c>
      <c r="B43" s="519" t="s">
        <v>365</v>
      </c>
      <c r="C43" s="517" t="s">
        <v>462</v>
      </c>
      <c r="D43" s="16">
        <v>539</v>
      </c>
      <c r="E43" s="500" t="s">
        <v>366</v>
      </c>
      <c r="F43" s="501"/>
      <c r="G43" s="309"/>
      <c r="H43" s="309"/>
      <c r="I43" s="309"/>
      <c r="J43" s="501"/>
      <c r="K43" s="309"/>
      <c r="L43" s="501">
        <v>5</v>
      </c>
      <c r="M43" s="309">
        <v>2231800.75</v>
      </c>
      <c r="N43" s="501"/>
      <c r="O43" s="309"/>
      <c r="P43" s="501"/>
      <c r="Q43" s="309"/>
      <c r="R43" s="501"/>
      <c r="S43" s="309"/>
      <c r="T43" s="501"/>
      <c r="U43" s="309"/>
      <c r="V43" s="501"/>
      <c r="W43" s="309"/>
      <c r="X43" s="501"/>
      <c r="Y43" s="309"/>
      <c r="Z43" s="501"/>
      <c r="AA43" s="309"/>
      <c r="AB43" s="501"/>
      <c r="AC43" s="309"/>
      <c r="AD43" s="501"/>
      <c r="AE43" s="309"/>
      <c r="AF43" s="501"/>
      <c r="AG43" s="309"/>
      <c r="AH43" s="501"/>
      <c r="AI43" s="309"/>
      <c r="AJ43" s="501"/>
      <c r="AK43" s="309"/>
      <c r="AL43" s="309"/>
      <c r="AM43" s="309"/>
      <c r="AN43" s="501"/>
      <c r="AO43" s="309"/>
      <c r="AP43" s="501"/>
      <c r="AQ43" s="309"/>
      <c r="AR43" s="501"/>
      <c r="AS43" s="309"/>
      <c r="AT43" s="501"/>
      <c r="AU43" s="309"/>
      <c r="AV43" s="501"/>
      <c r="AW43" s="309"/>
      <c r="AX43" s="501"/>
      <c r="AY43" s="309"/>
      <c r="AZ43" s="309"/>
      <c r="BA43" s="309"/>
      <c r="BB43" s="501"/>
      <c r="BC43" s="309"/>
      <c r="BD43" s="501"/>
      <c r="BE43" s="309"/>
      <c r="BF43" s="437">
        <f t="shared" si="6"/>
        <v>5</v>
      </c>
      <c r="BG43" s="437">
        <f t="shared" si="6"/>
        <v>2231800.75</v>
      </c>
      <c r="BH43" s="437">
        <f t="shared" si="7"/>
        <v>0</v>
      </c>
      <c r="BI43" s="437">
        <f t="shared" si="7"/>
        <v>0</v>
      </c>
      <c r="BJ43" s="437">
        <f t="shared" si="8"/>
        <v>5</v>
      </c>
      <c r="BK43" s="437">
        <f t="shared" si="9"/>
        <v>2231800.75</v>
      </c>
      <c r="BL43" s="266">
        <f t="shared" si="14"/>
        <v>446360.15</v>
      </c>
      <c r="BM43" s="266" t="e">
        <f t="shared" si="21"/>
        <v>#DIV/0!</v>
      </c>
      <c r="BN43" s="292">
        <f>VLOOKUP(A43,'ВМП план'!$AS$8:$AW$56,5,0)</f>
        <v>446360.15139999997</v>
      </c>
      <c r="BO43" s="266">
        <f t="shared" si="12"/>
        <v>-1.39999995008111E-3</v>
      </c>
      <c r="BP43" s="266" t="e">
        <f t="shared" si="13"/>
        <v>#DIV/0!</v>
      </c>
    </row>
    <row r="44" spans="1:68" ht="30.75" customHeight="1" x14ac:dyDescent="0.2">
      <c r="A44" s="518">
        <v>18</v>
      </c>
      <c r="B44" s="519" t="s">
        <v>394</v>
      </c>
      <c r="C44" s="517" t="s">
        <v>463</v>
      </c>
      <c r="D44" s="16">
        <v>91</v>
      </c>
      <c r="E44" s="500" t="s">
        <v>395</v>
      </c>
      <c r="F44" s="501"/>
      <c r="G44" s="309"/>
      <c r="H44" s="309"/>
      <c r="I44" s="309"/>
      <c r="J44" s="501">
        <v>10</v>
      </c>
      <c r="K44" s="309">
        <v>2630951.2000000007</v>
      </c>
      <c r="L44" s="501"/>
      <c r="M44" s="309"/>
      <c r="N44" s="501"/>
      <c r="O44" s="309"/>
      <c r="P44" s="501"/>
      <c r="Q44" s="309"/>
      <c r="R44" s="501"/>
      <c r="S44" s="309"/>
      <c r="T44" s="501"/>
      <c r="U44" s="309"/>
      <c r="V44" s="501"/>
      <c r="W44" s="309"/>
      <c r="X44" s="501"/>
      <c r="Y44" s="309"/>
      <c r="Z44" s="501"/>
      <c r="AA44" s="309"/>
      <c r="AB44" s="501"/>
      <c r="AC44" s="309"/>
      <c r="AD44" s="501"/>
      <c r="AE44" s="309"/>
      <c r="AF44" s="501"/>
      <c r="AG44" s="309"/>
      <c r="AH44" s="501"/>
      <c r="AI44" s="309"/>
      <c r="AJ44" s="501"/>
      <c r="AK44" s="309"/>
      <c r="AL44" s="309"/>
      <c r="AM44" s="309"/>
      <c r="AN44" s="501"/>
      <c r="AO44" s="309"/>
      <c r="AP44" s="501"/>
      <c r="AQ44" s="309"/>
      <c r="AR44" s="501"/>
      <c r="AS44" s="309"/>
      <c r="AT44" s="501"/>
      <c r="AU44" s="309"/>
      <c r="AV44" s="501"/>
      <c r="AW44" s="309"/>
      <c r="AX44" s="501"/>
      <c r="AY44" s="309"/>
      <c r="AZ44" s="309"/>
      <c r="BA44" s="309"/>
      <c r="BB44" s="501"/>
      <c r="BC44" s="309"/>
      <c r="BD44" s="501"/>
      <c r="BE44" s="309"/>
      <c r="BF44" s="437">
        <f t="shared" si="6"/>
        <v>10</v>
      </c>
      <c r="BG44" s="437">
        <f t="shared" si="6"/>
        <v>2630951.2000000007</v>
      </c>
      <c r="BH44" s="437">
        <f t="shared" si="7"/>
        <v>0</v>
      </c>
      <c r="BI44" s="437">
        <f t="shared" si="7"/>
        <v>0</v>
      </c>
      <c r="BJ44" s="437">
        <f t="shared" si="8"/>
        <v>10</v>
      </c>
      <c r="BK44" s="437">
        <f t="shared" si="9"/>
        <v>2630951.2000000007</v>
      </c>
      <c r="BL44" s="266">
        <f t="shared" si="14"/>
        <v>263095.12000000005</v>
      </c>
      <c r="BM44" s="266" t="e">
        <f t="shared" si="21"/>
        <v>#DIV/0!</v>
      </c>
      <c r="BN44" s="292">
        <f>VLOOKUP(A44,'ВМП план'!$AS$8:$AW$56,5,0)</f>
        <v>263095.12184999994</v>
      </c>
      <c r="BO44" s="266">
        <f t="shared" si="12"/>
        <v>-1.8499998841434717E-3</v>
      </c>
      <c r="BP44" s="266" t="e">
        <f t="shared" si="13"/>
        <v>#DIV/0!</v>
      </c>
    </row>
    <row r="45" spans="1:68" ht="30.75" customHeight="1" x14ac:dyDescent="0.2">
      <c r="A45" s="522" t="s">
        <v>485</v>
      </c>
      <c r="B45" s="512" t="s">
        <v>167</v>
      </c>
      <c r="C45" s="513" t="s">
        <v>281</v>
      </c>
      <c r="D45" s="508">
        <v>135</v>
      </c>
      <c r="E45" s="509" t="s">
        <v>237</v>
      </c>
      <c r="F45" s="521">
        <v>0</v>
      </c>
      <c r="G45" s="521">
        <v>0</v>
      </c>
      <c r="H45" s="521"/>
      <c r="I45" s="521"/>
      <c r="J45" s="521">
        <v>0</v>
      </c>
      <c r="K45" s="521">
        <v>0</v>
      </c>
      <c r="L45" s="521">
        <v>0</v>
      </c>
      <c r="M45" s="521">
        <v>0</v>
      </c>
      <c r="N45" s="521">
        <v>0</v>
      </c>
      <c r="O45" s="521">
        <v>0</v>
      </c>
      <c r="P45" s="521">
        <v>0</v>
      </c>
      <c r="Q45" s="521">
        <v>0</v>
      </c>
      <c r="R45" s="521">
        <v>0</v>
      </c>
      <c r="S45" s="521">
        <v>0</v>
      </c>
      <c r="T45" s="521">
        <v>8</v>
      </c>
      <c r="U45" s="521">
        <v>1150081.04</v>
      </c>
      <c r="V45" s="521">
        <v>0</v>
      </c>
      <c r="W45" s="521">
        <v>0</v>
      </c>
      <c r="X45" s="521">
        <v>0</v>
      </c>
      <c r="Y45" s="521">
        <v>0</v>
      </c>
      <c r="Z45" s="521">
        <v>0</v>
      </c>
      <c r="AA45" s="521">
        <v>0</v>
      </c>
      <c r="AB45" s="521">
        <v>0</v>
      </c>
      <c r="AC45" s="521">
        <v>0</v>
      </c>
      <c r="AD45" s="521">
        <v>0</v>
      </c>
      <c r="AE45" s="521">
        <v>0</v>
      </c>
      <c r="AF45" s="521">
        <v>0</v>
      </c>
      <c r="AG45" s="521">
        <v>0</v>
      </c>
      <c r="AH45" s="521">
        <v>0</v>
      </c>
      <c r="AI45" s="521">
        <v>0</v>
      </c>
      <c r="AJ45" s="521">
        <v>0</v>
      </c>
      <c r="AK45" s="521">
        <v>0</v>
      </c>
      <c r="AL45" s="521"/>
      <c r="AM45" s="521"/>
      <c r="AN45" s="521">
        <v>0</v>
      </c>
      <c r="AO45" s="521">
        <v>0</v>
      </c>
      <c r="AP45" s="521">
        <v>0</v>
      </c>
      <c r="AQ45" s="521">
        <v>0</v>
      </c>
      <c r="AR45" s="521">
        <v>0</v>
      </c>
      <c r="AS45" s="521">
        <v>0</v>
      </c>
      <c r="AT45" s="521">
        <v>0</v>
      </c>
      <c r="AU45" s="521">
        <v>0</v>
      </c>
      <c r="AV45" s="521">
        <v>0</v>
      </c>
      <c r="AW45" s="521">
        <v>0</v>
      </c>
      <c r="AX45" s="521">
        <v>0</v>
      </c>
      <c r="AY45" s="521">
        <v>0</v>
      </c>
      <c r="AZ45" s="521"/>
      <c r="BA45" s="521"/>
      <c r="BB45" s="521">
        <v>0</v>
      </c>
      <c r="BC45" s="521">
        <v>0</v>
      </c>
      <c r="BD45" s="521">
        <v>0</v>
      </c>
      <c r="BE45" s="521">
        <v>0</v>
      </c>
      <c r="BF45" s="437">
        <f t="shared" si="6"/>
        <v>8</v>
      </c>
      <c r="BG45" s="437">
        <f t="shared" si="6"/>
        <v>1150081.04</v>
      </c>
      <c r="BH45" s="437">
        <f t="shared" si="7"/>
        <v>0</v>
      </c>
      <c r="BI45" s="437">
        <f t="shared" si="7"/>
        <v>0</v>
      </c>
      <c r="BJ45" s="437">
        <f t="shared" si="8"/>
        <v>8</v>
      </c>
      <c r="BK45" s="437">
        <f t="shared" si="9"/>
        <v>1150081.04</v>
      </c>
      <c r="BL45" s="266">
        <f t="shared" si="14"/>
        <v>143760.13</v>
      </c>
      <c r="BM45" s="266" t="e">
        <f t="shared" si="21"/>
        <v>#DIV/0!</v>
      </c>
      <c r="BN45" s="292" t="e">
        <f>VLOOKUP(A45,'ВМП план'!$AS$8:$AW$56,5,0)</f>
        <v>#N/A</v>
      </c>
      <c r="BO45" s="266" t="e">
        <f t="shared" si="12"/>
        <v>#N/A</v>
      </c>
      <c r="BP45" s="266" t="e">
        <f t="shared" si="13"/>
        <v>#N/A</v>
      </c>
    </row>
    <row r="46" spans="1:68" ht="30.75" customHeight="1" x14ac:dyDescent="0.2">
      <c r="A46" s="498">
        <v>20</v>
      </c>
      <c r="B46" s="498" t="s">
        <v>167</v>
      </c>
      <c r="C46" s="499" t="s">
        <v>281</v>
      </c>
      <c r="D46" s="16">
        <v>139</v>
      </c>
      <c r="E46" s="500" t="s">
        <v>227</v>
      </c>
      <c r="F46" s="501"/>
      <c r="G46" s="309"/>
      <c r="H46" s="309"/>
      <c r="I46" s="309"/>
      <c r="J46" s="501"/>
      <c r="K46" s="309"/>
      <c r="L46" s="501"/>
      <c r="M46" s="309"/>
      <c r="N46" s="501"/>
      <c r="O46" s="309"/>
      <c r="P46" s="501"/>
      <c r="Q46" s="309"/>
      <c r="R46" s="501"/>
      <c r="S46" s="309"/>
      <c r="T46" s="501">
        <v>3</v>
      </c>
      <c r="U46" s="309">
        <v>431280.39</v>
      </c>
      <c r="V46" s="501"/>
      <c r="W46" s="309"/>
      <c r="X46" s="501"/>
      <c r="Y46" s="309"/>
      <c r="Z46" s="501"/>
      <c r="AA46" s="309"/>
      <c r="AB46" s="501"/>
      <c r="AC46" s="309"/>
      <c r="AD46" s="501"/>
      <c r="AE46" s="309"/>
      <c r="AF46" s="501"/>
      <c r="AG46" s="309"/>
      <c r="AH46" s="501"/>
      <c r="AI46" s="309"/>
      <c r="AJ46" s="501"/>
      <c r="AK46" s="309"/>
      <c r="AL46" s="309"/>
      <c r="AM46" s="309"/>
      <c r="AN46" s="501"/>
      <c r="AO46" s="309"/>
      <c r="AP46" s="501"/>
      <c r="AQ46" s="309"/>
      <c r="AR46" s="501"/>
      <c r="AS46" s="309"/>
      <c r="AT46" s="501"/>
      <c r="AU46" s="309"/>
      <c r="AV46" s="501"/>
      <c r="AW46" s="309"/>
      <c r="AX46" s="501"/>
      <c r="AY46" s="309"/>
      <c r="AZ46" s="309"/>
      <c r="BA46" s="309"/>
      <c r="BB46" s="501"/>
      <c r="BC46" s="309"/>
      <c r="BD46" s="501"/>
      <c r="BE46" s="309"/>
      <c r="BF46" s="437">
        <f t="shared" si="6"/>
        <v>3</v>
      </c>
      <c r="BG46" s="437">
        <f t="shared" si="6"/>
        <v>431280.39</v>
      </c>
      <c r="BH46" s="437">
        <f t="shared" si="7"/>
        <v>0</v>
      </c>
      <c r="BI46" s="437">
        <f t="shared" si="7"/>
        <v>0</v>
      </c>
      <c r="BJ46" s="437">
        <f t="shared" si="8"/>
        <v>3</v>
      </c>
      <c r="BK46" s="437">
        <f t="shared" si="9"/>
        <v>431280.39</v>
      </c>
      <c r="BL46" s="266"/>
      <c r="BM46" s="266"/>
      <c r="BN46" s="292"/>
      <c r="BO46" s="266"/>
      <c r="BP46" s="266"/>
    </row>
    <row r="47" spans="1:68" ht="30.75" customHeight="1" x14ac:dyDescent="0.2">
      <c r="A47" s="498">
        <v>20</v>
      </c>
      <c r="B47" s="498" t="s">
        <v>167</v>
      </c>
      <c r="C47" s="499" t="s">
        <v>281</v>
      </c>
      <c r="D47" s="16">
        <v>190</v>
      </c>
      <c r="E47" s="500" t="s">
        <v>250</v>
      </c>
      <c r="F47" s="501"/>
      <c r="G47" s="309"/>
      <c r="H47" s="309"/>
      <c r="I47" s="309"/>
      <c r="J47" s="501"/>
      <c r="K47" s="309"/>
      <c r="L47" s="501"/>
      <c r="M47" s="309"/>
      <c r="N47" s="501"/>
      <c r="O47" s="309"/>
      <c r="P47" s="501"/>
      <c r="Q47" s="309"/>
      <c r="R47" s="501"/>
      <c r="S47" s="309"/>
      <c r="T47" s="501">
        <v>1</v>
      </c>
      <c r="U47" s="309">
        <v>143760.13</v>
      </c>
      <c r="V47" s="501"/>
      <c r="W47" s="309"/>
      <c r="X47" s="501"/>
      <c r="Y47" s="309"/>
      <c r="Z47" s="501"/>
      <c r="AA47" s="309"/>
      <c r="AB47" s="501"/>
      <c r="AC47" s="309"/>
      <c r="AD47" s="501"/>
      <c r="AE47" s="309"/>
      <c r="AF47" s="501"/>
      <c r="AG47" s="309"/>
      <c r="AH47" s="501"/>
      <c r="AI47" s="309"/>
      <c r="AJ47" s="501"/>
      <c r="AK47" s="309"/>
      <c r="AL47" s="309"/>
      <c r="AM47" s="309"/>
      <c r="AN47" s="501"/>
      <c r="AO47" s="309"/>
      <c r="AP47" s="501"/>
      <c r="AQ47" s="309"/>
      <c r="AR47" s="501"/>
      <c r="AS47" s="309"/>
      <c r="AT47" s="501"/>
      <c r="AU47" s="309"/>
      <c r="AV47" s="501"/>
      <c r="AW47" s="309"/>
      <c r="AX47" s="501"/>
      <c r="AY47" s="309"/>
      <c r="AZ47" s="309"/>
      <c r="BA47" s="309"/>
      <c r="BB47" s="501"/>
      <c r="BC47" s="309"/>
      <c r="BD47" s="501"/>
      <c r="BE47" s="309"/>
      <c r="BF47" s="437">
        <f t="shared" si="6"/>
        <v>1</v>
      </c>
      <c r="BG47" s="437">
        <f t="shared" si="6"/>
        <v>143760.13</v>
      </c>
      <c r="BH47" s="437">
        <f t="shared" si="7"/>
        <v>0</v>
      </c>
      <c r="BI47" s="437">
        <f t="shared" si="7"/>
        <v>0</v>
      </c>
      <c r="BJ47" s="437">
        <f t="shared" si="8"/>
        <v>1</v>
      </c>
      <c r="BK47" s="437">
        <f t="shared" si="9"/>
        <v>143760.13</v>
      </c>
      <c r="BL47" s="266">
        <f t="shared" si="14"/>
        <v>143760.13</v>
      </c>
      <c r="BM47" s="266" t="e">
        <f t="shared" si="21"/>
        <v>#DIV/0!</v>
      </c>
      <c r="BN47" s="292">
        <f>VLOOKUP(A47,'ВМП план'!$AS$8:$AW$56,5,0)</f>
        <v>143760.1336</v>
      </c>
      <c r="BO47" s="266">
        <f t="shared" si="12"/>
        <v>-3.599999996367842E-3</v>
      </c>
      <c r="BP47" s="266" t="e">
        <f t="shared" si="13"/>
        <v>#DIV/0!</v>
      </c>
    </row>
    <row r="48" spans="1:68" ht="30.75" customHeight="1" x14ac:dyDescent="0.2">
      <c r="A48" s="523" t="s">
        <v>485</v>
      </c>
      <c r="B48" s="498" t="s">
        <v>167</v>
      </c>
      <c r="C48" s="499" t="s">
        <v>281</v>
      </c>
      <c r="D48" s="502">
        <v>207</v>
      </c>
      <c r="E48" s="503" t="s">
        <v>486</v>
      </c>
      <c r="F48" s="501"/>
      <c r="G48" s="309"/>
      <c r="H48" s="309"/>
      <c r="I48" s="309"/>
      <c r="J48" s="501"/>
      <c r="K48" s="309"/>
      <c r="L48" s="501"/>
      <c r="M48" s="309"/>
      <c r="N48" s="501"/>
      <c r="O48" s="309"/>
      <c r="P48" s="501"/>
      <c r="Q48" s="309"/>
      <c r="R48" s="501"/>
      <c r="S48" s="309"/>
      <c r="T48" s="501">
        <v>1</v>
      </c>
      <c r="U48" s="309">
        <v>143760.13</v>
      </c>
      <c r="V48" s="501"/>
      <c r="W48" s="309"/>
      <c r="X48" s="501"/>
      <c r="Y48" s="309"/>
      <c r="Z48" s="501"/>
      <c r="AA48" s="309"/>
      <c r="AB48" s="501"/>
      <c r="AC48" s="309"/>
      <c r="AD48" s="501"/>
      <c r="AE48" s="309"/>
      <c r="AF48" s="501"/>
      <c r="AG48" s="309"/>
      <c r="AH48" s="501"/>
      <c r="AI48" s="309"/>
      <c r="AJ48" s="501"/>
      <c r="AK48" s="309"/>
      <c r="AL48" s="309"/>
      <c r="AM48" s="309"/>
      <c r="AN48" s="501"/>
      <c r="AO48" s="309"/>
      <c r="AP48" s="501"/>
      <c r="AQ48" s="309"/>
      <c r="AR48" s="501"/>
      <c r="AS48" s="309"/>
      <c r="AT48" s="501"/>
      <c r="AU48" s="309"/>
      <c r="AV48" s="501"/>
      <c r="AW48" s="309"/>
      <c r="AX48" s="501"/>
      <c r="AY48" s="309"/>
      <c r="AZ48" s="309"/>
      <c r="BA48" s="309"/>
      <c r="BB48" s="501"/>
      <c r="BC48" s="309"/>
      <c r="BD48" s="501"/>
      <c r="BE48" s="309"/>
      <c r="BF48" s="437">
        <f t="shared" si="6"/>
        <v>1</v>
      </c>
      <c r="BG48" s="437">
        <f t="shared" si="6"/>
        <v>143760.13</v>
      </c>
      <c r="BH48" s="437">
        <f t="shared" si="7"/>
        <v>0</v>
      </c>
      <c r="BI48" s="437">
        <f t="shared" si="7"/>
        <v>0</v>
      </c>
      <c r="BJ48" s="437">
        <f t="shared" si="8"/>
        <v>1</v>
      </c>
      <c r="BK48" s="437">
        <f t="shared" si="9"/>
        <v>143760.13</v>
      </c>
      <c r="BL48" s="266"/>
      <c r="BM48" s="266"/>
      <c r="BN48" s="292"/>
      <c r="BO48" s="266"/>
      <c r="BP48" s="266"/>
    </row>
    <row r="49" spans="1:68" ht="30.75" customHeight="1" x14ac:dyDescent="0.2">
      <c r="A49" s="498">
        <v>20</v>
      </c>
      <c r="B49" s="498" t="s">
        <v>167</v>
      </c>
      <c r="C49" s="499" t="s">
        <v>281</v>
      </c>
      <c r="D49" s="16">
        <v>209</v>
      </c>
      <c r="E49" s="500" t="s">
        <v>332</v>
      </c>
      <c r="F49" s="501"/>
      <c r="G49" s="309"/>
      <c r="H49" s="309"/>
      <c r="I49" s="309"/>
      <c r="J49" s="501"/>
      <c r="K49" s="309"/>
      <c r="L49" s="501"/>
      <c r="M49" s="309"/>
      <c r="N49" s="501"/>
      <c r="O49" s="309"/>
      <c r="P49" s="501"/>
      <c r="Q49" s="309"/>
      <c r="R49" s="501"/>
      <c r="S49" s="309"/>
      <c r="T49" s="501">
        <v>1</v>
      </c>
      <c r="U49" s="309">
        <v>143760.13</v>
      </c>
      <c r="V49" s="501"/>
      <c r="W49" s="309"/>
      <c r="X49" s="501"/>
      <c r="Y49" s="309"/>
      <c r="Z49" s="501"/>
      <c r="AA49" s="309"/>
      <c r="AB49" s="501"/>
      <c r="AC49" s="309"/>
      <c r="AD49" s="501"/>
      <c r="AE49" s="309"/>
      <c r="AF49" s="501"/>
      <c r="AG49" s="309"/>
      <c r="AH49" s="501"/>
      <c r="AI49" s="309"/>
      <c r="AJ49" s="501"/>
      <c r="AK49" s="309"/>
      <c r="AL49" s="309"/>
      <c r="AM49" s="309"/>
      <c r="AN49" s="501"/>
      <c r="AO49" s="309"/>
      <c r="AP49" s="501"/>
      <c r="AQ49" s="309"/>
      <c r="AR49" s="501"/>
      <c r="AS49" s="309"/>
      <c r="AT49" s="501"/>
      <c r="AU49" s="309"/>
      <c r="AV49" s="501"/>
      <c r="AW49" s="309"/>
      <c r="AX49" s="501"/>
      <c r="AY49" s="309"/>
      <c r="AZ49" s="309"/>
      <c r="BA49" s="309"/>
      <c r="BB49" s="501"/>
      <c r="BC49" s="309"/>
      <c r="BD49" s="501"/>
      <c r="BE49" s="309"/>
      <c r="BF49" s="437">
        <f t="shared" ref="BF49" si="22">SUM(F49+J49+L49+P49+R49+T49+X49+AB49+AF49+AJ49+AN49+AR49+AV49+AZ49+BB49+BD49)</f>
        <v>1</v>
      </c>
      <c r="BG49" s="437">
        <f t="shared" ref="BG49" si="23">SUM(G49+K49+M49+Q49+S49+U49+Y49+AC49+AG49+AK49+AO49+AS49+AW49+BA49+BC49+BE49)</f>
        <v>143760.13</v>
      </c>
      <c r="BH49" s="437">
        <f t="shared" ref="BH49" si="24">SUM(H49,N49,V49,Z49,AD49,AH49,AL49,AP49,AT49,AX49)</f>
        <v>0</v>
      </c>
      <c r="BI49" s="437">
        <f t="shared" ref="BI49" si="25">SUM(I49,O49,W49,AA49,AE49,AI49,AM49,AQ49,AU49,AY49)</f>
        <v>0</v>
      </c>
      <c r="BJ49" s="437">
        <f t="shared" ref="BJ49" si="26">BF49+BH49</f>
        <v>1</v>
      </c>
      <c r="BK49" s="437">
        <f t="shared" ref="BK49" si="27">BG49+BI49</f>
        <v>143760.13</v>
      </c>
      <c r="BL49" s="266"/>
      <c r="BM49" s="266"/>
      <c r="BN49" s="292"/>
      <c r="BO49" s="266"/>
      <c r="BP49" s="266"/>
    </row>
    <row r="50" spans="1:68" ht="30.75" customHeight="1" x14ac:dyDescent="0.2">
      <c r="A50" s="498">
        <v>20</v>
      </c>
      <c r="B50" s="498" t="s">
        <v>168</v>
      </c>
      <c r="C50" s="499" t="s">
        <v>282</v>
      </c>
      <c r="D50" s="16">
        <v>239</v>
      </c>
      <c r="E50" s="500" t="s">
        <v>396</v>
      </c>
      <c r="F50" s="501"/>
      <c r="G50" s="309"/>
      <c r="H50" s="309"/>
      <c r="I50" s="309"/>
      <c r="J50" s="501"/>
      <c r="K50" s="309"/>
      <c r="L50" s="501"/>
      <c r="M50" s="309"/>
      <c r="N50" s="501"/>
      <c r="O50" s="309"/>
      <c r="P50" s="501"/>
      <c r="Q50" s="309"/>
      <c r="R50" s="501"/>
      <c r="S50" s="309"/>
      <c r="T50" s="501"/>
      <c r="U50" s="309"/>
      <c r="V50" s="501"/>
      <c r="W50" s="309"/>
      <c r="X50" s="501"/>
      <c r="Y50" s="309"/>
      <c r="Z50" s="501"/>
      <c r="AA50" s="309"/>
      <c r="AB50" s="501"/>
      <c r="AC50" s="309"/>
      <c r="AD50" s="501"/>
      <c r="AE50" s="309"/>
      <c r="AF50" s="501"/>
      <c r="AG50" s="309"/>
      <c r="AH50" s="501"/>
      <c r="AI50" s="309"/>
      <c r="AJ50" s="501"/>
      <c r="AK50" s="309"/>
      <c r="AL50" s="309"/>
      <c r="AM50" s="309"/>
      <c r="AN50" s="501"/>
      <c r="AO50" s="309"/>
      <c r="AP50" s="501"/>
      <c r="AQ50" s="309"/>
      <c r="AR50" s="501">
        <v>2</v>
      </c>
      <c r="AS50" s="309">
        <v>287520.26</v>
      </c>
      <c r="AT50" s="501"/>
      <c r="AU50" s="309"/>
      <c r="AV50" s="501"/>
      <c r="AW50" s="309"/>
      <c r="AX50" s="501"/>
      <c r="AY50" s="309"/>
      <c r="AZ50" s="309"/>
      <c r="BA50" s="309"/>
      <c r="BB50" s="501"/>
      <c r="BC50" s="309"/>
      <c r="BD50" s="501"/>
      <c r="BE50" s="309"/>
      <c r="BF50" s="437">
        <f t="shared" si="6"/>
        <v>2</v>
      </c>
      <c r="BG50" s="437">
        <f t="shared" si="6"/>
        <v>287520.26</v>
      </c>
      <c r="BH50" s="437">
        <f t="shared" si="7"/>
        <v>0</v>
      </c>
      <c r="BI50" s="437">
        <f t="shared" si="7"/>
        <v>0</v>
      </c>
      <c r="BJ50" s="437">
        <f t="shared" si="8"/>
        <v>2</v>
      </c>
      <c r="BK50" s="437">
        <f t="shared" si="9"/>
        <v>287520.26</v>
      </c>
      <c r="BL50" s="266">
        <f t="shared" si="14"/>
        <v>143760.13</v>
      </c>
      <c r="BM50" s="266" t="e">
        <f t="shared" si="21"/>
        <v>#DIV/0!</v>
      </c>
      <c r="BN50" s="292">
        <f>VLOOKUP(A50,'ВМП план'!$AS$8:$AW$56,5,0)</f>
        <v>143760.1336</v>
      </c>
      <c r="BO50" s="266">
        <f t="shared" si="12"/>
        <v>-3.599999996367842E-3</v>
      </c>
      <c r="BP50" s="266" t="e">
        <f t="shared" si="13"/>
        <v>#DIV/0!</v>
      </c>
    </row>
    <row r="51" spans="1:68" ht="30.75" customHeight="1" x14ac:dyDescent="0.2">
      <c r="A51" s="522" t="s">
        <v>485</v>
      </c>
      <c r="B51" s="512" t="s">
        <v>168</v>
      </c>
      <c r="C51" s="513" t="s">
        <v>282</v>
      </c>
      <c r="D51" s="508">
        <v>246</v>
      </c>
      <c r="E51" s="509" t="s">
        <v>333</v>
      </c>
      <c r="F51" s="521">
        <v>0</v>
      </c>
      <c r="G51" s="521">
        <v>0</v>
      </c>
      <c r="H51" s="521"/>
      <c r="I51" s="521"/>
      <c r="J51" s="521">
        <v>0</v>
      </c>
      <c r="K51" s="521">
        <v>0</v>
      </c>
      <c r="L51" s="521">
        <v>0</v>
      </c>
      <c r="M51" s="521">
        <v>0</v>
      </c>
      <c r="N51" s="521">
        <v>0</v>
      </c>
      <c r="O51" s="521">
        <v>0</v>
      </c>
      <c r="P51" s="521">
        <v>5</v>
      </c>
      <c r="Q51" s="521">
        <v>718800.65</v>
      </c>
      <c r="R51" s="521">
        <v>0</v>
      </c>
      <c r="S51" s="521">
        <v>0</v>
      </c>
      <c r="T51" s="521">
        <v>0</v>
      </c>
      <c r="U51" s="521">
        <v>0</v>
      </c>
      <c r="V51" s="521">
        <v>0</v>
      </c>
      <c r="W51" s="521">
        <v>0</v>
      </c>
      <c r="X51" s="521">
        <v>0</v>
      </c>
      <c r="Y51" s="521">
        <v>0</v>
      </c>
      <c r="Z51" s="521">
        <v>0</v>
      </c>
      <c r="AA51" s="521">
        <v>0</v>
      </c>
      <c r="AB51" s="521">
        <v>0</v>
      </c>
      <c r="AC51" s="521">
        <v>0</v>
      </c>
      <c r="AD51" s="521">
        <v>0</v>
      </c>
      <c r="AE51" s="521">
        <v>0</v>
      </c>
      <c r="AF51" s="521">
        <v>0</v>
      </c>
      <c r="AG51" s="521">
        <v>0</v>
      </c>
      <c r="AH51" s="521">
        <v>0</v>
      </c>
      <c r="AI51" s="521">
        <v>0</v>
      </c>
      <c r="AJ51" s="521">
        <v>0</v>
      </c>
      <c r="AK51" s="521">
        <v>0</v>
      </c>
      <c r="AL51" s="521"/>
      <c r="AM51" s="521"/>
      <c r="AN51" s="521">
        <v>0</v>
      </c>
      <c r="AO51" s="521">
        <v>0</v>
      </c>
      <c r="AP51" s="521">
        <v>0</v>
      </c>
      <c r="AQ51" s="521">
        <v>0</v>
      </c>
      <c r="AR51" s="521">
        <v>0</v>
      </c>
      <c r="AS51" s="521">
        <v>0</v>
      </c>
      <c r="AT51" s="521">
        <v>0</v>
      </c>
      <c r="AU51" s="521">
        <v>0</v>
      </c>
      <c r="AV51" s="521">
        <v>0</v>
      </c>
      <c r="AW51" s="521">
        <v>0</v>
      </c>
      <c r="AX51" s="521">
        <v>0</v>
      </c>
      <c r="AY51" s="521">
        <v>0</v>
      </c>
      <c r="AZ51" s="521"/>
      <c r="BA51" s="521"/>
      <c r="BB51" s="521">
        <v>0</v>
      </c>
      <c r="BC51" s="521">
        <v>0</v>
      </c>
      <c r="BD51" s="521">
        <v>0</v>
      </c>
      <c r="BE51" s="521">
        <v>0</v>
      </c>
      <c r="BF51" s="437">
        <f t="shared" si="6"/>
        <v>5</v>
      </c>
      <c r="BG51" s="437">
        <f t="shared" si="6"/>
        <v>718800.65</v>
      </c>
      <c r="BH51" s="437">
        <f t="shared" si="7"/>
        <v>0</v>
      </c>
      <c r="BI51" s="437">
        <f t="shared" si="7"/>
        <v>0</v>
      </c>
      <c r="BJ51" s="437">
        <f t="shared" si="8"/>
        <v>5</v>
      </c>
      <c r="BK51" s="437">
        <f t="shared" si="9"/>
        <v>718800.65</v>
      </c>
      <c r="BL51" s="266">
        <f t="shared" si="14"/>
        <v>143760.13</v>
      </c>
      <c r="BM51" s="266" t="e">
        <f t="shared" si="21"/>
        <v>#DIV/0!</v>
      </c>
      <c r="BN51" s="292" t="e">
        <f>VLOOKUP(A51,'ВМП план'!$AS$8:$AW$56,5,0)</f>
        <v>#N/A</v>
      </c>
      <c r="BO51" s="266" t="e">
        <f t="shared" si="12"/>
        <v>#N/A</v>
      </c>
      <c r="BP51" s="266" t="e">
        <f t="shared" si="13"/>
        <v>#N/A</v>
      </c>
    </row>
    <row r="52" spans="1:68" ht="30.75" customHeight="1" x14ac:dyDescent="0.2">
      <c r="A52" s="522" t="s">
        <v>485</v>
      </c>
      <c r="B52" s="512" t="s">
        <v>168</v>
      </c>
      <c r="C52" s="513" t="s">
        <v>282</v>
      </c>
      <c r="D52" s="508">
        <v>258</v>
      </c>
      <c r="E52" s="509" t="s">
        <v>397</v>
      </c>
      <c r="F52" s="521">
        <v>0</v>
      </c>
      <c r="G52" s="521">
        <v>0</v>
      </c>
      <c r="H52" s="521"/>
      <c r="I52" s="521"/>
      <c r="J52" s="521">
        <v>0</v>
      </c>
      <c r="K52" s="521">
        <v>0</v>
      </c>
      <c r="L52" s="521">
        <v>0</v>
      </c>
      <c r="M52" s="521">
        <v>0</v>
      </c>
      <c r="N52" s="521">
        <v>0</v>
      </c>
      <c r="O52" s="521">
        <v>0</v>
      </c>
      <c r="P52" s="521">
        <v>0</v>
      </c>
      <c r="Q52" s="521">
        <v>0</v>
      </c>
      <c r="R52" s="521">
        <v>0</v>
      </c>
      <c r="S52" s="521">
        <v>0</v>
      </c>
      <c r="T52" s="521">
        <v>1</v>
      </c>
      <c r="U52" s="521">
        <v>143760.13</v>
      </c>
      <c r="V52" s="521">
        <v>1</v>
      </c>
      <c r="W52" s="521">
        <v>143760.13</v>
      </c>
      <c r="X52" s="521">
        <v>0</v>
      </c>
      <c r="Y52" s="521">
        <v>0</v>
      </c>
      <c r="Z52" s="521">
        <v>0</v>
      </c>
      <c r="AA52" s="521">
        <v>0</v>
      </c>
      <c r="AB52" s="521">
        <v>0</v>
      </c>
      <c r="AC52" s="521">
        <v>0</v>
      </c>
      <c r="AD52" s="521">
        <v>0</v>
      </c>
      <c r="AE52" s="521">
        <v>0</v>
      </c>
      <c r="AF52" s="521">
        <v>0</v>
      </c>
      <c r="AG52" s="521">
        <v>0</v>
      </c>
      <c r="AH52" s="521">
        <v>0</v>
      </c>
      <c r="AI52" s="521">
        <v>0</v>
      </c>
      <c r="AJ52" s="521">
        <v>0</v>
      </c>
      <c r="AK52" s="521">
        <v>0</v>
      </c>
      <c r="AL52" s="521"/>
      <c r="AM52" s="521"/>
      <c r="AN52" s="521">
        <v>0</v>
      </c>
      <c r="AO52" s="521">
        <v>0</v>
      </c>
      <c r="AP52" s="521">
        <v>0</v>
      </c>
      <c r="AQ52" s="521">
        <v>0</v>
      </c>
      <c r="AR52" s="521">
        <v>1</v>
      </c>
      <c r="AS52" s="521">
        <v>143760.13</v>
      </c>
      <c r="AT52" s="521">
        <v>0</v>
      </c>
      <c r="AU52" s="521">
        <v>0</v>
      </c>
      <c r="AV52" s="521">
        <v>0</v>
      </c>
      <c r="AW52" s="521">
        <v>0</v>
      </c>
      <c r="AX52" s="521">
        <v>0</v>
      </c>
      <c r="AY52" s="521">
        <v>0</v>
      </c>
      <c r="AZ52" s="521"/>
      <c r="BA52" s="521"/>
      <c r="BB52" s="521">
        <v>0</v>
      </c>
      <c r="BC52" s="521">
        <v>0</v>
      </c>
      <c r="BD52" s="521">
        <v>0</v>
      </c>
      <c r="BE52" s="521">
        <v>0</v>
      </c>
      <c r="BF52" s="437">
        <f t="shared" si="6"/>
        <v>2</v>
      </c>
      <c r="BG52" s="437">
        <f t="shared" si="6"/>
        <v>287520.26</v>
      </c>
      <c r="BH52" s="437">
        <f t="shared" si="7"/>
        <v>1</v>
      </c>
      <c r="BI52" s="437">
        <f t="shared" si="7"/>
        <v>143760.13</v>
      </c>
      <c r="BJ52" s="437">
        <f t="shared" si="8"/>
        <v>3</v>
      </c>
      <c r="BK52" s="437">
        <f t="shared" si="9"/>
        <v>431280.39</v>
      </c>
      <c r="BL52" s="266">
        <f t="shared" si="14"/>
        <v>143760.13</v>
      </c>
      <c r="BM52" s="266">
        <f t="shared" si="21"/>
        <v>143760.13</v>
      </c>
      <c r="BN52" s="292" t="e">
        <f>VLOOKUP(A52,'ВМП план'!$AS$8:$AW$56,5,0)</f>
        <v>#N/A</v>
      </c>
      <c r="BO52" s="266" t="e">
        <f t="shared" si="12"/>
        <v>#N/A</v>
      </c>
      <c r="BP52" s="266" t="e">
        <f t="shared" si="13"/>
        <v>#N/A</v>
      </c>
    </row>
    <row r="53" spans="1:68" ht="30.75" customHeight="1" x14ac:dyDescent="0.2">
      <c r="A53" s="522" t="s">
        <v>485</v>
      </c>
      <c r="B53" s="512" t="s">
        <v>168</v>
      </c>
      <c r="C53" s="513" t="s">
        <v>282</v>
      </c>
      <c r="D53" s="508">
        <v>259</v>
      </c>
      <c r="E53" s="509" t="s">
        <v>447</v>
      </c>
      <c r="F53" s="521">
        <v>0</v>
      </c>
      <c r="G53" s="521">
        <v>0</v>
      </c>
      <c r="H53" s="521"/>
      <c r="I53" s="521"/>
      <c r="J53" s="521">
        <v>0</v>
      </c>
      <c r="K53" s="521">
        <v>0</v>
      </c>
      <c r="L53" s="521">
        <v>0</v>
      </c>
      <c r="M53" s="521">
        <v>0</v>
      </c>
      <c r="N53" s="521">
        <v>0</v>
      </c>
      <c r="O53" s="521">
        <v>0</v>
      </c>
      <c r="P53" s="521">
        <v>2</v>
      </c>
      <c r="Q53" s="521">
        <v>287520.26</v>
      </c>
      <c r="R53" s="521">
        <v>0</v>
      </c>
      <c r="S53" s="521">
        <v>0</v>
      </c>
      <c r="T53" s="521">
        <v>0</v>
      </c>
      <c r="U53" s="521">
        <v>0</v>
      </c>
      <c r="V53" s="521">
        <v>0</v>
      </c>
      <c r="W53" s="521">
        <v>0</v>
      </c>
      <c r="X53" s="521">
        <v>0</v>
      </c>
      <c r="Y53" s="521">
        <v>0</v>
      </c>
      <c r="Z53" s="521">
        <v>0</v>
      </c>
      <c r="AA53" s="521">
        <v>0</v>
      </c>
      <c r="AB53" s="521">
        <v>0</v>
      </c>
      <c r="AC53" s="521">
        <v>0</v>
      </c>
      <c r="AD53" s="521">
        <v>0</v>
      </c>
      <c r="AE53" s="521">
        <v>0</v>
      </c>
      <c r="AF53" s="521">
        <v>0</v>
      </c>
      <c r="AG53" s="521">
        <v>0</v>
      </c>
      <c r="AH53" s="521">
        <v>0</v>
      </c>
      <c r="AI53" s="521">
        <v>0</v>
      </c>
      <c r="AJ53" s="521">
        <v>0</v>
      </c>
      <c r="AK53" s="521">
        <v>0</v>
      </c>
      <c r="AL53" s="521"/>
      <c r="AM53" s="521"/>
      <c r="AN53" s="521">
        <v>0</v>
      </c>
      <c r="AO53" s="521">
        <v>0</v>
      </c>
      <c r="AP53" s="521">
        <v>0</v>
      </c>
      <c r="AQ53" s="521">
        <v>0</v>
      </c>
      <c r="AR53" s="521">
        <v>0</v>
      </c>
      <c r="AS53" s="521">
        <v>0</v>
      </c>
      <c r="AT53" s="521">
        <v>0</v>
      </c>
      <c r="AU53" s="521">
        <v>0</v>
      </c>
      <c r="AV53" s="521">
        <v>0</v>
      </c>
      <c r="AW53" s="521">
        <v>0</v>
      </c>
      <c r="AX53" s="521">
        <v>0</v>
      </c>
      <c r="AY53" s="521">
        <v>0</v>
      </c>
      <c r="AZ53" s="521"/>
      <c r="BA53" s="521"/>
      <c r="BB53" s="521">
        <v>0</v>
      </c>
      <c r="BC53" s="521">
        <v>0</v>
      </c>
      <c r="BD53" s="521">
        <v>0</v>
      </c>
      <c r="BE53" s="521">
        <v>0</v>
      </c>
      <c r="BF53" s="437">
        <f t="shared" si="6"/>
        <v>2</v>
      </c>
      <c r="BG53" s="437">
        <f t="shared" si="6"/>
        <v>287520.26</v>
      </c>
      <c r="BH53" s="437">
        <f t="shared" si="7"/>
        <v>0</v>
      </c>
      <c r="BI53" s="437">
        <f t="shared" si="7"/>
        <v>0</v>
      </c>
      <c r="BJ53" s="437">
        <f t="shared" si="8"/>
        <v>2</v>
      </c>
      <c r="BK53" s="437">
        <f t="shared" si="9"/>
        <v>287520.26</v>
      </c>
      <c r="BL53" s="266">
        <f t="shared" si="14"/>
        <v>143760.13</v>
      </c>
      <c r="BM53" s="266" t="e">
        <f t="shared" si="21"/>
        <v>#DIV/0!</v>
      </c>
      <c r="BN53" s="292" t="e">
        <f>VLOOKUP(A53,'ВМП план'!$AS$8:$AW$56,5,0)</f>
        <v>#N/A</v>
      </c>
      <c r="BO53" s="266" t="e">
        <f t="shared" si="12"/>
        <v>#N/A</v>
      </c>
      <c r="BP53" s="266" t="e">
        <f t="shared" si="13"/>
        <v>#N/A</v>
      </c>
    </row>
    <row r="54" spans="1:68" ht="30.75" customHeight="1" x14ac:dyDescent="0.2">
      <c r="A54" s="498">
        <v>20</v>
      </c>
      <c r="B54" s="498" t="s">
        <v>168</v>
      </c>
      <c r="C54" s="499" t="s">
        <v>282</v>
      </c>
      <c r="D54" s="16">
        <v>260</v>
      </c>
      <c r="E54" s="500" t="s">
        <v>334</v>
      </c>
      <c r="F54" s="501"/>
      <c r="G54" s="309"/>
      <c r="H54" s="309"/>
      <c r="I54" s="309"/>
      <c r="J54" s="501"/>
      <c r="K54" s="309"/>
      <c r="L54" s="501"/>
      <c r="M54" s="309"/>
      <c r="N54" s="501"/>
      <c r="O54" s="309"/>
      <c r="P54" s="501">
        <v>1</v>
      </c>
      <c r="Q54" s="309">
        <v>143760.13</v>
      </c>
      <c r="R54" s="501"/>
      <c r="S54" s="309"/>
      <c r="T54" s="501"/>
      <c r="U54" s="309"/>
      <c r="V54" s="501"/>
      <c r="W54" s="309"/>
      <c r="X54" s="501"/>
      <c r="Y54" s="309"/>
      <c r="Z54" s="501"/>
      <c r="AA54" s="309"/>
      <c r="AB54" s="501"/>
      <c r="AC54" s="309"/>
      <c r="AD54" s="501"/>
      <c r="AE54" s="309"/>
      <c r="AF54" s="501"/>
      <c r="AG54" s="309"/>
      <c r="AH54" s="501"/>
      <c r="AI54" s="309"/>
      <c r="AJ54" s="501"/>
      <c r="AK54" s="309"/>
      <c r="AL54" s="309"/>
      <c r="AM54" s="309"/>
      <c r="AN54" s="501"/>
      <c r="AO54" s="309"/>
      <c r="AP54" s="501"/>
      <c r="AQ54" s="309"/>
      <c r="AR54" s="501">
        <v>2</v>
      </c>
      <c r="AS54" s="309">
        <v>287520.26</v>
      </c>
      <c r="AT54" s="501"/>
      <c r="AU54" s="309"/>
      <c r="AV54" s="501"/>
      <c r="AW54" s="309"/>
      <c r="AX54" s="501"/>
      <c r="AY54" s="309"/>
      <c r="AZ54" s="309"/>
      <c r="BA54" s="309"/>
      <c r="BB54" s="501"/>
      <c r="BC54" s="309"/>
      <c r="BD54" s="501"/>
      <c r="BE54" s="309"/>
      <c r="BF54" s="437">
        <f t="shared" si="6"/>
        <v>3</v>
      </c>
      <c r="BG54" s="437">
        <f t="shared" si="6"/>
        <v>431280.39</v>
      </c>
      <c r="BH54" s="437">
        <f t="shared" si="7"/>
        <v>0</v>
      </c>
      <c r="BI54" s="437">
        <f t="shared" si="7"/>
        <v>0</v>
      </c>
      <c r="BJ54" s="437">
        <f t="shared" si="8"/>
        <v>3</v>
      </c>
      <c r="BK54" s="437">
        <f t="shared" si="9"/>
        <v>431280.39</v>
      </c>
      <c r="BL54" s="266"/>
      <c r="BM54" s="266"/>
      <c r="BN54" s="292"/>
      <c r="BO54" s="266"/>
      <c r="BP54" s="266"/>
    </row>
    <row r="55" spans="1:68" ht="30.75" customHeight="1" x14ac:dyDescent="0.2">
      <c r="A55" s="498">
        <v>20</v>
      </c>
      <c r="B55" s="498" t="s">
        <v>168</v>
      </c>
      <c r="C55" s="499" t="s">
        <v>282</v>
      </c>
      <c r="D55" s="16">
        <v>267</v>
      </c>
      <c r="E55" s="500" t="s">
        <v>335</v>
      </c>
      <c r="F55" s="501"/>
      <c r="G55" s="309"/>
      <c r="H55" s="309"/>
      <c r="I55" s="309"/>
      <c r="J55" s="501"/>
      <c r="K55" s="309"/>
      <c r="L55" s="501"/>
      <c r="M55" s="309"/>
      <c r="N55" s="501"/>
      <c r="O55" s="309"/>
      <c r="P55" s="501">
        <v>1</v>
      </c>
      <c r="Q55" s="309">
        <v>143760.13</v>
      </c>
      <c r="R55" s="501"/>
      <c r="S55" s="309"/>
      <c r="T55" s="501"/>
      <c r="U55" s="309"/>
      <c r="V55" s="501"/>
      <c r="W55" s="309"/>
      <c r="X55" s="501"/>
      <c r="Y55" s="309"/>
      <c r="Z55" s="501"/>
      <c r="AA55" s="309"/>
      <c r="AB55" s="501"/>
      <c r="AC55" s="309"/>
      <c r="AD55" s="501"/>
      <c r="AE55" s="309"/>
      <c r="AF55" s="501"/>
      <c r="AG55" s="309"/>
      <c r="AH55" s="501"/>
      <c r="AI55" s="309"/>
      <c r="AJ55" s="501"/>
      <c r="AK55" s="309"/>
      <c r="AL55" s="309"/>
      <c r="AM55" s="309"/>
      <c r="AN55" s="501"/>
      <c r="AO55" s="309"/>
      <c r="AP55" s="501"/>
      <c r="AQ55" s="309"/>
      <c r="AR55" s="501"/>
      <c r="AS55" s="309"/>
      <c r="AT55" s="501"/>
      <c r="AU55" s="309"/>
      <c r="AV55" s="501"/>
      <c r="AW55" s="309"/>
      <c r="AX55" s="501"/>
      <c r="AY55" s="309"/>
      <c r="AZ55" s="309"/>
      <c r="BA55" s="309"/>
      <c r="BB55" s="501"/>
      <c r="BC55" s="309"/>
      <c r="BD55" s="501"/>
      <c r="BE55" s="309"/>
      <c r="BF55" s="437">
        <f t="shared" si="6"/>
        <v>1</v>
      </c>
      <c r="BG55" s="437">
        <f t="shared" si="6"/>
        <v>143760.13</v>
      </c>
      <c r="BH55" s="437">
        <f t="shared" si="7"/>
        <v>0</v>
      </c>
      <c r="BI55" s="437">
        <f t="shared" si="7"/>
        <v>0</v>
      </c>
      <c r="BJ55" s="437">
        <f t="shared" si="8"/>
        <v>1</v>
      </c>
      <c r="BK55" s="437">
        <f t="shared" si="9"/>
        <v>143760.13</v>
      </c>
      <c r="BL55" s="266">
        <f t="shared" si="14"/>
        <v>143760.13</v>
      </c>
      <c r="BM55" s="266" t="e">
        <f t="shared" si="21"/>
        <v>#DIV/0!</v>
      </c>
      <c r="BN55" s="292">
        <f>VLOOKUP(A55,'ВМП план'!$AS$8:$AW$56,5,0)</f>
        <v>143760.1336</v>
      </c>
      <c r="BO55" s="266">
        <f t="shared" si="12"/>
        <v>-3.599999996367842E-3</v>
      </c>
      <c r="BP55" s="266" t="e">
        <f t="shared" si="13"/>
        <v>#DIV/0!</v>
      </c>
    </row>
    <row r="56" spans="1:68" ht="30.75" customHeight="1" x14ac:dyDescent="0.2">
      <c r="A56" s="498">
        <v>20</v>
      </c>
      <c r="B56" s="498" t="s">
        <v>168</v>
      </c>
      <c r="C56" s="499" t="s">
        <v>282</v>
      </c>
      <c r="D56" s="16">
        <v>268</v>
      </c>
      <c r="E56" s="500" t="s">
        <v>336</v>
      </c>
      <c r="F56" s="501"/>
      <c r="G56" s="309"/>
      <c r="H56" s="309"/>
      <c r="I56" s="309"/>
      <c r="J56" s="501"/>
      <c r="K56" s="309"/>
      <c r="L56" s="501"/>
      <c r="M56" s="309"/>
      <c r="N56" s="501"/>
      <c r="O56" s="309"/>
      <c r="P56" s="501"/>
      <c r="Q56" s="309"/>
      <c r="R56" s="501"/>
      <c r="S56" s="309"/>
      <c r="T56" s="501"/>
      <c r="U56" s="309"/>
      <c r="V56" s="501"/>
      <c r="W56" s="309"/>
      <c r="X56" s="501"/>
      <c r="Y56" s="309"/>
      <c r="Z56" s="501"/>
      <c r="AA56" s="309"/>
      <c r="AB56" s="501"/>
      <c r="AC56" s="309"/>
      <c r="AD56" s="501"/>
      <c r="AE56" s="309"/>
      <c r="AF56" s="501"/>
      <c r="AG56" s="309"/>
      <c r="AH56" s="501"/>
      <c r="AI56" s="309"/>
      <c r="AJ56" s="501"/>
      <c r="AK56" s="309"/>
      <c r="AL56" s="309"/>
      <c r="AM56" s="309"/>
      <c r="AN56" s="501"/>
      <c r="AO56" s="309"/>
      <c r="AP56" s="501"/>
      <c r="AQ56" s="309"/>
      <c r="AR56" s="501">
        <v>2</v>
      </c>
      <c r="AS56" s="309">
        <v>287520.26</v>
      </c>
      <c r="AT56" s="501"/>
      <c r="AU56" s="309"/>
      <c r="AV56" s="501"/>
      <c r="AW56" s="309"/>
      <c r="AX56" s="501"/>
      <c r="AY56" s="309"/>
      <c r="AZ56" s="309"/>
      <c r="BA56" s="309"/>
      <c r="BB56" s="501"/>
      <c r="BC56" s="309"/>
      <c r="BD56" s="501"/>
      <c r="BE56" s="309"/>
      <c r="BF56" s="437">
        <f t="shared" si="6"/>
        <v>2</v>
      </c>
      <c r="BG56" s="437">
        <f t="shared" si="6"/>
        <v>287520.26</v>
      </c>
      <c r="BH56" s="437">
        <f t="shared" si="7"/>
        <v>0</v>
      </c>
      <c r="BI56" s="437">
        <f t="shared" si="7"/>
        <v>0</v>
      </c>
      <c r="BJ56" s="437">
        <f t="shared" si="8"/>
        <v>2</v>
      </c>
      <c r="BK56" s="437">
        <f t="shared" si="9"/>
        <v>287520.26</v>
      </c>
      <c r="BL56" s="266">
        <f t="shared" si="14"/>
        <v>143760.13</v>
      </c>
      <c r="BM56" s="266" t="e">
        <f t="shared" si="21"/>
        <v>#DIV/0!</v>
      </c>
      <c r="BN56" s="292">
        <f>VLOOKUP(A56,'ВМП план'!$AS$8:$AW$56,5,0)</f>
        <v>143760.1336</v>
      </c>
      <c r="BO56" s="266">
        <f t="shared" si="12"/>
        <v>-3.599999996367842E-3</v>
      </c>
      <c r="BP56" s="266" t="e">
        <f t="shared" si="13"/>
        <v>#DIV/0!</v>
      </c>
    </row>
    <row r="57" spans="1:68" ht="30.75" customHeight="1" x14ac:dyDescent="0.2">
      <c r="A57" s="522" t="s">
        <v>485</v>
      </c>
      <c r="B57" s="512" t="s">
        <v>168</v>
      </c>
      <c r="C57" s="513" t="s">
        <v>282</v>
      </c>
      <c r="D57" s="508">
        <v>276</v>
      </c>
      <c r="E57" s="509" t="s">
        <v>238</v>
      </c>
      <c r="F57" s="521">
        <v>0</v>
      </c>
      <c r="G57" s="521">
        <v>0</v>
      </c>
      <c r="H57" s="521"/>
      <c r="I57" s="521"/>
      <c r="J57" s="521">
        <v>0</v>
      </c>
      <c r="K57" s="521">
        <v>0</v>
      </c>
      <c r="L57" s="521">
        <v>0</v>
      </c>
      <c r="M57" s="521">
        <v>0</v>
      </c>
      <c r="N57" s="521">
        <v>0</v>
      </c>
      <c r="O57" s="521">
        <v>0</v>
      </c>
      <c r="P57" s="521">
        <v>5</v>
      </c>
      <c r="Q57" s="521">
        <v>718800.65</v>
      </c>
      <c r="R57" s="521">
        <v>0</v>
      </c>
      <c r="S57" s="521">
        <v>0</v>
      </c>
      <c r="T57" s="521">
        <v>2</v>
      </c>
      <c r="U57" s="521">
        <v>287520.26</v>
      </c>
      <c r="V57" s="521">
        <v>0</v>
      </c>
      <c r="W57" s="521">
        <v>0</v>
      </c>
      <c r="X57" s="521">
        <v>0</v>
      </c>
      <c r="Y57" s="521">
        <v>0</v>
      </c>
      <c r="Z57" s="521">
        <v>0</v>
      </c>
      <c r="AA57" s="521">
        <v>0</v>
      </c>
      <c r="AB57" s="521">
        <v>0</v>
      </c>
      <c r="AC57" s="521">
        <v>0</v>
      </c>
      <c r="AD57" s="521">
        <v>0</v>
      </c>
      <c r="AE57" s="521">
        <v>0</v>
      </c>
      <c r="AF57" s="521">
        <v>0</v>
      </c>
      <c r="AG57" s="521">
        <v>0</v>
      </c>
      <c r="AH57" s="521">
        <v>0</v>
      </c>
      <c r="AI57" s="521">
        <v>0</v>
      </c>
      <c r="AJ57" s="521">
        <v>0</v>
      </c>
      <c r="AK57" s="521">
        <v>0</v>
      </c>
      <c r="AL57" s="521"/>
      <c r="AM57" s="521"/>
      <c r="AN57" s="521">
        <v>0</v>
      </c>
      <c r="AO57" s="521">
        <v>0</v>
      </c>
      <c r="AP57" s="521">
        <v>0</v>
      </c>
      <c r="AQ57" s="521">
        <v>0</v>
      </c>
      <c r="AR57" s="521">
        <v>1</v>
      </c>
      <c r="AS57" s="521">
        <v>143760.13</v>
      </c>
      <c r="AT57" s="521">
        <v>0</v>
      </c>
      <c r="AU57" s="521">
        <v>0</v>
      </c>
      <c r="AV57" s="521">
        <v>0</v>
      </c>
      <c r="AW57" s="521">
        <v>0</v>
      </c>
      <c r="AX57" s="521">
        <v>0</v>
      </c>
      <c r="AY57" s="521">
        <v>0</v>
      </c>
      <c r="AZ57" s="521"/>
      <c r="BA57" s="521"/>
      <c r="BB57" s="521">
        <v>0</v>
      </c>
      <c r="BC57" s="521">
        <v>0</v>
      </c>
      <c r="BD57" s="521">
        <v>0</v>
      </c>
      <c r="BE57" s="521">
        <v>0</v>
      </c>
      <c r="BF57" s="437">
        <f t="shared" si="6"/>
        <v>8</v>
      </c>
      <c r="BG57" s="437">
        <f t="shared" si="6"/>
        <v>1150081.04</v>
      </c>
      <c r="BH57" s="437">
        <f t="shared" si="7"/>
        <v>0</v>
      </c>
      <c r="BI57" s="437">
        <f t="shared" si="7"/>
        <v>0</v>
      </c>
      <c r="BJ57" s="437">
        <f t="shared" si="8"/>
        <v>8</v>
      </c>
      <c r="BK57" s="437">
        <f t="shared" si="9"/>
        <v>1150081.04</v>
      </c>
      <c r="BL57" s="266"/>
      <c r="BM57" s="266"/>
      <c r="BN57" s="292"/>
      <c r="BO57" s="266"/>
      <c r="BP57" s="266"/>
    </row>
    <row r="58" spans="1:68" ht="30.75" customHeight="1" x14ac:dyDescent="0.2">
      <c r="A58" s="498">
        <v>20</v>
      </c>
      <c r="B58" s="498" t="s">
        <v>168</v>
      </c>
      <c r="C58" s="499" t="s">
        <v>282</v>
      </c>
      <c r="D58" s="16">
        <v>277</v>
      </c>
      <c r="E58" s="500" t="s">
        <v>398</v>
      </c>
      <c r="F58" s="501"/>
      <c r="G58" s="309"/>
      <c r="H58" s="309"/>
      <c r="I58" s="309"/>
      <c r="J58" s="501"/>
      <c r="K58" s="309"/>
      <c r="L58" s="501"/>
      <c r="M58" s="309"/>
      <c r="N58" s="501"/>
      <c r="O58" s="309"/>
      <c r="P58" s="501"/>
      <c r="Q58" s="309"/>
      <c r="R58" s="501"/>
      <c r="S58" s="309"/>
      <c r="T58" s="501"/>
      <c r="U58" s="309"/>
      <c r="V58" s="501"/>
      <c r="W58" s="309"/>
      <c r="X58" s="501"/>
      <c r="Y58" s="309"/>
      <c r="Z58" s="501"/>
      <c r="AA58" s="309"/>
      <c r="AB58" s="501"/>
      <c r="AC58" s="309"/>
      <c r="AD58" s="501"/>
      <c r="AE58" s="309"/>
      <c r="AF58" s="501"/>
      <c r="AG58" s="309"/>
      <c r="AH58" s="501"/>
      <c r="AI58" s="309"/>
      <c r="AJ58" s="501"/>
      <c r="AK58" s="309"/>
      <c r="AL58" s="309"/>
      <c r="AM58" s="309"/>
      <c r="AN58" s="501"/>
      <c r="AO58" s="309"/>
      <c r="AP58" s="501"/>
      <c r="AQ58" s="309"/>
      <c r="AR58" s="501">
        <v>1</v>
      </c>
      <c r="AS58" s="309">
        <v>143760.13</v>
      </c>
      <c r="AT58" s="501"/>
      <c r="AU58" s="309"/>
      <c r="AV58" s="501"/>
      <c r="AW58" s="309"/>
      <c r="AX58" s="501"/>
      <c r="AY58" s="309"/>
      <c r="AZ58" s="309"/>
      <c r="BA58" s="309"/>
      <c r="BB58" s="501"/>
      <c r="BC58" s="309"/>
      <c r="BD58" s="501"/>
      <c r="BE58" s="309"/>
      <c r="BF58" s="437">
        <f t="shared" ref="BF58" si="28">SUM(F58+J58+L58+P58+R58+T58+X58+AB58+AF58+AJ58+AN58+AR58+AV58+AZ58+BB58+BD58)</f>
        <v>1</v>
      </c>
      <c r="BG58" s="437">
        <f t="shared" ref="BG58" si="29">SUM(G58+K58+M58+Q58+S58+U58+Y58+AC58+AG58+AK58+AO58+AS58+AW58+BA58+BC58+BE58)</f>
        <v>143760.13</v>
      </c>
      <c r="BH58" s="437">
        <f t="shared" ref="BH58" si="30">SUM(H58,N58,V58,Z58,AD58,AH58,AL58,AP58,AT58,AX58)</f>
        <v>0</v>
      </c>
      <c r="BI58" s="437">
        <f t="shared" ref="BI58" si="31">SUM(I58,O58,W58,AA58,AE58,AI58,AM58,AQ58,AU58,AY58)</f>
        <v>0</v>
      </c>
      <c r="BJ58" s="437">
        <f t="shared" ref="BJ58" si="32">BF58+BH58</f>
        <v>1</v>
      </c>
      <c r="BK58" s="437">
        <f t="shared" ref="BK58" si="33">BG58+BI58</f>
        <v>143760.13</v>
      </c>
      <c r="BL58" s="266"/>
      <c r="BM58" s="266"/>
      <c r="BN58" s="292"/>
      <c r="BO58" s="266"/>
      <c r="BP58" s="266"/>
    </row>
    <row r="59" spans="1:68" ht="30.75" customHeight="1" x14ac:dyDescent="0.2">
      <c r="A59" s="522" t="s">
        <v>485</v>
      </c>
      <c r="B59" s="506" t="s">
        <v>168</v>
      </c>
      <c r="C59" s="507" t="s">
        <v>282</v>
      </c>
      <c r="D59" s="508">
        <v>278</v>
      </c>
      <c r="E59" s="509" t="s">
        <v>337</v>
      </c>
      <c r="F59" s="521">
        <v>0</v>
      </c>
      <c r="G59" s="521">
        <v>0</v>
      </c>
      <c r="H59" s="521"/>
      <c r="I59" s="521"/>
      <c r="J59" s="521">
        <v>0</v>
      </c>
      <c r="K59" s="521">
        <v>0</v>
      </c>
      <c r="L59" s="521">
        <v>0</v>
      </c>
      <c r="M59" s="521">
        <v>0</v>
      </c>
      <c r="N59" s="521">
        <v>0</v>
      </c>
      <c r="O59" s="521">
        <v>0</v>
      </c>
      <c r="P59" s="521">
        <v>0</v>
      </c>
      <c r="Q59" s="521">
        <v>0</v>
      </c>
      <c r="R59" s="521">
        <v>0</v>
      </c>
      <c r="S59" s="521">
        <v>0</v>
      </c>
      <c r="T59" s="521">
        <v>3</v>
      </c>
      <c r="U59" s="521">
        <v>431280.39</v>
      </c>
      <c r="V59" s="521">
        <v>0</v>
      </c>
      <c r="W59" s="521">
        <v>0</v>
      </c>
      <c r="X59" s="521">
        <v>0</v>
      </c>
      <c r="Y59" s="521">
        <v>0</v>
      </c>
      <c r="Z59" s="521">
        <v>0</v>
      </c>
      <c r="AA59" s="521">
        <v>0</v>
      </c>
      <c r="AB59" s="521">
        <v>0</v>
      </c>
      <c r="AC59" s="521">
        <v>0</v>
      </c>
      <c r="AD59" s="521">
        <v>0</v>
      </c>
      <c r="AE59" s="521">
        <v>0</v>
      </c>
      <c r="AF59" s="521">
        <v>0</v>
      </c>
      <c r="AG59" s="521">
        <v>0</v>
      </c>
      <c r="AH59" s="521">
        <v>0</v>
      </c>
      <c r="AI59" s="521">
        <v>0</v>
      </c>
      <c r="AJ59" s="521">
        <v>0</v>
      </c>
      <c r="AK59" s="521">
        <v>0</v>
      </c>
      <c r="AL59" s="521"/>
      <c r="AM59" s="521"/>
      <c r="AN59" s="521">
        <v>0</v>
      </c>
      <c r="AO59" s="521">
        <v>0</v>
      </c>
      <c r="AP59" s="521">
        <v>0</v>
      </c>
      <c r="AQ59" s="521">
        <v>0</v>
      </c>
      <c r="AR59" s="521">
        <v>0</v>
      </c>
      <c r="AS59" s="521">
        <v>0</v>
      </c>
      <c r="AT59" s="521">
        <v>0</v>
      </c>
      <c r="AU59" s="521">
        <v>0</v>
      </c>
      <c r="AV59" s="521">
        <v>0</v>
      </c>
      <c r="AW59" s="521">
        <v>0</v>
      </c>
      <c r="AX59" s="521">
        <v>0</v>
      </c>
      <c r="AY59" s="521">
        <v>0</v>
      </c>
      <c r="AZ59" s="521"/>
      <c r="BA59" s="521"/>
      <c r="BB59" s="521">
        <v>0</v>
      </c>
      <c r="BC59" s="521">
        <v>0</v>
      </c>
      <c r="BD59" s="521">
        <v>0</v>
      </c>
      <c r="BE59" s="521">
        <v>0</v>
      </c>
      <c r="BF59" s="437">
        <f t="shared" si="6"/>
        <v>3</v>
      </c>
      <c r="BG59" s="437">
        <f t="shared" si="6"/>
        <v>431280.39</v>
      </c>
      <c r="BH59" s="437">
        <f t="shared" si="7"/>
        <v>0</v>
      </c>
      <c r="BI59" s="437">
        <f t="shared" si="7"/>
        <v>0</v>
      </c>
      <c r="BJ59" s="437">
        <f t="shared" si="8"/>
        <v>3</v>
      </c>
      <c r="BK59" s="437">
        <f t="shared" si="9"/>
        <v>431280.39</v>
      </c>
      <c r="BL59" s="266">
        <f t="shared" si="14"/>
        <v>143760.13</v>
      </c>
      <c r="BM59" s="266" t="e">
        <f t="shared" si="21"/>
        <v>#DIV/0!</v>
      </c>
      <c r="BN59" s="292" t="e">
        <f>VLOOKUP(A59,'ВМП план'!$AS$8:$AW$56,5,0)</f>
        <v>#N/A</v>
      </c>
      <c r="BO59" s="266" t="e">
        <f t="shared" si="12"/>
        <v>#N/A</v>
      </c>
      <c r="BP59" s="266" t="e">
        <f t="shared" si="13"/>
        <v>#N/A</v>
      </c>
    </row>
    <row r="60" spans="1:68" ht="30.75" customHeight="1" x14ac:dyDescent="0.2">
      <c r="A60" s="524">
        <v>20</v>
      </c>
      <c r="B60" s="524" t="s">
        <v>168</v>
      </c>
      <c r="C60" s="525" t="s">
        <v>282</v>
      </c>
      <c r="D60" s="16">
        <v>279</v>
      </c>
      <c r="E60" s="500" t="s">
        <v>338</v>
      </c>
      <c r="F60" s="501"/>
      <c r="G60" s="309"/>
      <c r="H60" s="309"/>
      <c r="I60" s="309"/>
      <c r="J60" s="501"/>
      <c r="K60" s="309"/>
      <c r="L60" s="501"/>
      <c r="M60" s="309"/>
      <c r="N60" s="501"/>
      <c r="O60" s="309"/>
      <c r="P60" s="501">
        <v>1</v>
      </c>
      <c r="Q60" s="309">
        <v>143760.13</v>
      </c>
      <c r="R60" s="501"/>
      <c r="S60" s="309"/>
      <c r="T60" s="501"/>
      <c r="U60" s="309"/>
      <c r="V60" s="501"/>
      <c r="W60" s="309"/>
      <c r="X60" s="501"/>
      <c r="Y60" s="309"/>
      <c r="Z60" s="501"/>
      <c r="AA60" s="309"/>
      <c r="AB60" s="501"/>
      <c r="AC60" s="309"/>
      <c r="AD60" s="501"/>
      <c r="AE60" s="309"/>
      <c r="AF60" s="501"/>
      <c r="AG60" s="309"/>
      <c r="AH60" s="501"/>
      <c r="AI60" s="309"/>
      <c r="AJ60" s="501"/>
      <c r="AK60" s="309"/>
      <c r="AL60" s="309"/>
      <c r="AM60" s="309"/>
      <c r="AN60" s="501">
        <v>1</v>
      </c>
      <c r="AO60" s="309">
        <v>143760.13</v>
      </c>
      <c r="AP60" s="501"/>
      <c r="AQ60" s="309"/>
      <c r="AR60" s="501"/>
      <c r="AS60" s="309"/>
      <c r="AT60" s="501"/>
      <c r="AU60" s="309"/>
      <c r="AV60" s="501"/>
      <c r="AW60" s="309"/>
      <c r="AX60" s="501"/>
      <c r="AY60" s="309"/>
      <c r="AZ60" s="309"/>
      <c r="BA60" s="309"/>
      <c r="BB60" s="501"/>
      <c r="BC60" s="309"/>
      <c r="BD60" s="501"/>
      <c r="BE60" s="309"/>
      <c r="BF60" s="437">
        <f t="shared" si="6"/>
        <v>2</v>
      </c>
      <c r="BG60" s="437">
        <f t="shared" si="6"/>
        <v>287520.26</v>
      </c>
      <c r="BH60" s="437">
        <f t="shared" si="7"/>
        <v>0</v>
      </c>
      <c r="BI60" s="437">
        <f t="shared" si="7"/>
        <v>0</v>
      </c>
      <c r="BJ60" s="437">
        <f t="shared" si="8"/>
        <v>2</v>
      </c>
      <c r="BK60" s="437">
        <f t="shared" si="9"/>
        <v>287520.26</v>
      </c>
      <c r="BL60" s="266">
        <f t="shared" si="14"/>
        <v>143760.13</v>
      </c>
      <c r="BM60" s="266" t="e">
        <f t="shared" si="21"/>
        <v>#DIV/0!</v>
      </c>
      <c r="BN60" s="292">
        <f>VLOOKUP(A60,'ВМП план'!$AS$8:$AW$56,5,0)</f>
        <v>143760.1336</v>
      </c>
      <c r="BO60" s="266">
        <f t="shared" si="12"/>
        <v>-3.599999996367842E-3</v>
      </c>
      <c r="BP60" s="266" t="e">
        <f t="shared" si="13"/>
        <v>#DIV/0!</v>
      </c>
    </row>
    <row r="61" spans="1:68" ht="30.75" customHeight="1" x14ac:dyDescent="0.2">
      <c r="A61" s="498">
        <v>20</v>
      </c>
      <c r="B61" s="498" t="s">
        <v>168</v>
      </c>
      <c r="C61" s="499" t="s">
        <v>282</v>
      </c>
      <c r="D61" s="16">
        <v>281</v>
      </c>
      <c r="E61" s="500" t="s">
        <v>432</v>
      </c>
      <c r="F61" s="501"/>
      <c r="G61" s="309"/>
      <c r="H61" s="309"/>
      <c r="I61" s="309"/>
      <c r="J61" s="501"/>
      <c r="K61" s="309"/>
      <c r="L61" s="501"/>
      <c r="M61" s="309"/>
      <c r="N61" s="501"/>
      <c r="O61" s="309"/>
      <c r="P61" s="501">
        <v>1</v>
      </c>
      <c r="Q61" s="309">
        <v>143760.13</v>
      </c>
      <c r="R61" s="501"/>
      <c r="S61" s="309"/>
      <c r="T61" s="501"/>
      <c r="U61" s="309"/>
      <c r="V61" s="501"/>
      <c r="W61" s="309"/>
      <c r="X61" s="501"/>
      <c r="Y61" s="309"/>
      <c r="Z61" s="501"/>
      <c r="AA61" s="309"/>
      <c r="AB61" s="501"/>
      <c r="AC61" s="309"/>
      <c r="AD61" s="501"/>
      <c r="AE61" s="309"/>
      <c r="AF61" s="501"/>
      <c r="AG61" s="309"/>
      <c r="AH61" s="501"/>
      <c r="AI61" s="309"/>
      <c r="AJ61" s="501"/>
      <c r="AK61" s="309"/>
      <c r="AL61" s="309"/>
      <c r="AM61" s="309"/>
      <c r="AN61" s="501"/>
      <c r="AO61" s="309"/>
      <c r="AP61" s="501"/>
      <c r="AQ61" s="309"/>
      <c r="AR61" s="501"/>
      <c r="AS61" s="309"/>
      <c r="AT61" s="501"/>
      <c r="AU61" s="309"/>
      <c r="AV61" s="501"/>
      <c r="AW61" s="309"/>
      <c r="AX61" s="501"/>
      <c r="AY61" s="309"/>
      <c r="AZ61" s="309"/>
      <c r="BA61" s="309"/>
      <c r="BB61" s="501"/>
      <c r="BC61" s="309"/>
      <c r="BD61" s="501"/>
      <c r="BE61" s="309"/>
      <c r="BF61" s="437">
        <f t="shared" si="6"/>
        <v>1</v>
      </c>
      <c r="BG61" s="437">
        <f t="shared" si="6"/>
        <v>143760.13</v>
      </c>
      <c r="BH61" s="437">
        <f t="shared" si="7"/>
        <v>0</v>
      </c>
      <c r="BI61" s="437">
        <f t="shared" si="7"/>
        <v>0</v>
      </c>
      <c r="BJ61" s="437">
        <f t="shared" si="8"/>
        <v>1</v>
      </c>
      <c r="BK61" s="437">
        <f t="shared" si="9"/>
        <v>143760.13</v>
      </c>
      <c r="BL61" s="266"/>
      <c r="BM61" s="266"/>
      <c r="BN61" s="292"/>
      <c r="BO61" s="266"/>
      <c r="BP61" s="266"/>
    </row>
    <row r="62" spans="1:68" ht="30.75" customHeight="1" x14ac:dyDescent="0.2">
      <c r="A62" s="498">
        <v>20</v>
      </c>
      <c r="B62" s="498" t="s">
        <v>168</v>
      </c>
      <c r="C62" s="499" t="s">
        <v>282</v>
      </c>
      <c r="D62" s="16">
        <v>282</v>
      </c>
      <c r="E62" s="500" t="s">
        <v>448</v>
      </c>
      <c r="F62" s="501"/>
      <c r="G62" s="309"/>
      <c r="H62" s="309"/>
      <c r="I62" s="309"/>
      <c r="J62" s="501"/>
      <c r="K62" s="309"/>
      <c r="L62" s="501"/>
      <c r="M62" s="309"/>
      <c r="N62" s="501"/>
      <c r="O62" s="309"/>
      <c r="P62" s="501">
        <v>1</v>
      </c>
      <c r="Q62" s="309">
        <v>143760.13</v>
      </c>
      <c r="R62" s="501"/>
      <c r="S62" s="309"/>
      <c r="T62" s="501"/>
      <c r="U62" s="309"/>
      <c r="V62" s="501"/>
      <c r="W62" s="309"/>
      <c r="X62" s="501"/>
      <c r="Y62" s="309"/>
      <c r="Z62" s="501"/>
      <c r="AA62" s="309"/>
      <c r="AB62" s="501"/>
      <c r="AC62" s="309"/>
      <c r="AD62" s="501"/>
      <c r="AE62" s="309"/>
      <c r="AF62" s="501"/>
      <c r="AG62" s="309"/>
      <c r="AH62" s="501"/>
      <c r="AI62" s="309"/>
      <c r="AJ62" s="501"/>
      <c r="AK62" s="309"/>
      <c r="AL62" s="309"/>
      <c r="AM62" s="309"/>
      <c r="AN62" s="501"/>
      <c r="AO62" s="309"/>
      <c r="AP62" s="501"/>
      <c r="AQ62" s="309"/>
      <c r="AR62" s="501"/>
      <c r="AS62" s="309"/>
      <c r="AT62" s="501"/>
      <c r="AU62" s="309"/>
      <c r="AV62" s="501"/>
      <c r="AW62" s="309"/>
      <c r="AX62" s="501"/>
      <c r="AY62" s="309"/>
      <c r="AZ62" s="309"/>
      <c r="BA62" s="309"/>
      <c r="BB62" s="501"/>
      <c r="BC62" s="309"/>
      <c r="BD62" s="501"/>
      <c r="BE62" s="309"/>
      <c r="BF62" s="437">
        <f t="shared" si="6"/>
        <v>1</v>
      </c>
      <c r="BG62" s="437">
        <f t="shared" si="6"/>
        <v>143760.13</v>
      </c>
      <c r="BH62" s="437">
        <f t="shared" si="7"/>
        <v>0</v>
      </c>
      <c r="BI62" s="437">
        <f t="shared" si="7"/>
        <v>0</v>
      </c>
      <c r="BJ62" s="437">
        <f t="shared" si="8"/>
        <v>1</v>
      </c>
      <c r="BK62" s="437">
        <f t="shared" si="9"/>
        <v>143760.13</v>
      </c>
      <c r="BL62" s="266"/>
      <c r="BM62" s="266"/>
      <c r="BN62" s="292"/>
      <c r="BO62" s="266"/>
      <c r="BP62" s="266"/>
    </row>
    <row r="63" spans="1:68" ht="30.75" customHeight="1" x14ac:dyDescent="0.2">
      <c r="A63" s="498">
        <v>20</v>
      </c>
      <c r="B63" s="498" t="s">
        <v>168</v>
      </c>
      <c r="C63" s="499" t="s">
        <v>282</v>
      </c>
      <c r="D63" s="16">
        <v>284</v>
      </c>
      <c r="E63" s="500" t="s">
        <v>339</v>
      </c>
      <c r="F63" s="501"/>
      <c r="G63" s="309"/>
      <c r="H63" s="309"/>
      <c r="I63" s="309"/>
      <c r="J63" s="501"/>
      <c r="K63" s="309"/>
      <c r="L63" s="501"/>
      <c r="M63" s="309"/>
      <c r="N63" s="501"/>
      <c r="O63" s="309"/>
      <c r="P63" s="501">
        <v>1</v>
      </c>
      <c r="Q63" s="309">
        <v>143760.13</v>
      </c>
      <c r="R63" s="501"/>
      <c r="S63" s="309"/>
      <c r="T63" s="501"/>
      <c r="U63" s="309"/>
      <c r="V63" s="501"/>
      <c r="W63" s="309"/>
      <c r="X63" s="501"/>
      <c r="Y63" s="309"/>
      <c r="Z63" s="501"/>
      <c r="AA63" s="309"/>
      <c r="AB63" s="501"/>
      <c r="AC63" s="309"/>
      <c r="AD63" s="501"/>
      <c r="AE63" s="309"/>
      <c r="AF63" s="501"/>
      <c r="AG63" s="309"/>
      <c r="AH63" s="501"/>
      <c r="AI63" s="309"/>
      <c r="AJ63" s="501"/>
      <c r="AK63" s="309"/>
      <c r="AL63" s="309"/>
      <c r="AM63" s="309"/>
      <c r="AN63" s="501"/>
      <c r="AO63" s="309"/>
      <c r="AP63" s="501"/>
      <c r="AQ63" s="309"/>
      <c r="AR63" s="501"/>
      <c r="AS63" s="309"/>
      <c r="AT63" s="501"/>
      <c r="AU63" s="309"/>
      <c r="AV63" s="501"/>
      <c r="AW63" s="309"/>
      <c r="AX63" s="501"/>
      <c r="AY63" s="309"/>
      <c r="AZ63" s="309"/>
      <c r="BA63" s="309"/>
      <c r="BB63" s="501"/>
      <c r="BC63" s="309"/>
      <c r="BD63" s="501"/>
      <c r="BE63" s="309"/>
      <c r="BF63" s="437">
        <f t="shared" si="6"/>
        <v>1</v>
      </c>
      <c r="BG63" s="437">
        <f t="shared" si="6"/>
        <v>143760.13</v>
      </c>
      <c r="BH63" s="437">
        <f t="shared" si="7"/>
        <v>0</v>
      </c>
      <c r="BI63" s="437">
        <f t="shared" si="7"/>
        <v>0</v>
      </c>
      <c r="BJ63" s="437">
        <f t="shared" si="8"/>
        <v>1</v>
      </c>
      <c r="BK63" s="437">
        <f t="shared" si="9"/>
        <v>143760.13</v>
      </c>
      <c r="BL63" s="266">
        <f t="shared" si="14"/>
        <v>143760.13</v>
      </c>
      <c r="BM63" s="266" t="e">
        <f t="shared" si="21"/>
        <v>#DIV/0!</v>
      </c>
      <c r="BN63" s="292">
        <f>VLOOKUP(A63,'ВМП план'!$AS$8:$AW$56,5,0)</f>
        <v>143760.1336</v>
      </c>
      <c r="BO63" s="266">
        <f t="shared" si="12"/>
        <v>-3.599999996367842E-3</v>
      </c>
      <c r="BP63" s="266" t="e">
        <f t="shared" si="13"/>
        <v>#DIV/0!</v>
      </c>
    </row>
    <row r="64" spans="1:68" ht="30.75" customHeight="1" x14ac:dyDescent="0.2">
      <c r="A64" s="526" t="s">
        <v>485</v>
      </c>
      <c r="B64" s="506" t="s">
        <v>168</v>
      </c>
      <c r="C64" s="507" t="s">
        <v>282</v>
      </c>
      <c r="D64" s="508">
        <v>285</v>
      </c>
      <c r="E64" s="509" t="s">
        <v>340</v>
      </c>
      <c r="F64" s="521">
        <v>0</v>
      </c>
      <c r="G64" s="521">
        <v>0</v>
      </c>
      <c r="H64" s="521"/>
      <c r="I64" s="521"/>
      <c r="J64" s="521">
        <v>0</v>
      </c>
      <c r="K64" s="521">
        <v>0</v>
      </c>
      <c r="L64" s="521">
        <v>0</v>
      </c>
      <c r="M64" s="521">
        <v>0</v>
      </c>
      <c r="N64" s="521">
        <v>0</v>
      </c>
      <c r="O64" s="521">
        <v>0</v>
      </c>
      <c r="P64" s="521">
        <v>3</v>
      </c>
      <c r="Q64" s="521">
        <v>431280.39</v>
      </c>
      <c r="R64" s="521">
        <v>0</v>
      </c>
      <c r="S64" s="521">
        <v>0</v>
      </c>
      <c r="T64" s="521">
        <v>0</v>
      </c>
      <c r="U64" s="521">
        <v>0</v>
      </c>
      <c r="V64" s="521">
        <v>0</v>
      </c>
      <c r="W64" s="521">
        <v>0</v>
      </c>
      <c r="X64" s="521">
        <v>0</v>
      </c>
      <c r="Y64" s="521">
        <v>0</v>
      </c>
      <c r="Z64" s="521">
        <v>0</v>
      </c>
      <c r="AA64" s="521">
        <v>0</v>
      </c>
      <c r="AB64" s="521">
        <v>0</v>
      </c>
      <c r="AC64" s="521">
        <v>0</v>
      </c>
      <c r="AD64" s="521">
        <v>0</v>
      </c>
      <c r="AE64" s="521">
        <v>0</v>
      </c>
      <c r="AF64" s="521">
        <v>0</v>
      </c>
      <c r="AG64" s="521">
        <v>0</v>
      </c>
      <c r="AH64" s="521">
        <v>0</v>
      </c>
      <c r="AI64" s="521">
        <v>0</v>
      </c>
      <c r="AJ64" s="521">
        <v>0</v>
      </c>
      <c r="AK64" s="521">
        <v>0</v>
      </c>
      <c r="AL64" s="521"/>
      <c r="AM64" s="521"/>
      <c r="AN64" s="521">
        <v>0</v>
      </c>
      <c r="AO64" s="521">
        <v>0</v>
      </c>
      <c r="AP64" s="521">
        <v>0</v>
      </c>
      <c r="AQ64" s="521">
        <v>0</v>
      </c>
      <c r="AR64" s="521">
        <v>0</v>
      </c>
      <c r="AS64" s="521">
        <v>0</v>
      </c>
      <c r="AT64" s="521">
        <v>0</v>
      </c>
      <c r="AU64" s="521">
        <v>0</v>
      </c>
      <c r="AV64" s="521">
        <v>0</v>
      </c>
      <c r="AW64" s="521">
        <v>0</v>
      </c>
      <c r="AX64" s="521">
        <v>0</v>
      </c>
      <c r="AY64" s="521">
        <v>0</v>
      </c>
      <c r="AZ64" s="521"/>
      <c r="BA64" s="521"/>
      <c r="BB64" s="521">
        <v>0</v>
      </c>
      <c r="BC64" s="521">
        <v>0</v>
      </c>
      <c r="BD64" s="521">
        <v>0</v>
      </c>
      <c r="BE64" s="521">
        <v>0</v>
      </c>
      <c r="BF64" s="437">
        <f t="shared" si="6"/>
        <v>3</v>
      </c>
      <c r="BG64" s="437">
        <f t="shared" si="6"/>
        <v>431280.39</v>
      </c>
      <c r="BH64" s="437">
        <f t="shared" si="7"/>
        <v>0</v>
      </c>
      <c r="BI64" s="437">
        <f t="shared" si="7"/>
        <v>0</v>
      </c>
      <c r="BJ64" s="437">
        <f t="shared" si="8"/>
        <v>3</v>
      </c>
      <c r="BK64" s="437">
        <f t="shared" si="9"/>
        <v>431280.39</v>
      </c>
      <c r="BL64" s="266">
        <f t="shared" si="14"/>
        <v>143760.13</v>
      </c>
      <c r="BM64" s="266" t="e">
        <f t="shared" si="21"/>
        <v>#DIV/0!</v>
      </c>
      <c r="BN64" s="292" t="e">
        <f>VLOOKUP(A64,'ВМП план'!$AS$8:$AW$56,5,0)</f>
        <v>#N/A</v>
      </c>
      <c r="BO64" s="266" t="e">
        <f t="shared" si="12"/>
        <v>#N/A</v>
      </c>
      <c r="BP64" s="266" t="e">
        <f t="shared" si="13"/>
        <v>#N/A</v>
      </c>
    </row>
    <row r="65" spans="1:68" ht="30.75" customHeight="1" x14ac:dyDescent="0.2">
      <c r="A65" s="526" t="s">
        <v>485</v>
      </c>
      <c r="B65" s="512" t="s">
        <v>168</v>
      </c>
      <c r="C65" s="513" t="s">
        <v>282</v>
      </c>
      <c r="D65" s="508">
        <v>286</v>
      </c>
      <c r="E65" s="509" t="s">
        <v>399</v>
      </c>
      <c r="F65" s="521">
        <v>0</v>
      </c>
      <c r="G65" s="521">
        <v>0</v>
      </c>
      <c r="H65" s="521"/>
      <c r="I65" s="521"/>
      <c r="J65" s="521">
        <v>0</v>
      </c>
      <c r="K65" s="521">
        <v>0</v>
      </c>
      <c r="L65" s="521">
        <v>0</v>
      </c>
      <c r="M65" s="521">
        <v>0</v>
      </c>
      <c r="N65" s="521">
        <v>0</v>
      </c>
      <c r="O65" s="521">
        <v>0</v>
      </c>
      <c r="P65" s="521">
        <v>1</v>
      </c>
      <c r="Q65" s="521">
        <v>143760.13</v>
      </c>
      <c r="R65" s="521">
        <v>0</v>
      </c>
      <c r="S65" s="521">
        <v>0</v>
      </c>
      <c r="T65" s="521">
        <v>0</v>
      </c>
      <c r="U65" s="521">
        <v>0</v>
      </c>
      <c r="V65" s="521">
        <v>0</v>
      </c>
      <c r="W65" s="521">
        <v>0</v>
      </c>
      <c r="X65" s="521">
        <v>0</v>
      </c>
      <c r="Y65" s="521">
        <v>0</v>
      </c>
      <c r="Z65" s="521">
        <v>0</v>
      </c>
      <c r="AA65" s="521">
        <v>0</v>
      </c>
      <c r="AB65" s="521">
        <v>0</v>
      </c>
      <c r="AC65" s="521">
        <v>0</v>
      </c>
      <c r="AD65" s="521">
        <v>0</v>
      </c>
      <c r="AE65" s="521">
        <v>0</v>
      </c>
      <c r="AF65" s="521">
        <v>0</v>
      </c>
      <c r="AG65" s="521">
        <v>0</v>
      </c>
      <c r="AH65" s="521">
        <v>0</v>
      </c>
      <c r="AI65" s="521">
        <v>0</v>
      </c>
      <c r="AJ65" s="521">
        <v>0</v>
      </c>
      <c r="AK65" s="521">
        <v>0</v>
      </c>
      <c r="AL65" s="521"/>
      <c r="AM65" s="521"/>
      <c r="AN65" s="521">
        <v>0</v>
      </c>
      <c r="AO65" s="521">
        <v>0</v>
      </c>
      <c r="AP65" s="521">
        <v>0</v>
      </c>
      <c r="AQ65" s="521">
        <v>0</v>
      </c>
      <c r="AR65" s="521">
        <v>1</v>
      </c>
      <c r="AS65" s="521">
        <v>143760.13</v>
      </c>
      <c r="AT65" s="521">
        <v>0</v>
      </c>
      <c r="AU65" s="521">
        <v>0</v>
      </c>
      <c r="AV65" s="521">
        <v>0</v>
      </c>
      <c r="AW65" s="521">
        <v>0</v>
      </c>
      <c r="AX65" s="521">
        <v>0</v>
      </c>
      <c r="AY65" s="521">
        <v>0</v>
      </c>
      <c r="AZ65" s="521"/>
      <c r="BA65" s="521"/>
      <c r="BB65" s="521">
        <v>0</v>
      </c>
      <c r="BC65" s="521">
        <v>0</v>
      </c>
      <c r="BD65" s="521">
        <v>0</v>
      </c>
      <c r="BE65" s="521">
        <v>0</v>
      </c>
      <c r="BF65" s="437">
        <f t="shared" si="6"/>
        <v>2</v>
      </c>
      <c r="BG65" s="437">
        <f t="shared" si="6"/>
        <v>287520.26</v>
      </c>
      <c r="BH65" s="437">
        <f t="shared" si="7"/>
        <v>0</v>
      </c>
      <c r="BI65" s="437">
        <f t="shared" si="7"/>
        <v>0</v>
      </c>
      <c r="BJ65" s="437">
        <f t="shared" si="8"/>
        <v>2</v>
      </c>
      <c r="BK65" s="437">
        <f t="shared" si="9"/>
        <v>287520.26</v>
      </c>
      <c r="BL65" s="266">
        <f t="shared" si="14"/>
        <v>143760.13</v>
      </c>
      <c r="BM65" s="266" t="e">
        <f t="shared" si="21"/>
        <v>#DIV/0!</v>
      </c>
      <c r="BN65" s="292" t="e">
        <f>VLOOKUP(A65,'ВМП план'!$AS$8:$AW$56,5,0)</f>
        <v>#N/A</v>
      </c>
      <c r="BO65" s="266" t="e">
        <f t="shared" si="12"/>
        <v>#N/A</v>
      </c>
      <c r="BP65" s="266" t="e">
        <f t="shared" si="13"/>
        <v>#N/A</v>
      </c>
    </row>
    <row r="66" spans="1:68" ht="30.75" customHeight="1" x14ac:dyDescent="0.2">
      <c r="A66" s="527" t="s">
        <v>485</v>
      </c>
      <c r="B66" s="498" t="s">
        <v>168</v>
      </c>
      <c r="C66" s="499" t="s">
        <v>282</v>
      </c>
      <c r="D66" s="502">
        <v>287</v>
      </c>
      <c r="E66" s="503" t="s">
        <v>487</v>
      </c>
      <c r="F66" s="501"/>
      <c r="G66" s="309"/>
      <c r="H66" s="309"/>
      <c r="I66" s="309"/>
      <c r="J66" s="501"/>
      <c r="K66" s="309"/>
      <c r="L66" s="501"/>
      <c r="M66" s="309"/>
      <c r="N66" s="501"/>
      <c r="O66" s="309"/>
      <c r="P66" s="501"/>
      <c r="Q66" s="309"/>
      <c r="R66" s="501"/>
      <c r="S66" s="309"/>
      <c r="T66" s="501"/>
      <c r="U66" s="309"/>
      <c r="V66" s="501"/>
      <c r="W66" s="309"/>
      <c r="X66" s="501"/>
      <c r="Y66" s="309"/>
      <c r="Z66" s="501"/>
      <c r="AA66" s="309"/>
      <c r="AB66" s="501"/>
      <c r="AC66" s="309"/>
      <c r="AD66" s="501"/>
      <c r="AE66" s="309"/>
      <c r="AF66" s="501"/>
      <c r="AG66" s="309"/>
      <c r="AH66" s="501"/>
      <c r="AI66" s="309"/>
      <c r="AJ66" s="501"/>
      <c r="AK66" s="309"/>
      <c r="AL66" s="309"/>
      <c r="AM66" s="309"/>
      <c r="AN66" s="501">
        <v>1</v>
      </c>
      <c r="AO66" s="309">
        <v>143760.13</v>
      </c>
      <c r="AP66" s="501"/>
      <c r="AQ66" s="309"/>
      <c r="AR66" s="501"/>
      <c r="AS66" s="309"/>
      <c r="AT66" s="501"/>
      <c r="AU66" s="309"/>
      <c r="AV66" s="501"/>
      <c r="AW66" s="309"/>
      <c r="AX66" s="501"/>
      <c r="AY66" s="309"/>
      <c r="AZ66" s="309"/>
      <c r="BA66" s="309"/>
      <c r="BB66" s="501"/>
      <c r="BC66" s="309"/>
      <c r="BD66" s="501"/>
      <c r="BE66" s="309"/>
      <c r="BF66" s="437">
        <f t="shared" si="6"/>
        <v>1</v>
      </c>
      <c r="BG66" s="437">
        <f t="shared" si="6"/>
        <v>143760.13</v>
      </c>
      <c r="BH66" s="437">
        <f t="shared" si="7"/>
        <v>0</v>
      </c>
      <c r="BI66" s="437">
        <f t="shared" si="7"/>
        <v>0</v>
      </c>
      <c r="BJ66" s="437">
        <f t="shared" si="8"/>
        <v>1</v>
      </c>
      <c r="BK66" s="437">
        <f t="shared" si="9"/>
        <v>143760.13</v>
      </c>
      <c r="BL66" s="266"/>
      <c r="BM66" s="266"/>
      <c r="BN66" s="292"/>
      <c r="BO66" s="266"/>
      <c r="BP66" s="266"/>
    </row>
    <row r="67" spans="1:68" ht="30.75" customHeight="1" x14ac:dyDescent="0.2">
      <c r="A67" s="524">
        <v>20</v>
      </c>
      <c r="B67" s="498" t="s">
        <v>168</v>
      </c>
      <c r="C67" s="499" t="s">
        <v>282</v>
      </c>
      <c r="D67" s="16">
        <v>291</v>
      </c>
      <c r="E67" s="500" t="s">
        <v>400</v>
      </c>
      <c r="F67" s="501"/>
      <c r="G67" s="309"/>
      <c r="H67" s="309"/>
      <c r="I67" s="309"/>
      <c r="J67" s="501"/>
      <c r="K67" s="309"/>
      <c r="L67" s="501"/>
      <c r="M67" s="309"/>
      <c r="N67" s="501"/>
      <c r="O67" s="309"/>
      <c r="P67" s="501"/>
      <c r="Q67" s="309"/>
      <c r="R67" s="501"/>
      <c r="S67" s="309"/>
      <c r="T67" s="501"/>
      <c r="U67" s="309"/>
      <c r="V67" s="501"/>
      <c r="W67" s="309"/>
      <c r="X67" s="501"/>
      <c r="Y67" s="309"/>
      <c r="Z67" s="501"/>
      <c r="AA67" s="309"/>
      <c r="AB67" s="501"/>
      <c r="AC67" s="309"/>
      <c r="AD67" s="501"/>
      <c r="AE67" s="309"/>
      <c r="AF67" s="501"/>
      <c r="AG67" s="309"/>
      <c r="AH67" s="501"/>
      <c r="AI67" s="309"/>
      <c r="AJ67" s="501"/>
      <c r="AK67" s="309"/>
      <c r="AL67" s="309"/>
      <c r="AM67" s="309"/>
      <c r="AN67" s="501"/>
      <c r="AO67" s="309"/>
      <c r="AP67" s="501"/>
      <c r="AQ67" s="309"/>
      <c r="AR67" s="501">
        <v>1</v>
      </c>
      <c r="AS67" s="309">
        <v>143760.13</v>
      </c>
      <c r="AT67" s="501"/>
      <c r="AU67" s="309"/>
      <c r="AV67" s="501"/>
      <c r="AW67" s="309"/>
      <c r="AX67" s="501"/>
      <c r="AY67" s="309"/>
      <c r="AZ67" s="309"/>
      <c r="BA67" s="309"/>
      <c r="BB67" s="501"/>
      <c r="BC67" s="309"/>
      <c r="BD67" s="501"/>
      <c r="BE67" s="309"/>
      <c r="BF67" s="437">
        <f t="shared" si="6"/>
        <v>1</v>
      </c>
      <c r="BG67" s="437">
        <f t="shared" si="6"/>
        <v>143760.13</v>
      </c>
      <c r="BH67" s="437">
        <f t="shared" si="7"/>
        <v>0</v>
      </c>
      <c r="BI67" s="437">
        <f t="shared" si="7"/>
        <v>0</v>
      </c>
      <c r="BJ67" s="437">
        <f t="shared" si="8"/>
        <v>1</v>
      </c>
      <c r="BK67" s="437">
        <f t="shared" si="9"/>
        <v>143760.13</v>
      </c>
      <c r="BL67" s="266"/>
      <c r="BM67" s="266"/>
      <c r="BN67" s="292"/>
      <c r="BO67" s="266"/>
      <c r="BP67" s="266"/>
    </row>
    <row r="68" spans="1:68" ht="30.75" customHeight="1" x14ac:dyDescent="0.2">
      <c r="A68" s="524">
        <v>20</v>
      </c>
      <c r="B68" s="498" t="s">
        <v>168</v>
      </c>
      <c r="C68" s="499" t="s">
        <v>282</v>
      </c>
      <c r="D68" s="16">
        <v>300</v>
      </c>
      <c r="E68" s="500" t="s">
        <v>283</v>
      </c>
      <c r="F68" s="501"/>
      <c r="G68" s="309"/>
      <c r="H68" s="309"/>
      <c r="I68" s="309"/>
      <c r="J68" s="501"/>
      <c r="K68" s="309"/>
      <c r="L68" s="501"/>
      <c r="M68" s="309"/>
      <c r="N68" s="501"/>
      <c r="O68" s="309"/>
      <c r="P68" s="501"/>
      <c r="Q68" s="309"/>
      <c r="R68" s="501"/>
      <c r="S68" s="309"/>
      <c r="T68" s="501">
        <v>1</v>
      </c>
      <c r="U68" s="309">
        <v>143760.13</v>
      </c>
      <c r="V68" s="501"/>
      <c r="W68" s="309"/>
      <c r="X68" s="501"/>
      <c r="Y68" s="309"/>
      <c r="Z68" s="501"/>
      <c r="AA68" s="309"/>
      <c r="AB68" s="501"/>
      <c r="AC68" s="309"/>
      <c r="AD68" s="501"/>
      <c r="AE68" s="309"/>
      <c r="AF68" s="501"/>
      <c r="AG68" s="309"/>
      <c r="AH68" s="501"/>
      <c r="AI68" s="309"/>
      <c r="AJ68" s="501"/>
      <c r="AK68" s="309"/>
      <c r="AL68" s="309"/>
      <c r="AM68" s="309"/>
      <c r="AN68" s="501"/>
      <c r="AO68" s="309"/>
      <c r="AP68" s="501"/>
      <c r="AQ68" s="309"/>
      <c r="AR68" s="501"/>
      <c r="AS68" s="309"/>
      <c r="AT68" s="501"/>
      <c r="AU68" s="309"/>
      <c r="AV68" s="501"/>
      <c r="AW68" s="309"/>
      <c r="AX68" s="501"/>
      <c r="AY68" s="309"/>
      <c r="AZ68" s="309"/>
      <c r="BA68" s="309"/>
      <c r="BB68" s="501"/>
      <c r="BC68" s="309"/>
      <c r="BD68" s="501"/>
      <c r="BE68" s="309"/>
      <c r="BF68" s="437">
        <f t="shared" si="6"/>
        <v>1</v>
      </c>
      <c r="BG68" s="437">
        <f t="shared" si="6"/>
        <v>143760.13</v>
      </c>
      <c r="BH68" s="437">
        <f t="shared" si="7"/>
        <v>0</v>
      </c>
      <c r="BI68" s="437">
        <f t="shared" si="7"/>
        <v>0</v>
      </c>
      <c r="BJ68" s="437">
        <f t="shared" si="8"/>
        <v>1</v>
      </c>
      <c r="BK68" s="437">
        <f t="shared" si="9"/>
        <v>143760.13</v>
      </c>
      <c r="BL68" s="266">
        <f t="shared" si="14"/>
        <v>143760.13</v>
      </c>
      <c r="BM68" s="266" t="e">
        <f t="shared" si="21"/>
        <v>#DIV/0!</v>
      </c>
      <c r="BN68" s="292">
        <f>VLOOKUP(A68,'ВМП план'!$AS$8:$AW$56,5,0)</f>
        <v>143760.1336</v>
      </c>
      <c r="BO68" s="266">
        <f t="shared" si="12"/>
        <v>-3.599999996367842E-3</v>
      </c>
      <c r="BP68" s="266" t="e">
        <f t="shared" si="13"/>
        <v>#DIV/0!</v>
      </c>
    </row>
    <row r="69" spans="1:68" ht="30.75" customHeight="1" x14ac:dyDescent="0.2">
      <c r="A69" s="526" t="s">
        <v>485</v>
      </c>
      <c r="B69" s="506" t="s">
        <v>168</v>
      </c>
      <c r="C69" s="507" t="s">
        <v>282</v>
      </c>
      <c r="D69" s="508">
        <v>301</v>
      </c>
      <c r="E69" s="509" t="s">
        <v>341</v>
      </c>
      <c r="F69" s="521">
        <v>0</v>
      </c>
      <c r="G69" s="521">
        <v>0</v>
      </c>
      <c r="H69" s="521"/>
      <c r="I69" s="521"/>
      <c r="J69" s="521">
        <v>0</v>
      </c>
      <c r="K69" s="521">
        <v>0</v>
      </c>
      <c r="L69" s="521">
        <v>0</v>
      </c>
      <c r="M69" s="521">
        <v>0</v>
      </c>
      <c r="N69" s="521">
        <v>0</v>
      </c>
      <c r="O69" s="521">
        <v>0</v>
      </c>
      <c r="P69" s="521">
        <v>5</v>
      </c>
      <c r="Q69" s="521">
        <v>718800.65</v>
      </c>
      <c r="R69" s="521">
        <v>0</v>
      </c>
      <c r="S69" s="521">
        <v>0</v>
      </c>
      <c r="T69" s="521">
        <v>7</v>
      </c>
      <c r="U69" s="521">
        <v>1006320.91</v>
      </c>
      <c r="V69" s="521">
        <v>0</v>
      </c>
      <c r="W69" s="521">
        <v>0</v>
      </c>
      <c r="X69" s="521">
        <v>0</v>
      </c>
      <c r="Y69" s="521">
        <v>0</v>
      </c>
      <c r="Z69" s="521">
        <v>0</v>
      </c>
      <c r="AA69" s="521">
        <v>0</v>
      </c>
      <c r="AB69" s="521">
        <v>0</v>
      </c>
      <c r="AC69" s="521">
        <v>0</v>
      </c>
      <c r="AD69" s="521">
        <v>0</v>
      </c>
      <c r="AE69" s="521">
        <v>0</v>
      </c>
      <c r="AF69" s="521">
        <v>0</v>
      </c>
      <c r="AG69" s="521">
        <v>0</v>
      </c>
      <c r="AH69" s="521">
        <v>0</v>
      </c>
      <c r="AI69" s="521">
        <v>0</v>
      </c>
      <c r="AJ69" s="521">
        <v>0</v>
      </c>
      <c r="AK69" s="521">
        <v>0</v>
      </c>
      <c r="AL69" s="521"/>
      <c r="AM69" s="521"/>
      <c r="AN69" s="521">
        <v>0</v>
      </c>
      <c r="AO69" s="521">
        <v>0</v>
      </c>
      <c r="AP69" s="521">
        <v>0</v>
      </c>
      <c r="AQ69" s="521">
        <v>0</v>
      </c>
      <c r="AR69" s="521">
        <v>0</v>
      </c>
      <c r="AS69" s="521">
        <v>0</v>
      </c>
      <c r="AT69" s="521">
        <v>0</v>
      </c>
      <c r="AU69" s="521">
        <v>0</v>
      </c>
      <c r="AV69" s="521">
        <v>0</v>
      </c>
      <c r="AW69" s="521">
        <v>0</v>
      </c>
      <c r="AX69" s="521">
        <v>0</v>
      </c>
      <c r="AY69" s="521">
        <v>0</v>
      </c>
      <c r="AZ69" s="521"/>
      <c r="BA69" s="521"/>
      <c r="BB69" s="521">
        <v>0</v>
      </c>
      <c r="BC69" s="521">
        <v>0</v>
      </c>
      <c r="BD69" s="521">
        <v>0</v>
      </c>
      <c r="BE69" s="521">
        <v>0</v>
      </c>
      <c r="BF69" s="437">
        <f t="shared" si="6"/>
        <v>12</v>
      </c>
      <c r="BG69" s="437">
        <f t="shared" si="6"/>
        <v>1725121.56</v>
      </c>
      <c r="BH69" s="437">
        <f t="shared" si="7"/>
        <v>0</v>
      </c>
      <c r="BI69" s="437">
        <f t="shared" si="7"/>
        <v>0</v>
      </c>
      <c r="BJ69" s="437">
        <f t="shared" si="8"/>
        <v>12</v>
      </c>
      <c r="BK69" s="437">
        <f t="shared" si="9"/>
        <v>1725121.56</v>
      </c>
      <c r="BL69" s="266">
        <f t="shared" si="14"/>
        <v>143760.13</v>
      </c>
      <c r="BM69" s="266" t="e">
        <f t="shared" si="21"/>
        <v>#DIV/0!</v>
      </c>
      <c r="BN69" s="292" t="e">
        <f>VLOOKUP(A69,'ВМП план'!$AS$8:$AW$56,5,0)</f>
        <v>#N/A</v>
      </c>
      <c r="BO69" s="266" t="e">
        <f t="shared" si="12"/>
        <v>#N/A</v>
      </c>
      <c r="BP69" s="266" t="e">
        <f t="shared" si="13"/>
        <v>#N/A</v>
      </c>
    </row>
    <row r="70" spans="1:68" ht="30.75" customHeight="1" x14ac:dyDescent="0.2">
      <c r="A70" s="524">
        <v>20</v>
      </c>
      <c r="B70" s="524" t="s">
        <v>168</v>
      </c>
      <c r="C70" s="525" t="s">
        <v>282</v>
      </c>
      <c r="D70" s="16">
        <v>323</v>
      </c>
      <c r="E70" s="500" t="s">
        <v>342</v>
      </c>
      <c r="F70" s="501"/>
      <c r="G70" s="309"/>
      <c r="H70" s="309"/>
      <c r="I70" s="309"/>
      <c r="J70" s="501"/>
      <c r="K70" s="309"/>
      <c r="L70" s="501"/>
      <c r="M70" s="309"/>
      <c r="N70" s="501"/>
      <c r="O70" s="309"/>
      <c r="P70" s="501">
        <v>10</v>
      </c>
      <c r="Q70" s="309">
        <v>1437601.2999999998</v>
      </c>
      <c r="R70" s="501"/>
      <c r="S70" s="309"/>
      <c r="T70" s="501"/>
      <c r="U70" s="309"/>
      <c r="V70" s="501"/>
      <c r="W70" s="309"/>
      <c r="X70" s="501"/>
      <c r="Y70" s="309"/>
      <c r="Z70" s="501"/>
      <c r="AA70" s="309"/>
      <c r="AB70" s="501"/>
      <c r="AC70" s="309"/>
      <c r="AD70" s="501"/>
      <c r="AE70" s="309"/>
      <c r="AF70" s="501"/>
      <c r="AG70" s="309"/>
      <c r="AH70" s="501"/>
      <c r="AI70" s="309"/>
      <c r="AJ70" s="501"/>
      <c r="AK70" s="309"/>
      <c r="AL70" s="309"/>
      <c r="AM70" s="309"/>
      <c r="AN70" s="501"/>
      <c r="AO70" s="309"/>
      <c r="AP70" s="501"/>
      <c r="AQ70" s="309"/>
      <c r="AR70" s="501"/>
      <c r="AS70" s="309"/>
      <c r="AT70" s="501"/>
      <c r="AU70" s="309"/>
      <c r="AV70" s="501"/>
      <c r="AW70" s="309"/>
      <c r="AX70" s="501"/>
      <c r="AY70" s="309"/>
      <c r="AZ70" s="309"/>
      <c r="BA70" s="309"/>
      <c r="BB70" s="501"/>
      <c r="BC70" s="309"/>
      <c r="BD70" s="501"/>
      <c r="BE70" s="309"/>
      <c r="BF70" s="437">
        <f t="shared" si="6"/>
        <v>10</v>
      </c>
      <c r="BG70" s="437">
        <f t="shared" si="6"/>
        <v>1437601.2999999998</v>
      </c>
      <c r="BH70" s="437">
        <f t="shared" si="7"/>
        <v>0</v>
      </c>
      <c r="BI70" s="437">
        <f t="shared" si="7"/>
        <v>0</v>
      </c>
      <c r="BJ70" s="437">
        <f t="shared" si="8"/>
        <v>10</v>
      </c>
      <c r="BK70" s="437">
        <f t="shared" si="9"/>
        <v>1437601.2999999998</v>
      </c>
      <c r="BL70" s="266"/>
      <c r="BM70" s="266"/>
      <c r="BN70" s="292"/>
      <c r="BO70" s="266"/>
      <c r="BP70" s="266"/>
    </row>
    <row r="71" spans="1:68" ht="30.75" customHeight="1" x14ac:dyDescent="0.2">
      <c r="A71" s="526" t="s">
        <v>485</v>
      </c>
      <c r="B71" s="506" t="s">
        <v>168</v>
      </c>
      <c r="C71" s="507" t="s">
        <v>282</v>
      </c>
      <c r="D71" s="508">
        <v>326</v>
      </c>
      <c r="E71" s="509" t="s">
        <v>401</v>
      </c>
      <c r="F71" s="521">
        <v>0</v>
      </c>
      <c r="G71" s="521">
        <v>0</v>
      </c>
      <c r="H71" s="521"/>
      <c r="I71" s="521"/>
      <c r="J71" s="521">
        <v>0</v>
      </c>
      <c r="K71" s="521">
        <v>0</v>
      </c>
      <c r="L71" s="521">
        <v>0</v>
      </c>
      <c r="M71" s="521">
        <v>0</v>
      </c>
      <c r="N71" s="521">
        <v>0</v>
      </c>
      <c r="O71" s="521">
        <v>0</v>
      </c>
      <c r="P71" s="521">
        <v>5</v>
      </c>
      <c r="Q71" s="521">
        <v>718800.65</v>
      </c>
      <c r="R71" s="521">
        <v>0</v>
      </c>
      <c r="S71" s="521">
        <v>0</v>
      </c>
      <c r="T71" s="521">
        <v>0</v>
      </c>
      <c r="U71" s="521">
        <v>0</v>
      </c>
      <c r="V71" s="521">
        <v>0</v>
      </c>
      <c r="W71" s="521">
        <v>0</v>
      </c>
      <c r="X71" s="521">
        <v>0</v>
      </c>
      <c r="Y71" s="521">
        <v>0</v>
      </c>
      <c r="Z71" s="521">
        <v>0</v>
      </c>
      <c r="AA71" s="521">
        <v>0</v>
      </c>
      <c r="AB71" s="521">
        <v>0</v>
      </c>
      <c r="AC71" s="521">
        <v>0</v>
      </c>
      <c r="AD71" s="521">
        <v>0</v>
      </c>
      <c r="AE71" s="521">
        <v>0</v>
      </c>
      <c r="AF71" s="521">
        <v>0</v>
      </c>
      <c r="AG71" s="521">
        <v>0</v>
      </c>
      <c r="AH71" s="521">
        <v>0</v>
      </c>
      <c r="AI71" s="521">
        <v>0</v>
      </c>
      <c r="AJ71" s="521">
        <v>0</v>
      </c>
      <c r="AK71" s="521">
        <v>0</v>
      </c>
      <c r="AL71" s="521"/>
      <c r="AM71" s="521"/>
      <c r="AN71" s="521">
        <v>0</v>
      </c>
      <c r="AO71" s="521">
        <v>0</v>
      </c>
      <c r="AP71" s="521">
        <v>0</v>
      </c>
      <c r="AQ71" s="521">
        <v>0</v>
      </c>
      <c r="AR71" s="521">
        <v>0</v>
      </c>
      <c r="AS71" s="521">
        <v>0</v>
      </c>
      <c r="AT71" s="521">
        <v>0</v>
      </c>
      <c r="AU71" s="521">
        <v>0</v>
      </c>
      <c r="AV71" s="521">
        <v>0</v>
      </c>
      <c r="AW71" s="521">
        <v>0</v>
      </c>
      <c r="AX71" s="521">
        <v>0</v>
      </c>
      <c r="AY71" s="521">
        <v>0</v>
      </c>
      <c r="AZ71" s="521"/>
      <c r="BA71" s="521"/>
      <c r="BB71" s="521">
        <v>0</v>
      </c>
      <c r="BC71" s="521">
        <v>0</v>
      </c>
      <c r="BD71" s="521">
        <v>0</v>
      </c>
      <c r="BE71" s="521">
        <v>0</v>
      </c>
      <c r="BF71" s="437">
        <f t="shared" si="6"/>
        <v>5</v>
      </c>
      <c r="BG71" s="437">
        <f t="shared" si="6"/>
        <v>718800.65</v>
      </c>
      <c r="BH71" s="437">
        <f t="shared" si="7"/>
        <v>0</v>
      </c>
      <c r="BI71" s="437">
        <f t="shared" si="7"/>
        <v>0</v>
      </c>
      <c r="BJ71" s="437">
        <f t="shared" si="8"/>
        <v>5</v>
      </c>
      <c r="BK71" s="437">
        <f t="shared" si="9"/>
        <v>718800.65</v>
      </c>
      <c r="BL71" s="266"/>
      <c r="BM71" s="266"/>
      <c r="BN71" s="292"/>
      <c r="BO71" s="266"/>
      <c r="BP71" s="266"/>
    </row>
    <row r="72" spans="1:68" ht="30.75" customHeight="1" x14ac:dyDescent="0.2">
      <c r="A72" s="524">
        <v>20</v>
      </c>
      <c r="B72" s="524" t="s">
        <v>168</v>
      </c>
      <c r="C72" s="525" t="s">
        <v>282</v>
      </c>
      <c r="D72" s="16">
        <v>331</v>
      </c>
      <c r="E72" s="500" t="s">
        <v>433</v>
      </c>
      <c r="F72" s="501"/>
      <c r="G72" s="309"/>
      <c r="H72" s="309"/>
      <c r="I72" s="309"/>
      <c r="J72" s="501"/>
      <c r="K72" s="309"/>
      <c r="L72" s="501"/>
      <c r="M72" s="309"/>
      <c r="N72" s="501"/>
      <c r="O72" s="309"/>
      <c r="P72" s="501">
        <v>2</v>
      </c>
      <c r="Q72" s="309">
        <v>287520.26</v>
      </c>
      <c r="R72" s="501"/>
      <c r="S72" s="309"/>
      <c r="T72" s="501"/>
      <c r="U72" s="309"/>
      <c r="V72" s="501"/>
      <c r="W72" s="309"/>
      <c r="X72" s="501"/>
      <c r="Y72" s="309"/>
      <c r="Z72" s="501"/>
      <c r="AA72" s="309"/>
      <c r="AB72" s="501"/>
      <c r="AC72" s="309"/>
      <c r="AD72" s="501"/>
      <c r="AE72" s="309"/>
      <c r="AF72" s="501"/>
      <c r="AG72" s="309"/>
      <c r="AH72" s="501"/>
      <c r="AI72" s="309"/>
      <c r="AJ72" s="501"/>
      <c r="AK72" s="309"/>
      <c r="AL72" s="309"/>
      <c r="AM72" s="309"/>
      <c r="AN72" s="501"/>
      <c r="AO72" s="309"/>
      <c r="AP72" s="501"/>
      <c r="AQ72" s="309"/>
      <c r="AR72" s="501"/>
      <c r="AS72" s="309"/>
      <c r="AT72" s="501"/>
      <c r="AU72" s="309"/>
      <c r="AV72" s="501"/>
      <c r="AW72" s="309"/>
      <c r="AX72" s="501"/>
      <c r="AY72" s="309"/>
      <c r="AZ72" s="309"/>
      <c r="BA72" s="309"/>
      <c r="BB72" s="501"/>
      <c r="BC72" s="309"/>
      <c r="BD72" s="501"/>
      <c r="BE72" s="309"/>
      <c r="BF72" s="437">
        <f t="shared" si="6"/>
        <v>2</v>
      </c>
      <c r="BG72" s="437">
        <f t="shared" si="6"/>
        <v>287520.26</v>
      </c>
      <c r="BH72" s="437">
        <f t="shared" si="7"/>
        <v>0</v>
      </c>
      <c r="BI72" s="437">
        <f t="shared" si="7"/>
        <v>0</v>
      </c>
      <c r="BJ72" s="437">
        <f t="shared" si="8"/>
        <v>2</v>
      </c>
      <c r="BK72" s="437">
        <f t="shared" si="9"/>
        <v>287520.26</v>
      </c>
      <c r="BL72" s="266">
        <f t="shared" si="14"/>
        <v>143760.13</v>
      </c>
      <c r="BM72" s="266" t="e">
        <f t="shared" si="21"/>
        <v>#DIV/0!</v>
      </c>
      <c r="BN72" s="292">
        <f>VLOOKUP(A72,'ВМП план'!$AS$8:$AW$56,5,0)</f>
        <v>143760.1336</v>
      </c>
      <c r="BO72" s="266">
        <f t="shared" si="12"/>
        <v>-3.599999996367842E-3</v>
      </c>
      <c r="BP72" s="266" t="e">
        <f t="shared" si="13"/>
        <v>#DIV/0!</v>
      </c>
    </row>
    <row r="73" spans="1:68" ht="30.75" customHeight="1" x14ac:dyDescent="0.2">
      <c r="A73" s="524">
        <v>20</v>
      </c>
      <c r="B73" s="524" t="s">
        <v>168</v>
      </c>
      <c r="C73" s="525" t="s">
        <v>282</v>
      </c>
      <c r="D73" s="16">
        <v>336</v>
      </c>
      <c r="E73" s="500" t="s">
        <v>343</v>
      </c>
      <c r="F73" s="501"/>
      <c r="G73" s="309"/>
      <c r="H73" s="309"/>
      <c r="I73" s="309"/>
      <c r="J73" s="501"/>
      <c r="K73" s="309"/>
      <c r="L73" s="501"/>
      <c r="M73" s="309"/>
      <c r="N73" s="501"/>
      <c r="O73" s="309"/>
      <c r="P73" s="501">
        <v>1</v>
      </c>
      <c r="Q73" s="309">
        <v>143760.13</v>
      </c>
      <c r="R73" s="501"/>
      <c r="S73" s="309"/>
      <c r="T73" s="501"/>
      <c r="U73" s="309"/>
      <c r="V73" s="501"/>
      <c r="W73" s="309"/>
      <c r="X73" s="501"/>
      <c r="Y73" s="309"/>
      <c r="Z73" s="501"/>
      <c r="AA73" s="309"/>
      <c r="AB73" s="501"/>
      <c r="AC73" s="309"/>
      <c r="AD73" s="501"/>
      <c r="AE73" s="309"/>
      <c r="AF73" s="501"/>
      <c r="AG73" s="309"/>
      <c r="AH73" s="501"/>
      <c r="AI73" s="309"/>
      <c r="AJ73" s="501"/>
      <c r="AK73" s="309"/>
      <c r="AL73" s="309"/>
      <c r="AM73" s="309"/>
      <c r="AN73" s="501"/>
      <c r="AO73" s="309"/>
      <c r="AP73" s="501"/>
      <c r="AQ73" s="309"/>
      <c r="AR73" s="501"/>
      <c r="AS73" s="309"/>
      <c r="AT73" s="501"/>
      <c r="AU73" s="309"/>
      <c r="AV73" s="501"/>
      <c r="AW73" s="309"/>
      <c r="AX73" s="501"/>
      <c r="AY73" s="309"/>
      <c r="AZ73" s="309"/>
      <c r="BA73" s="309"/>
      <c r="BB73" s="501"/>
      <c r="BC73" s="309"/>
      <c r="BD73" s="501"/>
      <c r="BE73" s="309"/>
      <c r="BF73" s="437">
        <f t="shared" si="6"/>
        <v>1</v>
      </c>
      <c r="BG73" s="437">
        <f t="shared" si="6"/>
        <v>143760.13</v>
      </c>
      <c r="BH73" s="437">
        <f t="shared" si="7"/>
        <v>0</v>
      </c>
      <c r="BI73" s="437">
        <f t="shared" si="7"/>
        <v>0</v>
      </c>
      <c r="BJ73" s="437">
        <f t="shared" si="8"/>
        <v>1</v>
      </c>
      <c r="BK73" s="437">
        <f t="shared" si="9"/>
        <v>143760.13</v>
      </c>
      <c r="BL73" s="266">
        <f t="shared" si="14"/>
        <v>143760.13</v>
      </c>
      <c r="BM73" s="266" t="e">
        <f t="shared" si="21"/>
        <v>#DIV/0!</v>
      </c>
      <c r="BN73" s="292">
        <f>VLOOKUP(A73,'ВМП план'!$AS$8:$AW$56,5,0)</f>
        <v>143760.1336</v>
      </c>
      <c r="BO73" s="266">
        <f t="shared" si="12"/>
        <v>-3.599999996367842E-3</v>
      </c>
      <c r="BP73" s="266" t="e">
        <f t="shared" si="13"/>
        <v>#DIV/0!</v>
      </c>
    </row>
    <row r="74" spans="1:68" ht="30.75" customHeight="1" x14ac:dyDescent="0.2">
      <c r="A74" s="526" t="s">
        <v>485</v>
      </c>
      <c r="B74" s="506" t="s">
        <v>168</v>
      </c>
      <c r="C74" s="507" t="s">
        <v>282</v>
      </c>
      <c r="D74" s="508">
        <v>338</v>
      </c>
      <c r="E74" s="509" t="s">
        <v>228</v>
      </c>
      <c r="F74" s="521">
        <v>0</v>
      </c>
      <c r="G74" s="521">
        <v>0</v>
      </c>
      <c r="H74" s="521"/>
      <c r="I74" s="521"/>
      <c r="J74" s="521">
        <v>0</v>
      </c>
      <c r="K74" s="521">
        <v>0</v>
      </c>
      <c r="L74" s="521">
        <v>0</v>
      </c>
      <c r="M74" s="521">
        <v>0</v>
      </c>
      <c r="N74" s="521">
        <v>0</v>
      </c>
      <c r="O74" s="521">
        <v>0</v>
      </c>
      <c r="P74" s="521">
        <v>15</v>
      </c>
      <c r="Q74" s="521">
        <v>2156401.9499999993</v>
      </c>
      <c r="R74" s="521">
        <v>0</v>
      </c>
      <c r="S74" s="521">
        <v>0</v>
      </c>
      <c r="T74" s="521">
        <v>0</v>
      </c>
      <c r="U74" s="521">
        <v>0</v>
      </c>
      <c r="V74" s="521">
        <v>0</v>
      </c>
      <c r="W74" s="521">
        <v>0</v>
      </c>
      <c r="X74" s="521">
        <v>0</v>
      </c>
      <c r="Y74" s="521">
        <v>0</v>
      </c>
      <c r="Z74" s="521">
        <v>0</v>
      </c>
      <c r="AA74" s="521">
        <v>0</v>
      </c>
      <c r="AB74" s="521">
        <v>0</v>
      </c>
      <c r="AC74" s="521">
        <v>0</v>
      </c>
      <c r="AD74" s="521">
        <v>0</v>
      </c>
      <c r="AE74" s="521">
        <v>0</v>
      </c>
      <c r="AF74" s="521">
        <v>0</v>
      </c>
      <c r="AG74" s="521">
        <v>0</v>
      </c>
      <c r="AH74" s="521">
        <v>0</v>
      </c>
      <c r="AI74" s="521">
        <v>0</v>
      </c>
      <c r="AJ74" s="521">
        <v>0</v>
      </c>
      <c r="AK74" s="521">
        <v>0</v>
      </c>
      <c r="AL74" s="521"/>
      <c r="AM74" s="521"/>
      <c r="AN74" s="521">
        <v>0</v>
      </c>
      <c r="AO74" s="521">
        <v>0</v>
      </c>
      <c r="AP74" s="521">
        <v>0</v>
      </c>
      <c r="AQ74" s="521">
        <v>0</v>
      </c>
      <c r="AR74" s="521">
        <v>4</v>
      </c>
      <c r="AS74" s="521">
        <v>575040.52</v>
      </c>
      <c r="AT74" s="521">
        <v>0</v>
      </c>
      <c r="AU74" s="521">
        <v>0</v>
      </c>
      <c r="AV74" s="521">
        <v>0</v>
      </c>
      <c r="AW74" s="521">
        <v>0</v>
      </c>
      <c r="AX74" s="521">
        <v>0</v>
      </c>
      <c r="AY74" s="521">
        <v>0</v>
      </c>
      <c r="AZ74" s="521"/>
      <c r="BA74" s="521"/>
      <c r="BB74" s="521">
        <v>0</v>
      </c>
      <c r="BC74" s="521">
        <v>0</v>
      </c>
      <c r="BD74" s="521">
        <v>0</v>
      </c>
      <c r="BE74" s="521">
        <v>0</v>
      </c>
      <c r="BF74" s="437">
        <f t="shared" si="6"/>
        <v>19</v>
      </c>
      <c r="BG74" s="437">
        <f t="shared" si="6"/>
        <v>2731442.4699999993</v>
      </c>
      <c r="BH74" s="437">
        <f t="shared" si="7"/>
        <v>0</v>
      </c>
      <c r="BI74" s="437">
        <f t="shared" si="7"/>
        <v>0</v>
      </c>
      <c r="BJ74" s="437">
        <f t="shared" si="8"/>
        <v>19</v>
      </c>
      <c r="BK74" s="437">
        <f t="shared" si="9"/>
        <v>2731442.4699999993</v>
      </c>
      <c r="BL74" s="266">
        <f t="shared" si="14"/>
        <v>143760.12999999998</v>
      </c>
      <c r="BM74" s="266" t="e">
        <f t="shared" si="21"/>
        <v>#DIV/0!</v>
      </c>
      <c r="BN74" s="292" t="e">
        <f>VLOOKUP(A74,'ВМП план'!$AS$8:$AW$56,5,0)</f>
        <v>#N/A</v>
      </c>
      <c r="BO74" s="266" t="e">
        <f t="shared" si="12"/>
        <v>#N/A</v>
      </c>
      <c r="BP74" s="266" t="e">
        <f t="shared" si="13"/>
        <v>#N/A</v>
      </c>
    </row>
    <row r="75" spans="1:68" ht="30.75" customHeight="1" x14ac:dyDescent="0.2">
      <c r="A75" s="524">
        <v>20</v>
      </c>
      <c r="B75" s="524" t="s">
        <v>168</v>
      </c>
      <c r="C75" s="525" t="s">
        <v>282</v>
      </c>
      <c r="D75" s="16">
        <v>339</v>
      </c>
      <c r="E75" s="500" t="s">
        <v>434</v>
      </c>
      <c r="F75" s="501"/>
      <c r="G75" s="309"/>
      <c r="H75" s="309"/>
      <c r="I75" s="309"/>
      <c r="J75" s="501"/>
      <c r="K75" s="309"/>
      <c r="L75" s="501"/>
      <c r="M75" s="309"/>
      <c r="N75" s="501"/>
      <c r="O75" s="309"/>
      <c r="P75" s="501">
        <v>1</v>
      </c>
      <c r="Q75" s="309">
        <v>143760.13</v>
      </c>
      <c r="R75" s="501"/>
      <c r="S75" s="309"/>
      <c r="T75" s="501"/>
      <c r="U75" s="309"/>
      <c r="V75" s="501"/>
      <c r="W75" s="309"/>
      <c r="X75" s="501"/>
      <c r="Y75" s="309"/>
      <c r="Z75" s="501"/>
      <c r="AA75" s="309"/>
      <c r="AB75" s="501"/>
      <c r="AC75" s="309"/>
      <c r="AD75" s="501"/>
      <c r="AE75" s="309"/>
      <c r="AF75" s="501"/>
      <c r="AG75" s="309"/>
      <c r="AH75" s="501"/>
      <c r="AI75" s="309"/>
      <c r="AJ75" s="501"/>
      <c r="AK75" s="309"/>
      <c r="AL75" s="309"/>
      <c r="AM75" s="309"/>
      <c r="AN75" s="501"/>
      <c r="AO75" s="309"/>
      <c r="AP75" s="501"/>
      <c r="AQ75" s="309"/>
      <c r="AR75" s="501">
        <v>1</v>
      </c>
      <c r="AS75" s="309">
        <v>143760.13</v>
      </c>
      <c r="AT75" s="501"/>
      <c r="AU75" s="309"/>
      <c r="AV75" s="501"/>
      <c r="AW75" s="309"/>
      <c r="AX75" s="501"/>
      <c r="AY75" s="309"/>
      <c r="AZ75" s="309"/>
      <c r="BA75" s="309"/>
      <c r="BB75" s="501"/>
      <c r="BC75" s="309"/>
      <c r="BD75" s="501"/>
      <c r="BE75" s="309"/>
      <c r="BF75" s="437">
        <f t="shared" si="6"/>
        <v>2</v>
      </c>
      <c r="BG75" s="437">
        <f t="shared" si="6"/>
        <v>287520.26</v>
      </c>
      <c r="BH75" s="437">
        <f t="shared" si="7"/>
        <v>0</v>
      </c>
      <c r="BI75" s="437">
        <f t="shared" si="7"/>
        <v>0</v>
      </c>
      <c r="BJ75" s="437">
        <f t="shared" si="8"/>
        <v>2</v>
      </c>
      <c r="BK75" s="437">
        <f t="shared" si="9"/>
        <v>287520.26</v>
      </c>
      <c r="BL75" s="266"/>
      <c r="BM75" s="266"/>
      <c r="BN75" s="292"/>
      <c r="BO75" s="266"/>
      <c r="BP75" s="266"/>
    </row>
    <row r="76" spans="1:68" ht="30.75" customHeight="1" x14ac:dyDescent="0.2">
      <c r="A76" s="524">
        <v>20</v>
      </c>
      <c r="B76" s="15" t="s">
        <v>435</v>
      </c>
      <c r="C76" s="500" t="s">
        <v>464</v>
      </c>
      <c r="D76" s="16">
        <v>348</v>
      </c>
      <c r="E76" s="500" t="s">
        <v>436</v>
      </c>
      <c r="F76" s="501"/>
      <c r="G76" s="309"/>
      <c r="H76" s="309"/>
      <c r="I76" s="309"/>
      <c r="J76" s="501"/>
      <c r="K76" s="309"/>
      <c r="L76" s="501"/>
      <c r="M76" s="309"/>
      <c r="N76" s="501"/>
      <c r="O76" s="309"/>
      <c r="P76" s="501"/>
      <c r="Q76" s="309"/>
      <c r="R76" s="501"/>
      <c r="S76" s="309"/>
      <c r="T76" s="501"/>
      <c r="U76" s="309"/>
      <c r="V76" s="501"/>
      <c r="W76" s="309"/>
      <c r="X76" s="501"/>
      <c r="Y76" s="309"/>
      <c r="Z76" s="501"/>
      <c r="AA76" s="309"/>
      <c r="AB76" s="501"/>
      <c r="AC76" s="309"/>
      <c r="AD76" s="501"/>
      <c r="AE76" s="309"/>
      <c r="AF76" s="501"/>
      <c r="AG76" s="309"/>
      <c r="AH76" s="501"/>
      <c r="AI76" s="309"/>
      <c r="AJ76" s="501"/>
      <c r="AK76" s="309"/>
      <c r="AL76" s="309"/>
      <c r="AM76" s="309"/>
      <c r="AN76" s="501"/>
      <c r="AO76" s="309"/>
      <c r="AP76" s="501"/>
      <c r="AQ76" s="309"/>
      <c r="AR76" s="501">
        <v>5</v>
      </c>
      <c r="AS76" s="309">
        <v>718800.65</v>
      </c>
      <c r="AT76" s="501"/>
      <c r="AU76" s="309"/>
      <c r="AV76" s="501"/>
      <c r="AW76" s="309"/>
      <c r="AX76" s="501"/>
      <c r="AY76" s="309"/>
      <c r="AZ76" s="309"/>
      <c r="BA76" s="309"/>
      <c r="BB76" s="501"/>
      <c r="BC76" s="309"/>
      <c r="BD76" s="501"/>
      <c r="BE76" s="309"/>
      <c r="BF76" s="437">
        <f t="shared" si="6"/>
        <v>5</v>
      </c>
      <c r="BG76" s="437">
        <f t="shared" si="6"/>
        <v>718800.65</v>
      </c>
      <c r="BH76" s="437">
        <f t="shared" si="7"/>
        <v>0</v>
      </c>
      <c r="BI76" s="437">
        <f t="shared" si="7"/>
        <v>0</v>
      </c>
      <c r="BJ76" s="437">
        <f t="shared" si="8"/>
        <v>5</v>
      </c>
      <c r="BK76" s="437">
        <f t="shared" si="9"/>
        <v>718800.65</v>
      </c>
      <c r="BL76" s="266">
        <f t="shared" si="14"/>
        <v>143760.13</v>
      </c>
      <c r="BM76" s="266" t="e">
        <f t="shared" si="21"/>
        <v>#DIV/0!</v>
      </c>
      <c r="BN76" s="292">
        <f>VLOOKUP(A76,'ВМП план'!$AS$8:$AW$56,5,0)</f>
        <v>143760.1336</v>
      </c>
      <c r="BO76" s="266">
        <f t="shared" si="12"/>
        <v>-3.599999996367842E-3</v>
      </c>
      <c r="BP76" s="266" t="e">
        <f t="shared" si="13"/>
        <v>#DIV/0!</v>
      </c>
    </row>
    <row r="77" spans="1:68" ht="30.75" customHeight="1" x14ac:dyDescent="0.2">
      <c r="A77" s="505" t="s">
        <v>506</v>
      </c>
      <c r="B77" s="520" t="s">
        <v>169</v>
      </c>
      <c r="C77" s="509" t="s">
        <v>284</v>
      </c>
      <c r="D77" s="508">
        <v>356</v>
      </c>
      <c r="E77" s="509" t="s">
        <v>107</v>
      </c>
      <c r="F77" s="521">
        <v>0</v>
      </c>
      <c r="G77" s="521">
        <v>0</v>
      </c>
      <c r="H77" s="521"/>
      <c r="I77" s="521"/>
      <c r="J77" s="521">
        <v>0</v>
      </c>
      <c r="K77" s="521">
        <v>0</v>
      </c>
      <c r="L77" s="521">
        <v>0</v>
      </c>
      <c r="M77" s="521">
        <v>0</v>
      </c>
      <c r="N77" s="521">
        <v>0</v>
      </c>
      <c r="O77" s="521">
        <v>0</v>
      </c>
      <c r="P77" s="521">
        <v>0</v>
      </c>
      <c r="Q77" s="521">
        <v>0</v>
      </c>
      <c r="R77" s="521">
        <v>0</v>
      </c>
      <c r="S77" s="521">
        <v>0</v>
      </c>
      <c r="T77" s="521">
        <v>41</v>
      </c>
      <c r="U77" s="521">
        <v>6211857.1099999994</v>
      </c>
      <c r="V77" s="521">
        <v>4</v>
      </c>
      <c r="W77" s="521">
        <v>606034.84</v>
      </c>
      <c r="X77" s="521">
        <v>0</v>
      </c>
      <c r="Y77" s="521">
        <v>0</v>
      </c>
      <c r="Z77" s="521">
        <v>0</v>
      </c>
      <c r="AA77" s="521">
        <v>0</v>
      </c>
      <c r="AB77" s="521">
        <v>0</v>
      </c>
      <c r="AC77" s="521">
        <v>0</v>
      </c>
      <c r="AD77" s="521">
        <v>0</v>
      </c>
      <c r="AE77" s="521">
        <v>0</v>
      </c>
      <c r="AF77" s="521">
        <v>0</v>
      </c>
      <c r="AG77" s="521">
        <v>0</v>
      </c>
      <c r="AH77" s="521">
        <v>0</v>
      </c>
      <c r="AI77" s="521">
        <v>0</v>
      </c>
      <c r="AJ77" s="521">
        <v>0</v>
      </c>
      <c r="AK77" s="521">
        <v>0</v>
      </c>
      <c r="AL77" s="521"/>
      <c r="AM77" s="521"/>
      <c r="AN77" s="521">
        <v>0</v>
      </c>
      <c r="AO77" s="521">
        <v>0</v>
      </c>
      <c r="AP77" s="521">
        <v>0</v>
      </c>
      <c r="AQ77" s="521">
        <v>0</v>
      </c>
      <c r="AR77" s="521">
        <v>21</v>
      </c>
      <c r="AS77" s="521">
        <v>3181682.9099999997</v>
      </c>
      <c r="AT77" s="521">
        <v>4</v>
      </c>
      <c r="AU77" s="521">
        <v>606034.84</v>
      </c>
      <c r="AV77" s="521">
        <v>0</v>
      </c>
      <c r="AW77" s="521">
        <v>0</v>
      </c>
      <c r="AX77" s="521">
        <v>0</v>
      </c>
      <c r="AY77" s="521">
        <v>0</v>
      </c>
      <c r="AZ77" s="521"/>
      <c r="BA77" s="521"/>
      <c r="BB77" s="521">
        <v>0</v>
      </c>
      <c r="BC77" s="521">
        <v>0</v>
      </c>
      <c r="BD77" s="521">
        <v>0</v>
      </c>
      <c r="BE77" s="521">
        <v>0</v>
      </c>
      <c r="BF77" s="437">
        <f t="shared" si="6"/>
        <v>62</v>
      </c>
      <c r="BG77" s="437">
        <f t="shared" si="6"/>
        <v>9393540.0199999996</v>
      </c>
      <c r="BH77" s="437">
        <f t="shared" si="7"/>
        <v>8</v>
      </c>
      <c r="BI77" s="437">
        <f t="shared" si="7"/>
        <v>1212069.68</v>
      </c>
      <c r="BJ77" s="437">
        <f t="shared" si="8"/>
        <v>70</v>
      </c>
      <c r="BK77" s="437">
        <f t="shared" si="9"/>
        <v>10605609.699999999</v>
      </c>
      <c r="BL77" s="266">
        <f t="shared" si="14"/>
        <v>151508.71</v>
      </c>
      <c r="BM77" s="266">
        <f t="shared" si="21"/>
        <v>151508.71</v>
      </c>
      <c r="BN77" s="292" t="e">
        <f>VLOOKUP(A77,'ВМП план'!$AS$8:$AW$56,5,0)</f>
        <v>#N/A</v>
      </c>
      <c r="BO77" s="266" t="e">
        <f t="shared" si="12"/>
        <v>#N/A</v>
      </c>
      <c r="BP77" s="266" t="e">
        <f t="shared" si="13"/>
        <v>#N/A</v>
      </c>
    </row>
    <row r="78" spans="1:68" ht="30.75" customHeight="1" x14ac:dyDescent="0.2">
      <c r="A78" s="505" t="s">
        <v>507</v>
      </c>
      <c r="B78" s="520" t="s">
        <v>170</v>
      </c>
      <c r="C78" s="509" t="s">
        <v>108</v>
      </c>
      <c r="D78" s="508">
        <v>357</v>
      </c>
      <c r="E78" s="509" t="s">
        <v>285</v>
      </c>
      <c r="F78" s="521">
        <v>0</v>
      </c>
      <c r="G78" s="521">
        <v>0</v>
      </c>
      <c r="H78" s="521"/>
      <c r="I78" s="521"/>
      <c r="J78" s="521">
        <v>0</v>
      </c>
      <c r="K78" s="521">
        <v>0</v>
      </c>
      <c r="L78" s="521">
        <v>0</v>
      </c>
      <c r="M78" s="521">
        <v>0</v>
      </c>
      <c r="N78" s="521">
        <v>0</v>
      </c>
      <c r="O78" s="521">
        <v>0</v>
      </c>
      <c r="P78" s="521">
        <v>0</v>
      </c>
      <c r="Q78" s="521">
        <v>0</v>
      </c>
      <c r="R78" s="521">
        <v>0</v>
      </c>
      <c r="S78" s="521">
        <v>0</v>
      </c>
      <c r="T78" s="521">
        <v>10</v>
      </c>
      <c r="U78" s="521">
        <v>1284355.4000000001</v>
      </c>
      <c r="V78" s="521">
        <v>0</v>
      </c>
      <c r="W78" s="521">
        <v>0</v>
      </c>
      <c r="X78" s="521">
        <v>0</v>
      </c>
      <c r="Y78" s="521">
        <v>0</v>
      </c>
      <c r="Z78" s="521">
        <v>0</v>
      </c>
      <c r="AA78" s="521">
        <v>0</v>
      </c>
      <c r="AB78" s="521">
        <v>70</v>
      </c>
      <c r="AC78" s="521">
        <v>8990487.8000000007</v>
      </c>
      <c r="AD78" s="521">
        <v>20</v>
      </c>
      <c r="AE78" s="521">
        <v>2568710.8000000003</v>
      </c>
      <c r="AF78" s="521">
        <v>0</v>
      </c>
      <c r="AG78" s="521">
        <v>0</v>
      </c>
      <c r="AH78" s="521">
        <v>0</v>
      </c>
      <c r="AI78" s="521">
        <v>0</v>
      </c>
      <c r="AJ78" s="521">
        <v>0</v>
      </c>
      <c r="AK78" s="521">
        <v>0</v>
      </c>
      <c r="AL78" s="521"/>
      <c r="AM78" s="521"/>
      <c r="AN78" s="521">
        <v>0</v>
      </c>
      <c r="AO78" s="521">
        <v>0</v>
      </c>
      <c r="AP78" s="521">
        <v>0</v>
      </c>
      <c r="AQ78" s="521">
        <v>0</v>
      </c>
      <c r="AR78" s="521">
        <v>0</v>
      </c>
      <c r="AS78" s="521">
        <v>0</v>
      </c>
      <c r="AT78" s="521">
        <v>0</v>
      </c>
      <c r="AU78" s="521">
        <v>0</v>
      </c>
      <c r="AV78" s="521">
        <v>0</v>
      </c>
      <c r="AW78" s="521">
        <v>0</v>
      </c>
      <c r="AX78" s="521">
        <v>0</v>
      </c>
      <c r="AY78" s="521">
        <v>0</v>
      </c>
      <c r="AZ78" s="521"/>
      <c r="BA78" s="521"/>
      <c r="BB78" s="521">
        <v>0</v>
      </c>
      <c r="BC78" s="521">
        <v>0</v>
      </c>
      <c r="BD78" s="521">
        <v>0</v>
      </c>
      <c r="BE78" s="521">
        <v>0</v>
      </c>
      <c r="BF78" s="437">
        <f t="shared" si="6"/>
        <v>80</v>
      </c>
      <c r="BG78" s="437">
        <f t="shared" si="6"/>
        <v>10274843.200000001</v>
      </c>
      <c r="BH78" s="437">
        <f t="shared" si="7"/>
        <v>20</v>
      </c>
      <c r="BI78" s="437">
        <f t="shared" si="7"/>
        <v>2568710.8000000003</v>
      </c>
      <c r="BJ78" s="437">
        <f t="shared" si="8"/>
        <v>100</v>
      </c>
      <c r="BK78" s="437">
        <f t="shared" si="9"/>
        <v>12843554.000000002</v>
      </c>
      <c r="BL78" s="266"/>
      <c r="BM78" s="266"/>
      <c r="BN78" s="292"/>
      <c r="BO78" s="266"/>
      <c r="BP78" s="266"/>
    </row>
    <row r="79" spans="1:68" ht="30.75" customHeight="1" x14ac:dyDescent="0.2">
      <c r="A79" s="524">
        <v>23</v>
      </c>
      <c r="B79" s="524" t="s">
        <v>170</v>
      </c>
      <c r="C79" s="525" t="s">
        <v>108</v>
      </c>
      <c r="D79" s="16">
        <v>359</v>
      </c>
      <c r="E79" s="500" t="s">
        <v>344</v>
      </c>
      <c r="F79" s="501"/>
      <c r="G79" s="309"/>
      <c r="H79" s="309"/>
      <c r="I79" s="309"/>
      <c r="J79" s="501"/>
      <c r="K79" s="309"/>
      <c r="L79" s="501"/>
      <c r="M79" s="309"/>
      <c r="N79" s="501"/>
      <c r="O79" s="309"/>
      <c r="P79" s="501"/>
      <c r="Q79" s="309"/>
      <c r="R79" s="501"/>
      <c r="S79" s="309"/>
      <c r="T79" s="501"/>
      <c r="U79" s="309"/>
      <c r="V79" s="501"/>
      <c r="W79" s="309"/>
      <c r="X79" s="501"/>
      <c r="Y79" s="309"/>
      <c r="Z79" s="501"/>
      <c r="AA79" s="309"/>
      <c r="AB79" s="501">
        <v>4</v>
      </c>
      <c r="AC79" s="309">
        <v>513742.16</v>
      </c>
      <c r="AD79" s="501"/>
      <c r="AE79" s="309"/>
      <c r="AF79" s="501"/>
      <c r="AG79" s="309"/>
      <c r="AH79" s="501"/>
      <c r="AI79" s="309"/>
      <c r="AJ79" s="501"/>
      <c r="AK79" s="309"/>
      <c r="AL79" s="309"/>
      <c r="AM79" s="309"/>
      <c r="AN79" s="501"/>
      <c r="AO79" s="309"/>
      <c r="AP79" s="501"/>
      <c r="AQ79" s="309"/>
      <c r="AR79" s="501"/>
      <c r="AS79" s="309"/>
      <c r="AT79" s="501"/>
      <c r="AU79" s="309"/>
      <c r="AV79" s="501"/>
      <c r="AW79" s="309"/>
      <c r="AX79" s="501"/>
      <c r="AY79" s="309"/>
      <c r="AZ79" s="309"/>
      <c r="BA79" s="309"/>
      <c r="BB79" s="501"/>
      <c r="BC79" s="309"/>
      <c r="BD79" s="501"/>
      <c r="BE79" s="309"/>
      <c r="BF79" s="437">
        <f t="shared" si="6"/>
        <v>4</v>
      </c>
      <c r="BG79" s="437">
        <f t="shared" si="6"/>
        <v>513742.16</v>
      </c>
      <c r="BH79" s="437">
        <f t="shared" si="7"/>
        <v>0</v>
      </c>
      <c r="BI79" s="437">
        <f t="shared" si="7"/>
        <v>0</v>
      </c>
      <c r="BJ79" s="437">
        <f t="shared" si="8"/>
        <v>4</v>
      </c>
      <c r="BK79" s="437">
        <f t="shared" si="9"/>
        <v>513742.16</v>
      </c>
      <c r="BL79" s="266">
        <f t="shared" si="14"/>
        <v>128435.54</v>
      </c>
      <c r="BM79" s="266" t="e">
        <f t="shared" si="21"/>
        <v>#DIV/0!</v>
      </c>
      <c r="BN79" s="292">
        <f>VLOOKUP(A79,'ВМП план'!$AS$8:$AW$56,5,0)</f>
        <v>128435.54399999999</v>
      </c>
      <c r="BO79" s="266">
        <f t="shared" si="12"/>
        <v>-4.0000000008149073E-3</v>
      </c>
      <c r="BP79" s="266" t="e">
        <f t="shared" si="13"/>
        <v>#DIV/0!</v>
      </c>
    </row>
    <row r="80" spans="1:68" ht="30.75" customHeight="1" x14ac:dyDescent="0.2">
      <c r="A80" s="524">
        <v>23</v>
      </c>
      <c r="B80" s="524" t="s">
        <v>170</v>
      </c>
      <c r="C80" s="525" t="s">
        <v>108</v>
      </c>
      <c r="D80" s="16">
        <v>360</v>
      </c>
      <c r="E80" s="500" t="s">
        <v>402</v>
      </c>
      <c r="F80" s="501"/>
      <c r="G80" s="309"/>
      <c r="H80" s="309"/>
      <c r="I80" s="309"/>
      <c r="J80" s="501"/>
      <c r="K80" s="309"/>
      <c r="L80" s="501"/>
      <c r="M80" s="309"/>
      <c r="N80" s="501"/>
      <c r="O80" s="309"/>
      <c r="P80" s="501"/>
      <c r="Q80" s="309"/>
      <c r="R80" s="501"/>
      <c r="S80" s="309"/>
      <c r="T80" s="501">
        <v>1</v>
      </c>
      <c r="U80" s="309">
        <v>128435.54</v>
      </c>
      <c r="V80" s="501"/>
      <c r="W80" s="309"/>
      <c r="X80" s="501"/>
      <c r="Y80" s="309"/>
      <c r="Z80" s="501"/>
      <c r="AA80" s="309"/>
      <c r="AB80" s="501"/>
      <c r="AC80" s="309"/>
      <c r="AD80" s="501"/>
      <c r="AE80" s="309"/>
      <c r="AF80" s="501"/>
      <c r="AG80" s="309"/>
      <c r="AH80" s="501"/>
      <c r="AI80" s="309"/>
      <c r="AJ80" s="501"/>
      <c r="AK80" s="309"/>
      <c r="AL80" s="309"/>
      <c r="AM80" s="309"/>
      <c r="AN80" s="501"/>
      <c r="AO80" s="309"/>
      <c r="AP80" s="501"/>
      <c r="AQ80" s="309"/>
      <c r="AR80" s="501"/>
      <c r="AS80" s="309"/>
      <c r="AT80" s="501"/>
      <c r="AU80" s="309"/>
      <c r="AV80" s="501"/>
      <c r="AW80" s="309"/>
      <c r="AX80" s="501"/>
      <c r="AY80" s="309"/>
      <c r="AZ80" s="309"/>
      <c r="BA80" s="309"/>
      <c r="BB80" s="501"/>
      <c r="BC80" s="309"/>
      <c r="BD80" s="501"/>
      <c r="BE80" s="309"/>
      <c r="BF80" s="437">
        <f t="shared" si="6"/>
        <v>1</v>
      </c>
      <c r="BG80" s="437">
        <f t="shared" si="6"/>
        <v>128435.54</v>
      </c>
      <c r="BH80" s="437">
        <f t="shared" si="7"/>
        <v>0</v>
      </c>
      <c r="BI80" s="437">
        <f t="shared" si="7"/>
        <v>0</v>
      </c>
      <c r="BJ80" s="437">
        <f t="shared" si="8"/>
        <v>1</v>
      </c>
      <c r="BK80" s="437">
        <f t="shared" si="9"/>
        <v>128435.54</v>
      </c>
      <c r="BL80" s="266"/>
      <c r="BM80" s="266"/>
      <c r="BN80" s="292"/>
      <c r="BO80" s="266"/>
      <c r="BP80" s="266"/>
    </row>
    <row r="81" spans="1:68" ht="30.75" customHeight="1" x14ac:dyDescent="0.2">
      <c r="A81" s="526" t="s">
        <v>488</v>
      </c>
      <c r="B81" s="514" t="s">
        <v>171</v>
      </c>
      <c r="C81" s="515" t="s">
        <v>109</v>
      </c>
      <c r="D81" s="508">
        <v>367</v>
      </c>
      <c r="E81" s="509" t="s">
        <v>110</v>
      </c>
      <c r="F81" s="521">
        <v>0</v>
      </c>
      <c r="G81" s="521">
        <v>0</v>
      </c>
      <c r="H81" s="521"/>
      <c r="I81" s="521"/>
      <c r="J81" s="521">
        <v>0</v>
      </c>
      <c r="K81" s="521">
        <v>0</v>
      </c>
      <c r="L81" s="521">
        <v>0</v>
      </c>
      <c r="M81" s="521">
        <v>0</v>
      </c>
      <c r="N81" s="521">
        <v>0</v>
      </c>
      <c r="O81" s="521">
        <v>0</v>
      </c>
      <c r="P81" s="521">
        <v>0</v>
      </c>
      <c r="Q81" s="521">
        <v>0</v>
      </c>
      <c r="R81" s="521">
        <v>0</v>
      </c>
      <c r="S81" s="521">
        <v>0</v>
      </c>
      <c r="T81" s="521">
        <v>8</v>
      </c>
      <c r="U81" s="521">
        <v>613617.84</v>
      </c>
      <c r="V81" s="521">
        <v>2</v>
      </c>
      <c r="W81" s="521">
        <v>153404.46</v>
      </c>
      <c r="X81" s="521">
        <v>0</v>
      </c>
      <c r="Y81" s="521">
        <v>0</v>
      </c>
      <c r="Z81" s="521">
        <v>0</v>
      </c>
      <c r="AA81" s="521">
        <v>0</v>
      </c>
      <c r="AB81" s="521">
        <v>15</v>
      </c>
      <c r="AC81" s="521">
        <v>1150533.45</v>
      </c>
      <c r="AD81" s="521">
        <v>4</v>
      </c>
      <c r="AE81" s="521">
        <v>306808.92</v>
      </c>
      <c r="AF81" s="521">
        <v>0</v>
      </c>
      <c r="AG81" s="521">
        <v>0</v>
      </c>
      <c r="AH81" s="521">
        <v>0</v>
      </c>
      <c r="AI81" s="521">
        <v>0</v>
      </c>
      <c r="AJ81" s="521">
        <v>0</v>
      </c>
      <c r="AK81" s="521">
        <v>0</v>
      </c>
      <c r="AL81" s="521"/>
      <c r="AM81" s="521"/>
      <c r="AN81" s="521">
        <v>0</v>
      </c>
      <c r="AO81" s="521">
        <v>0</v>
      </c>
      <c r="AP81" s="521">
        <v>0</v>
      </c>
      <c r="AQ81" s="521">
        <v>0</v>
      </c>
      <c r="AR81" s="521">
        <v>0</v>
      </c>
      <c r="AS81" s="521">
        <v>0</v>
      </c>
      <c r="AT81" s="521">
        <v>0</v>
      </c>
      <c r="AU81" s="521">
        <v>0</v>
      </c>
      <c r="AV81" s="521">
        <v>0</v>
      </c>
      <c r="AW81" s="521">
        <v>0</v>
      </c>
      <c r="AX81" s="521">
        <v>0</v>
      </c>
      <c r="AY81" s="521">
        <v>0</v>
      </c>
      <c r="AZ81" s="521"/>
      <c r="BA81" s="521"/>
      <c r="BB81" s="521">
        <v>0</v>
      </c>
      <c r="BC81" s="521">
        <v>0</v>
      </c>
      <c r="BD81" s="521">
        <v>0</v>
      </c>
      <c r="BE81" s="521">
        <v>0</v>
      </c>
      <c r="BF81" s="437">
        <f t="shared" si="6"/>
        <v>23</v>
      </c>
      <c r="BG81" s="437">
        <f t="shared" si="6"/>
        <v>1764151.29</v>
      </c>
      <c r="BH81" s="437">
        <f t="shared" si="7"/>
        <v>6</v>
      </c>
      <c r="BI81" s="437">
        <f t="shared" si="7"/>
        <v>460213.38</v>
      </c>
      <c r="BJ81" s="437">
        <f t="shared" si="8"/>
        <v>29</v>
      </c>
      <c r="BK81" s="437">
        <f t="shared" si="9"/>
        <v>2224364.67</v>
      </c>
      <c r="BL81" s="266">
        <f t="shared" si="14"/>
        <v>76702.23</v>
      </c>
      <c r="BM81" s="266">
        <f t="shared" si="21"/>
        <v>76702.23</v>
      </c>
      <c r="BN81" s="292" t="e">
        <f>VLOOKUP(A81,'ВМП план'!$AS$8:$AW$56,5,0)</f>
        <v>#N/A</v>
      </c>
      <c r="BO81" s="266" t="e">
        <f t="shared" si="12"/>
        <v>#N/A</v>
      </c>
      <c r="BP81" s="266" t="e">
        <f t="shared" si="13"/>
        <v>#N/A</v>
      </c>
    </row>
    <row r="82" spans="1:68" ht="30.75" customHeight="1" x14ac:dyDescent="0.2">
      <c r="A82" s="526" t="s">
        <v>488</v>
      </c>
      <c r="B82" s="512" t="s">
        <v>172</v>
      </c>
      <c r="C82" s="513" t="s">
        <v>111</v>
      </c>
      <c r="D82" s="508">
        <v>368</v>
      </c>
      <c r="E82" s="509" t="s">
        <v>112</v>
      </c>
      <c r="F82" s="521">
        <v>0</v>
      </c>
      <c r="G82" s="521">
        <v>0</v>
      </c>
      <c r="H82" s="521"/>
      <c r="I82" s="521"/>
      <c r="J82" s="521">
        <v>0</v>
      </c>
      <c r="K82" s="521">
        <v>0</v>
      </c>
      <c r="L82" s="521">
        <v>0</v>
      </c>
      <c r="M82" s="521">
        <v>0</v>
      </c>
      <c r="N82" s="521">
        <v>0</v>
      </c>
      <c r="O82" s="521">
        <v>0</v>
      </c>
      <c r="P82" s="521">
        <v>0</v>
      </c>
      <c r="Q82" s="521">
        <v>0</v>
      </c>
      <c r="R82" s="521">
        <v>0</v>
      </c>
      <c r="S82" s="521">
        <v>0</v>
      </c>
      <c r="T82" s="521">
        <v>9</v>
      </c>
      <c r="U82" s="521">
        <v>690320.07</v>
      </c>
      <c r="V82" s="521">
        <v>1</v>
      </c>
      <c r="W82" s="521">
        <v>76702.23</v>
      </c>
      <c r="X82" s="521">
        <v>0</v>
      </c>
      <c r="Y82" s="521">
        <v>0</v>
      </c>
      <c r="Z82" s="521">
        <v>0</v>
      </c>
      <c r="AA82" s="521">
        <v>0</v>
      </c>
      <c r="AB82" s="521">
        <v>25</v>
      </c>
      <c r="AC82" s="521">
        <v>1917555.75</v>
      </c>
      <c r="AD82" s="521">
        <v>10</v>
      </c>
      <c r="AE82" s="521">
        <v>767022.29999999993</v>
      </c>
      <c r="AF82" s="521">
        <v>0</v>
      </c>
      <c r="AG82" s="521">
        <v>0</v>
      </c>
      <c r="AH82" s="521">
        <v>0</v>
      </c>
      <c r="AI82" s="521">
        <v>0</v>
      </c>
      <c r="AJ82" s="521">
        <v>3</v>
      </c>
      <c r="AK82" s="521">
        <v>230106.69</v>
      </c>
      <c r="AL82" s="521"/>
      <c r="AM82" s="521"/>
      <c r="AN82" s="521">
        <v>0</v>
      </c>
      <c r="AO82" s="521">
        <v>0</v>
      </c>
      <c r="AP82" s="521">
        <v>0</v>
      </c>
      <c r="AQ82" s="521">
        <v>0</v>
      </c>
      <c r="AR82" s="521">
        <v>0</v>
      </c>
      <c r="AS82" s="521">
        <v>0</v>
      </c>
      <c r="AT82" s="521">
        <v>0</v>
      </c>
      <c r="AU82" s="521">
        <v>0</v>
      </c>
      <c r="AV82" s="521">
        <v>0</v>
      </c>
      <c r="AW82" s="521">
        <v>0</v>
      </c>
      <c r="AX82" s="521">
        <v>0</v>
      </c>
      <c r="AY82" s="521">
        <v>0</v>
      </c>
      <c r="AZ82" s="521"/>
      <c r="BA82" s="521"/>
      <c r="BB82" s="521">
        <v>0</v>
      </c>
      <c r="BC82" s="521">
        <v>0</v>
      </c>
      <c r="BD82" s="521">
        <v>0</v>
      </c>
      <c r="BE82" s="521">
        <v>0</v>
      </c>
      <c r="BF82" s="437">
        <f t="shared" si="6"/>
        <v>37</v>
      </c>
      <c r="BG82" s="437">
        <f t="shared" si="6"/>
        <v>2837982.51</v>
      </c>
      <c r="BH82" s="437">
        <f t="shared" si="7"/>
        <v>11</v>
      </c>
      <c r="BI82" s="437">
        <f t="shared" si="7"/>
        <v>843724.52999999991</v>
      </c>
      <c r="BJ82" s="437">
        <f t="shared" si="8"/>
        <v>48</v>
      </c>
      <c r="BK82" s="437">
        <f t="shared" si="9"/>
        <v>3681707.0399999996</v>
      </c>
      <c r="BL82" s="266">
        <f t="shared" si="14"/>
        <v>76702.23</v>
      </c>
      <c r="BM82" s="266">
        <f t="shared" si="21"/>
        <v>76702.23</v>
      </c>
      <c r="BN82" s="292" t="e">
        <f>VLOOKUP(A82,'ВМП план'!$AS$8:$AW$56,5,0)</f>
        <v>#N/A</v>
      </c>
      <c r="BO82" s="266" t="e">
        <f t="shared" si="12"/>
        <v>#N/A</v>
      </c>
      <c r="BP82" s="266" t="e">
        <f t="shared" si="13"/>
        <v>#N/A</v>
      </c>
    </row>
    <row r="83" spans="1:68" ht="30.75" customHeight="1" x14ac:dyDescent="0.2">
      <c r="A83" s="527" t="s">
        <v>488</v>
      </c>
      <c r="B83" s="498" t="s">
        <v>172</v>
      </c>
      <c r="C83" s="499" t="s">
        <v>111</v>
      </c>
      <c r="D83" s="502">
        <v>369</v>
      </c>
      <c r="E83" s="503" t="s">
        <v>489</v>
      </c>
      <c r="F83" s="501"/>
      <c r="G83" s="309"/>
      <c r="H83" s="309"/>
      <c r="I83" s="309"/>
      <c r="J83" s="501"/>
      <c r="K83" s="309"/>
      <c r="L83" s="501"/>
      <c r="M83" s="309"/>
      <c r="N83" s="501"/>
      <c r="O83" s="309"/>
      <c r="P83" s="501"/>
      <c r="Q83" s="309"/>
      <c r="R83" s="501"/>
      <c r="S83" s="309"/>
      <c r="T83" s="501"/>
      <c r="U83" s="309"/>
      <c r="V83" s="501">
        <v>1</v>
      </c>
      <c r="W83" s="309">
        <v>76702.23</v>
      </c>
      <c r="X83" s="501"/>
      <c r="Y83" s="309"/>
      <c r="Z83" s="501"/>
      <c r="AA83" s="309"/>
      <c r="AB83" s="501">
        <v>1</v>
      </c>
      <c r="AC83" s="309">
        <v>76702.23</v>
      </c>
      <c r="AD83" s="501"/>
      <c r="AE83" s="309"/>
      <c r="AF83" s="501"/>
      <c r="AG83" s="309"/>
      <c r="AH83" s="501"/>
      <c r="AI83" s="309"/>
      <c r="AJ83" s="501"/>
      <c r="AK83" s="309"/>
      <c r="AL83" s="309"/>
      <c r="AM83" s="309"/>
      <c r="AN83" s="501"/>
      <c r="AO83" s="309"/>
      <c r="AP83" s="501"/>
      <c r="AQ83" s="309"/>
      <c r="AR83" s="501"/>
      <c r="AS83" s="309"/>
      <c r="AT83" s="501"/>
      <c r="AU83" s="309"/>
      <c r="AV83" s="501"/>
      <c r="AW83" s="309"/>
      <c r="AX83" s="501"/>
      <c r="AY83" s="309"/>
      <c r="AZ83" s="309"/>
      <c r="BA83" s="309"/>
      <c r="BB83" s="501"/>
      <c r="BC83" s="309"/>
      <c r="BD83" s="501"/>
      <c r="BE83" s="309"/>
      <c r="BF83" s="437">
        <f t="shared" ref="BF83" si="34">SUM(F83+J83+L83+P83+R83+T83+X83+AB83+AF83+AJ83+AN83+AR83+AV83+AZ83+BB83+BD83)</f>
        <v>1</v>
      </c>
      <c r="BG83" s="437">
        <f t="shared" ref="BG83" si="35">SUM(G83+K83+M83+Q83+S83+U83+Y83+AC83+AG83+AK83+AO83+AS83+AW83+BA83+BC83+BE83)</f>
        <v>76702.23</v>
      </c>
      <c r="BH83" s="437">
        <f t="shared" ref="BH83" si="36">SUM(H83,N83,V83,Z83,AD83,AH83,AL83,AP83,AT83,AX83)</f>
        <v>1</v>
      </c>
      <c r="BI83" s="437">
        <f t="shared" ref="BI83" si="37">SUM(I83,O83,W83,AA83,AE83,AI83,AM83,AQ83,AU83,AY83)</f>
        <v>76702.23</v>
      </c>
      <c r="BJ83" s="437">
        <f t="shared" ref="BJ83" si="38">BF83+BH83</f>
        <v>2</v>
      </c>
      <c r="BK83" s="437">
        <f t="shared" ref="BK83" si="39">BG83+BI83</f>
        <v>153404.46</v>
      </c>
      <c r="BL83" s="266"/>
      <c r="BM83" s="266"/>
      <c r="BN83" s="292"/>
      <c r="BO83" s="266"/>
      <c r="BP83" s="266"/>
    </row>
    <row r="84" spans="1:68" ht="30.75" customHeight="1" x14ac:dyDescent="0.2">
      <c r="A84" s="504">
        <v>24</v>
      </c>
      <c r="B84" s="15" t="s">
        <v>172</v>
      </c>
      <c r="C84" s="500" t="s">
        <v>111</v>
      </c>
      <c r="D84" s="16">
        <v>370</v>
      </c>
      <c r="E84" s="500" t="s">
        <v>437</v>
      </c>
      <c r="F84" s="501"/>
      <c r="G84" s="309"/>
      <c r="H84" s="309"/>
      <c r="I84" s="309"/>
      <c r="J84" s="501"/>
      <c r="K84" s="309"/>
      <c r="L84" s="501"/>
      <c r="M84" s="309"/>
      <c r="N84" s="501"/>
      <c r="O84" s="309"/>
      <c r="P84" s="501"/>
      <c r="Q84" s="309"/>
      <c r="R84" s="501"/>
      <c r="S84" s="309"/>
      <c r="T84" s="501">
        <v>1</v>
      </c>
      <c r="U84" s="309">
        <v>76702.23</v>
      </c>
      <c r="V84" s="501"/>
      <c r="W84" s="309"/>
      <c r="X84" s="501"/>
      <c r="Y84" s="309"/>
      <c r="Z84" s="501"/>
      <c r="AA84" s="309"/>
      <c r="AB84" s="501"/>
      <c r="AC84" s="309"/>
      <c r="AD84" s="501"/>
      <c r="AE84" s="309"/>
      <c r="AF84" s="501"/>
      <c r="AG84" s="309"/>
      <c r="AH84" s="501"/>
      <c r="AI84" s="309"/>
      <c r="AJ84" s="501"/>
      <c r="AK84" s="309"/>
      <c r="AL84" s="309"/>
      <c r="AM84" s="309"/>
      <c r="AN84" s="501"/>
      <c r="AO84" s="309"/>
      <c r="AP84" s="501"/>
      <c r="AQ84" s="309"/>
      <c r="AR84" s="501"/>
      <c r="AS84" s="309"/>
      <c r="AT84" s="501"/>
      <c r="AU84" s="309"/>
      <c r="AV84" s="501"/>
      <c r="AW84" s="309"/>
      <c r="AX84" s="501"/>
      <c r="AY84" s="309"/>
      <c r="AZ84" s="309"/>
      <c r="BA84" s="309"/>
      <c r="BB84" s="501"/>
      <c r="BC84" s="309"/>
      <c r="BD84" s="501"/>
      <c r="BE84" s="309"/>
      <c r="BF84" s="437">
        <f t="shared" si="6"/>
        <v>1</v>
      </c>
      <c r="BG84" s="437">
        <f t="shared" si="6"/>
        <v>76702.23</v>
      </c>
      <c r="BH84" s="437">
        <f t="shared" si="7"/>
        <v>0</v>
      </c>
      <c r="BI84" s="437">
        <f t="shared" si="7"/>
        <v>0</v>
      </c>
      <c r="BJ84" s="437">
        <f t="shared" si="8"/>
        <v>1</v>
      </c>
      <c r="BK84" s="437">
        <f t="shared" si="9"/>
        <v>76702.23</v>
      </c>
      <c r="BL84" s="293">
        <f t="shared" si="14"/>
        <v>76702.23</v>
      </c>
      <c r="BM84" s="266" t="e">
        <f t="shared" si="21"/>
        <v>#DIV/0!</v>
      </c>
      <c r="BN84" s="292">
        <f>VLOOKUP(A84,'ВМП план'!$AS$8:$AW$56,5,0)</f>
        <v>76702.229200000002</v>
      </c>
      <c r="BO84" s="266">
        <f t="shared" si="12"/>
        <v>7.9999999434221536E-4</v>
      </c>
      <c r="BP84" s="266" t="e">
        <f t="shared" si="13"/>
        <v>#DIV/0!</v>
      </c>
    </row>
    <row r="85" spans="1:68" ht="30.75" customHeight="1" x14ac:dyDescent="0.2">
      <c r="A85" s="505" t="s">
        <v>490</v>
      </c>
      <c r="B85" s="512" t="s">
        <v>173</v>
      </c>
      <c r="C85" s="513" t="s">
        <v>113</v>
      </c>
      <c r="D85" s="508">
        <v>373</v>
      </c>
      <c r="E85" s="509" t="s">
        <v>174</v>
      </c>
      <c r="F85" s="521">
        <v>0</v>
      </c>
      <c r="G85" s="521">
        <v>0</v>
      </c>
      <c r="H85" s="521"/>
      <c r="I85" s="521"/>
      <c r="J85" s="521">
        <v>0</v>
      </c>
      <c r="K85" s="521">
        <v>0</v>
      </c>
      <c r="L85" s="521">
        <v>0</v>
      </c>
      <c r="M85" s="521">
        <v>0</v>
      </c>
      <c r="N85" s="521">
        <v>0</v>
      </c>
      <c r="O85" s="521">
        <v>0</v>
      </c>
      <c r="P85" s="521">
        <v>0</v>
      </c>
      <c r="Q85" s="521">
        <v>0</v>
      </c>
      <c r="R85" s="521">
        <v>0</v>
      </c>
      <c r="S85" s="521">
        <v>0</v>
      </c>
      <c r="T85" s="521">
        <v>0</v>
      </c>
      <c r="U85" s="521">
        <v>0</v>
      </c>
      <c r="V85" s="521">
        <v>0</v>
      </c>
      <c r="W85" s="521">
        <v>0</v>
      </c>
      <c r="X85" s="521">
        <v>0</v>
      </c>
      <c r="Y85" s="521">
        <v>0</v>
      </c>
      <c r="Z85" s="521">
        <v>0</v>
      </c>
      <c r="AA85" s="521">
        <v>0</v>
      </c>
      <c r="AB85" s="521">
        <v>0</v>
      </c>
      <c r="AC85" s="521">
        <v>0</v>
      </c>
      <c r="AD85" s="521">
        <v>0</v>
      </c>
      <c r="AE85" s="521">
        <v>0</v>
      </c>
      <c r="AF85" s="521">
        <v>0</v>
      </c>
      <c r="AG85" s="521">
        <v>0</v>
      </c>
      <c r="AH85" s="521">
        <v>0</v>
      </c>
      <c r="AI85" s="521">
        <v>0</v>
      </c>
      <c r="AJ85" s="521">
        <v>0</v>
      </c>
      <c r="AK85" s="521">
        <v>0</v>
      </c>
      <c r="AL85" s="521"/>
      <c r="AM85" s="521"/>
      <c r="AN85" s="521">
        <v>14</v>
      </c>
      <c r="AO85" s="521">
        <v>1125394.3400000001</v>
      </c>
      <c r="AP85" s="521">
        <v>0</v>
      </c>
      <c r="AQ85" s="521">
        <v>0</v>
      </c>
      <c r="AR85" s="521">
        <v>0</v>
      </c>
      <c r="AS85" s="521">
        <v>0</v>
      </c>
      <c r="AT85" s="521">
        <v>0</v>
      </c>
      <c r="AU85" s="521">
        <v>0</v>
      </c>
      <c r="AV85" s="521">
        <v>0</v>
      </c>
      <c r="AW85" s="521">
        <v>0</v>
      </c>
      <c r="AX85" s="521">
        <v>0</v>
      </c>
      <c r="AY85" s="521">
        <v>0</v>
      </c>
      <c r="AZ85" s="521"/>
      <c r="BA85" s="521"/>
      <c r="BB85" s="521">
        <v>0</v>
      </c>
      <c r="BC85" s="521">
        <v>0</v>
      </c>
      <c r="BD85" s="521">
        <v>0</v>
      </c>
      <c r="BE85" s="521">
        <v>0</v>
      </c>
      <c r="BF85" s="437">
        <f t="shared" si="6"/>
        <v>14</v>
      </c>
      <c r="BG85" s="437">
        <f t="shared" si="6"/>
        <v>1125394.3400000001</v>
      </c>
      <c r="BH85" s="437">
        <f t="shared" si="7"/>
        <v>0</v>
      </c>
      <c r="BI85" s="437">
        <f t="shared" si="7"/>
        <v>0</v>
      </c>
      <c r="BJ85" s="437">
        <f t="shared" si="8"/>
        <v>14</v>
      </c>
      <c r="BK85" s="437">
        <f t="shared" si="9"/>
        <v>1125394.3400000001</v>
      </c>
      <c r="BL85" s="293"/>
      <c r="BM85" s="266"/>
      <c r="BN85" s="292"/>
      <c r="BO85" s="266"/>
      <c r="BP85" s="266"/>
    </row>
    <row r="86" spans="1:68" ht="30.75" customHeight="1" x14ac:dyDescent="0.2">
      <c r="A86" s="511" t="s">
        <v>490</v>
      </c>
      <c r="B86" s="512" t="s">
        <v>173</v>
      </c>
      <c r="C86" s="513" t="s">
        <v>113</v>
      </c>
      <c r="D86" s="508">
        <v>378</v>
      </c>
      <c r="E86" s="509" t="s">
        <v>403</v>
      </c>
      <c r="F86" s="521">
        <v>0</v>
      </c>
      <c r="G86" s="521">
        <v>0</v>
      </c>
      <c r="H86" s="521"/>
      <c r="I86" s="521"/>
      <c r="J86" s="521">
        <v>0</v>
      </c>
      <c r="K86" s="521">
        <v>0</v>
      </c>
      <c r="L86" s="521">
        <v>0</v>
      </c>
      <c r="M86" s="521">
        <v>0</v>
      </c>
      <c r="N86" s="521">
        <v>0</v>
      </c>
      <c r="O86" s="521">
        <v>0</v>
      </c>
      <c r="P86" s="521">
        <v>0</v>
      </c>
      <c r="Q86" s="521">
        <v>0</v>
      </c>
      <c r="R86" s="521">
        <v>0</v>
      </c>
      <c r="S86" s="521">
        <v>0</v>
      </c>
      <c r="T86" s="521">
        <v>0</v>
      </c>
      <c r="U86" s="521">
        <v>0</v>
      </c>
      <c r="V86" s="521">
        <v>0</v>
      </c>
      <c r="W86" s="521">
        <v>0</v>
      </c>
      <c r="X86" s="521">
        <v>0</v>
      </c>
      <c r="Y86" s="521">
        <v>0</v>
      </c>
      <c r="Z86" s="521">
        <v>0</v>
      </c>
      <c r="AA86" s="521">
        <v>0</v>
      </c>
      <c r="AB86" s="521">
        <v>0</v>
      </c>
      <c r="AC86" s="521">
        <v>0</v>
      </c>
      <c r="AD86" s="521">
        <v>0</v>
      </c>
      <c r="AE86" s="521">
        <v>0</v>
      </c>
      <c r="AF86" s="521">
        <v>2</v>
      </c>
      <c r="AG86" s="521">
        <v>160770.62</v>
      </c>
      <c r="AH86" s="521">
        <v>4</v>
      </c>
      <c r="AI86" s="521">
        <v>321541.24</v>
      </c>
      <c r="AJ86" s="521">
        <v>0</v>
      </c>
      <c r="AK86" s="521">
        <v>0</v>
      </c>
      <c r="AL86" s="521"/>
      <c r="AM86" s="521"/>
      <c r="AN86" s="521">
        <v>0</v>
      </c>
      <c r="AO86" s="521">
        <v>0</v>
      </c>
      <c r="AP86" s="521">
        <v>0</v>
      </c>
      <c r="AQ86" s="521">
        <v>0</v>
      </c>
      <c r="AR86" s="521">
        <v>0</v>
      </c>
      <c r="AS86" s="521">
        <v>0</v>
      </c>
      <c r="AT86" s="521">
        <v>0</v>
      </c>
      <c r="AU86" s="521">
        <v>0</v>
      </c>
      <c r="AV86" s="521">
        <v>0</v>
      </c>
      <c r="AW86" s="521">
        <v>0</v>
      </c>
      <c r="AX86" s="521">
        <v>0</v>
      </c>
      <c r="AY86" s="521">
        <v>0</v>
      </c>
      <c r="AZ86" s="521"/>
      <c r="BA86" s="521"/>
      <c r="BB86" s="521">
        <v>0</v>
      </c>
      <c r="BC86" s="521">
        <v>0</v>
      </c>
      <c r="BD86" s="521">
        <v>0</v>
      </c>
      <c r="BE86" s="521">
        <v>0</v>
      </c>
      <c r="BF86" s="437">
        <f t="shared" si="6"/>
        <v>2</v>
      </c>
      <c r="BG86" s="437">
        <f t="shared" si="6"/>
        <v>160770.62</v>
      </c>
      <c r="BH86" s="437">
        <f t="shared" si="7"/>
        <v>4</v>
      </c>
      <c r="BI86" s="437">
        <f t="shared" si="7"/>
        <v>321541.24</v>
      </c>
      <c r="BJ86" s="437">
        <f t="shared" si="8"/>
        <v>6</v>
      </c>
      <c r="BK86" s="437">
        <f t="shared" si="9"/>
        <v>482311.86</v>
      </c>
      <c r="BL86" s="266">
        <f t="shared" si="14"/>
        <v>80385.31</v>
      </c>
      <c r="BM86" s="266">
        <f t="shared" si="21"/>
        <v>80385.31</v>
      </c>
      <c r="BN86" s="292" t="e">
        <f>VLOOKUP(A86,'ВМП план'!$AS$8:$AW$56,5,0)</f>
        <v>#N/A</v>
      </c>
      <c r="BO86" s="266" t="e">
        <f t="shared" si="12"/>
        <v>#N/A</v>
      </c>
      <c r="BP86" s="266" t="e">
        <f t="shared" si="13"/>
        <v>#N/A</v>
      </c>
    </row>
    <row r="87" spans="1:68" ht="30.75" customHeight="1" x14ac:dyDescent="0.2">
      <c r="A87" s="511" t="s">
        <v>490</v>
      </c>
      <c r="B87" s="512" t="s">
        <v>173</v>
      </c>
      <c r="C87" s="513" t="s">
        <v>113</v>
      </c>
      <c r="D87" s="508">
        <v>379</v>
      </c>
      <c r="E87" s="509" t="s">
        <v>114</v>
      </c>
      <c r="F87" s="521">
        <v>0</v>
      </c>
      <c r="G87" s="521">
        <v>0</v>
      </c>
      <c r="H87" s="521"/>
      <c r="I87" s="521"/>
      <c r="J87" s="521">
        <v>0</v>
      </c>
      <c r="K87" s="521">
        <v>0</v>
      </c>
      <c r="L87" s="521">
        <v>0</v>
      </c>
      <c r="M87" s="521">
        <v>0</v>
      </c>
      <c r="N87" s="521">
        <v>0</v>
      </c>
      <c r="O87" s="521">
        <v>0</v>
      </c>
      <c r="P87" s="521">
        <v>0</v>
      </c>
      <c r="Q87" s="521">
        <v>0</v>
      </c>
      <c r="R87" s="521">
        <v>0</v>
      </c>
      <c r="S87" s="521">
        <v>0</v>
      </c>
      <c r="T87" s="521">
        <v>0</v>
      </c>
      <c r="U87" s="521">
        <v>0</v>
      </c>
      <c r="V87" s="521">
        <v>0</v>
      </c>
      <c r="W87" s="521">
        <v>0</v>
      </c>
      <c r="X87" s="521">
        <v>0</v>
      </c>
      <c r="Y87" s="521">
        <v>0</v>
      </c>
      <c r="Z87" s="521">
        <v>0</v>
      </c>
      <c r="AA87" s="521">
        <v>0</v>
      </c>
      <c r="AB87" s="521">
        <v>0</v>
      </c>
      <c r="AC87" s="521">
        <v>0</v>
      </c>
      <c r="AD87" s="521">
        <v>0</v>
      </c>
      <c r="AE87" s="521">
        <v>0</v>
      </c>
      <c r="AF87" s="521">
        <v>236</v>
      </c>
      <c r="AG87" s="521">
        <v>18970933.16000003</v>
      </c>
      <c r="AH87" s="521">
        <v>143</v>
      </c>
      <c r="AI87" s="521">
        <v>11495099.329999994</v>
      </c>
      <c r="AJ87" s="521">
        <v>0</v>
      </c>
      <c r="AK87" s="521">
        <v>0</v>
      </c>
      <c r="AL87" s="521"/>
      <c r="AM87" s="521"/>
      <c r="AN87" s="521">
        <v>0</v>
      </c>
      <c r="AO87" s="521">
        <v>0</v>
      </c>
      <c r="AP87" s="521">
        <v>0</v>
      </c>
      <c r="AQ87" s="521">
        <v>0</v>
      </c>
      <c r="AR87" s="521">
        <v>0</v>
      </c>
      <c r="AS87" s="521">
        <v>0</v>
      </c>
      <c r="AT87" s="521">
        <v>0</v>
      </c>
      <c r="AU87" s="521">
        <v>0</v>
      </c>
      <c r="AV87" s="521">
        <v>0</v>
      </c>
      <c r="AW87" s="521">
        <v>0</v>
      </c>
      <c r="AX87" s="521">
        <v>0</v>
      </c>
      <c r="AY87" s="521">
        <v>0</v>
      </c>
      <c r="AZ87" s="521"/>
      <c r="BA87" s="521"/>
      <c r="BB87" s="521">
        <v>0</v>
      </c>
      <c r="BC87" s="521">
        <v>0</v>
      </c>
      <c r="BD87" s="521">
        <v>0</v>
      </c>
      <c r="BE87" s="521">
        <v>0</v>
      </c>
      <c r="BF87" s="437">
        <f t="shared" ref="BF87:BG141" si="40">SUM(F87+J87+L87+P87+R87+T87+X87+AB87+AF87+AJ87+AN87+AR87+AV87+AZ87+BB87+BD87)</f>
        <v>236</v>
      </c>
      <c r="BG87" s="437">
        <f t="shared" si="40"/>
        <v>18970933.16000003</v>
      </c>
      <c r="BH87" s="437">
        <f t="shared" ref="BH87:BI138" si="41">SUM(H87,N87,V87,Z87,AD87,AH87,AL87,AP87,AT87,AX87)</f>
        <v>143</v>
      </c>
      <c r="BI87" s="437">
        <f t="shared" si="41"/>
        <v>11495099.329999994</v>
      </c>
      <c r="BJ87" s="437">
        <f t="shared" ref="BJ87:BJ143" si="42">BF87+BH87</f>
        <v>379</v>
      </c>
      <c r="BK87" s="437">
        <f t="shared" ref="BK87:BK143" si="43">BG87+BI87</f>
        <v>30466032.490000024</v>
      </c>
      <c r="BL87" s="266">
        <f t="shared" si="14"/>
        <v>80385.310000000129</v>
      </c>
      <c r="BM87" s="266">
        <f t="shared" si="21"/>
        <v>80385.309999999969</v>
      </c>
      <c r="BN87" s="292" t="e">
        <f>VLOOKUP(A87,'ВМП план'!$AS$8:$AW$56,5,0)</f>
        <v>#N/A</v>
      </c>
      <c r="BO87" s="266" t="e">
        <f t="shared" si="12"/>
        <v>#N/A</v>
      </c>
      <c r="BP87" s="266" t="e">
        <f t="shared" si="13"/>
        <v>#N/A</v>
      </c>
    </row>
    <row r="88" spans="1:68" ht="30.75" customHeight="1" x14ac:dyDescent="0.2">
      <c r="A88" s="511" t="s">
        <v>490</v>
      </c>
      <c r="B88" s="512" t="s">
        <v>173</v>
      </c>
      <c r="C88" s="513" t="s">
        <v>113</v>
      </c>
      <c r="D88" s="508">
        <v>380</v>
      </c>
      <c r="E88" s="509" t="s">
        <v>115</v>
      </c>
      <c r="F88" s="521">
        <v>0</v>
      </c>
      <c r="G88" s="521">
        <v>0</v>
      </c>
      <c r="H88" s="521"/>
      <c r="I88" s="521"/>
      <c r="J88" s="521">
        <v>0</v>
      </c>
      <c r="K88" s="521">
        <v>0</v>
      </c>
      <c r="L88" s="521">
        <v>0</v>
      </c>
      <c r="M88" s="521">
        <v>0</v>
      </c>
      <c r="N88" s="521">
        <v>0</v>
      </c>
      <c r="O88" s="521">
        <v>0</v>
      </c>
      <c r="P88" s="521">
        <v>0</v>
      </c>
      <c r="Q88" s="521">
        <v>0</v>
      </c>
      <c r="R88" s="521">
        <v>0</v>
      </c>
      <c r="S88" s="521">
        <v>0</v>
      </c>
      <c r="T88" s="521">
        <v>0</v>
      </c>
      <c r="U88" s="521">
        <v>0</v>
      </c>
      <c r="V88" s="521">
        <v>0</v>
      </c>
      <c r="W88" s="521">
        <v>0</v>
      </c>
      <c r="X88" s="521">
        <v>0</v>
      </c>
      <c r="Y88" s="521">
        <v>0</v>
      </c>
      <c r="Z88" s="521">
        <v>0</v>
      </c>
      <c r="AA88" s="521">
        <v>0</v>
      </c>
      <c r="AB88" s="521">
        <v>0</v>
      </c>
      <c r="AC88" s="521">
        <v>0</v>
      </c>
      <c r="AD88" s="521">
        <v>0</v>
      </c>
      <c r="AE88" s="521">
        <v>0</v>
      </c>
      <c r="AF88" s="521">
        <v>26</v>
      </c>
      <c r="AG88" s="521">
        <v>2090018.0600000008</v>
      </c>
      <c r="AH88" s="521">
        <v>10</v>
      </c>
      <c r="AI88" s="521">
        <v>803853.10000000009</v>
      </c>
      <c r="AJ88" s="521">
        <v>0</v>
      </c>
      <c r="AK88" s="521">
        <v>0</v>
      </c>
      <c r="AL88" s="521"/>
      <c r="AM88" s="521"/>
      <c r="AN88" s="521">
        <v>0</v>
      </c>
      <c r="AO88" s="521">
        <v>0</v>
      </c>
      <c r="AP88" s="521">
        <v>0</v>
      </c>
      <c r="AQ88" s="521">
        <v>0</v>
      </c>
      <c r="AR88" s="521">
        <v>0</v>
      </c>
      <c r="AS88" s="521">
        <v>0</v>
      </c>
      <c r="AT88" s="521">
        <v>0</v>
      </c>
      <c r="AU88" s="521">
        <v>0</v>
      </c>
      <c r="AV88" s="521">
        <v>0</v>
      </c>
      <c r="AW88" s="521">
        <v>0</v>
      </c>
      <c r="AX88" s="521">
        <v>0</v>
      </c>
      <c r="AY88" s="521">
        <v>0</v>
      </c>
      <c r="AZ88" s="521"/>
      <c r="BA88" s="521"/>
      <c r="BB88" s="521">
        <v>0</v>
      </c>
      <c r="BC88" s="521">
        <v>0</v>
      </c>
      <c r="BD88" s="521">
        <v>0</v>
      </c>
      <c r="BE88" s="521">
        <v>0</v>
      </c>
      <c r="BF88" s="437">
        <f t="shared" si="40"/>
        <v>26</v>
      </c>
      <c r="BG88" s="437">
        <f t="shared" si="40"/>
        <v>2090018.0600000008</v>
      </c>
      <c r="BH88" s="437">
        <f t="shared" si="41"/>
        <v>10</v>
      </c>
      <c r="BI88" s="437">
        <f t="shared" si="41"/>
        <v>803853.10000000009</v>
      </c>
      <c r="BJ88" s="437">
        <f t="shared" si="42"/>
        <v>36</v>
      </c>
      <c r="BK88" s="437">
        <f t="shared" si="43"/>
        <v>2893871.1600000011</v>
      </c>
      <c r="BL88" s="266">
        <f t="shared" si="14"/>
        <v>80385.310000000027</v>
      </c>
      <c r="BM88" s="266">
        <f t="shared" si="21"/>
        <v>80385.310000000012</v>
      </c>
      <c r="BN88" s="292" t="e">
        <f>VLOOKUP(A88,'ВМП план'!$AS$8:$AW$56,5,0)</f>
        <v>#N/A</v>
      </c>
      <c r="BO88" s="266" t="e">
        <f t="shared" si="12"/>
        <v>#N/A</v>
      </c>
      <c r="BP88" s="266" t="e">
        <f t="shared" si="13"/>
        <v>#N/A</v>
      </c>
    </row>
    <row r="89" spans="1:68" ht="30.75" customHeight="1" x14ac:dyDescent="0.2">
      <c r="A89" s="518">
        <v>25</v>
      </c>
      <c r="B89" s="498" t="s">
        <v>173</v>
      </c>
      <c r="C89" s="499" t="s">
        <v>113</v>
      </c>
      <c r="D89" s="16">
        <v>381</v>
      </c>
      <c r="E89" s="500" t="s">
        <v>449</v>
      </c>
      <c r="F89" s="501"/>
      <c r="G89" s="309"/>
      <c r="H89" s="309"/>
      <c r="I89" s="309"/>
      <c r="J89" s="501"/>
      <c r="K89" s="309"/>
      <c r="L89" s="501"/>
      <c r="M89" s="309"/>
      <c r="N89" s="501"/>
      <c r="O89" s="309"/>
      <c r="P89" s="501"/>
      <c r="Q89" s="309"/>
      <c r="R89" s="501"/>
      <c r="S89" s="309"/>
      <c r="T89" s="501"/>
      <c r="U89" s="309"/>
      <c r="V89" s="501"/>
      <c r="W89" s="309"/>
      <c r="X89" s="501"/>
      <c r="Y89" s="309"/>
      <c r="Z89" s="501"/>
      <c r="AA89" s="309"/>
      <c r="AB89" s="501"/>
      <c r="AC89" s="309"/>
      <c r="AD89" s="501"/>
      <c r="AE89" s="309"/>
      <c r="AF89" s="501"/>
      <c r="AG89" s="309"/>
      <c r="AH89" s="501"/>
      <c r="AI89" s="309"/>
      <c r="AJ89" s="501"/>
      <c r="AK89" s="309"/>
      <c r="AL89" s="309"/>
      <c r="AM89" s="309"/>
      <c r="AN89" s="501">
        <v>2</v>
      </c>
      <c r="AO89" s="309">
        <v>160770.62</v>
      </c>
      <c r="AP89" s="501"/>
      <c r="AQ89" s="309"/>
      <c r="AR89" s="501"/>
      <c r="AS89" s="309"/>
      <c r="AT89" s="501"/>
      <c r="AU89" s="309"/>
      <c r="AV89" s="501"/>
      <c r="AW89" s="309"/>
      <c r="AX89" s="501"/>
      <c r="AY89" s="309"/>
      <c r="AZ89" s="309"/>
      <c r="BA89" s="309"/>
      <c r="BB89" s="501"/>
      <c r="BC89" s="309"/>
      <c r="BD89" s="501"/>
      <c r="BE89" s="309"/>
      <c r="BF89" s="437">
        <f t="shared" si="40"/>
        <v>2</v>
      </c>
      <c r="BG89" s="437">
        <f t="shared" si="40"/>
        <v>160770.62</v>
      </c>
      <c r="BH89" s="437">
        <f t="shared" si="41"/>
        <v>0</v>
      </c>
      <c r="BI89" s="437">
        <f t="shared" si="41"/>
        <v>0</v>
      </c>
      <c r="BJ89" s="437">
        <f t="shared" si="42"/>
        <v>2</v>
      </c>
      <c r="BK89" s="437">
        <f t="shared" si="43"/>
        <v>160770.62</v>
      </c>
      <c r="BL89" s="266">
        <f t="shared" si="14"/>
        <v>80385.31</v>
      </c>
      <c r="BM89" s="266" t="e">
        <f t="shared" si="21"/>
        <v>#DIV/0!</v>
      </c>
      <c r="BN89" s="292">
        <f>VLOOKUP(A89,'ВМП план'!$AS$8:$AW$56,5,0)</f>
        <v>80385.3073</v>
      </c>
      <c r="BO89" s="266">
        <f t="shared" si="12"/>
        <v>2.6999999972758815E-3</v>
      </c>
      <c r="BP89" s="266" t="e">
        <f t="shared" si="13"/>
        <v>#DIV/0!</v>
      </c>
    </row>
    <row r="90" spans="1:68" ht="30.75" customHeight="1" x14ac:dyDescent="0.2">
      <c r="A90" s="511" t="s">
        <v>490</v>
      </c>
      <c r="B90" s="514" t="s">
        <v>244</v>
      </c>
      <c r="C90" s="515" t="s">
        <v>245</v>
      </c>
      <c r="D90" s="508">
        <v>386</v>
      </c>
      <c r="E90" s="509" t="s">
        <v>286</v>
      </c>
      <c r="F90" s="521">
        <v>0</v>
      </c>
      <c r="G90" s="521">
        <v>0</v>
      </c>
      <c r="H90" s="521"/>
      <c r="I90" s="521"/>
      <c r="J90" s="521">
        <v>0</v>
      </c>
      <c r="K90" s="521">
        <v>0</v>
      </c>
      <c r="L90" s="521">
        <v>0</v>
      </c>
      <c r="M90" s="521">
        <v>0</v>
      </c>
      <c r="N90" s="521">
        <v>0</v>
      </c>
      <c r="O90" s="521">
        <v>0</v>
      </c>
      <c r="P90" s="521">
        <v>0</v>
      </c>
      <c r="Q90" s="521">
        <v>0</v>
      </c>
      <c r="R90" s="521">
        <v>0</v>
      </c>
      <c r="S90" s="521">
        <v>0</v>
      </c>
      <c r="T90" s="521">
        <v>0</v>
      </c>
      <c r="U90" s="521">
        <v>0</v>
      </c>
      <c r="V90" s="521">
        <v>0</v>
      </c>
      <c r="W90" s="521">
        <v>0</v>
      </c>
      <c r="X90" s="521">
        <v>0</v>
      </c>
      <c r="Y90" s="521">
        <v>0</v>
      </c>
      <c r="Z90" s="521">
        <v>0</v>
      </c>
      <c r="AA90" s="521">
        <v>0</v>
      </c>
      <c r="AB90" s="521">
        <v>0</v>
      </c>
      <c r="AC90" s="521">
        <v>0</v>
      </c>
      <c r="AD90" s="521">
        <v>0</v>
      </c>
      <c r="AE90" s="521">
        <v>0</v>
      </c>
      <c r="AF90" s="521">
        <v>0</v>
      </c>
      <c r="AG90" s="521">
        <v>0</v>
      </c>
      <c r="AH90" s="521">
        <v>0</v>
      </c>
      <c r="AI90" s="521">
        <v>0</v>
      </c>
      <c r="AJ90" s="521">
        <v>0</v>
      </c>
      <c r="AK90" s="521">
        <v>0</v>
      </c>
      <c r="AL90" s="521"/>
      <c r="AM90" s="521"/>
      <c r="AN90" s="521">
        <v>40</v>
      </c>
      <c r="AO90" s="521">
        <v>3215412.4000000013</v>
      </c>
      <c r="AP90" s="521">
        <v>0</v>
      </c>
      <c r="AQ90" s="521">
        <v>0</v>
      </c>
      <c r="AR90" s="521">
        <v>0</v>
      </c>
      <c r="AS90" s="521">
        <v>0</v>
      </c>
      <c r="AT90" s="521">
        <v>0</v>
      </c>
      <c r="AU90" s="521">
        <v>0</v>
      </c>
      <c r="AV90" s="521">
        <v>0</v>
      </c>
      <c r="AW90" s="521">
        <v>0</v>
      </c>
      <c r="AX90" s="521">
        <v>0</v>
      </c>
      <c r="AY90" s="521">
        <v>0</v>
      </c>
      <c r="AZ90" s="521"/>
      <c r="BA90" s="521"/>
      <c r="BB90" s="521">
        <v>0</v>
      </c>
      <c r="BC90" s="521">
        <v>0</v>
      </c>
      <c r="BD90" s="521">
        <v>0</v>
      </c>
      <c r="BE90" s="521">
        <v>0</v>
      </c>
      <c r="BF90" s="437">
        <f t="shared" si="40"/>
        <v>40</v>
      </c>
      <c r="BG90" s="437">
        <f t="shared" si="40"/>
        <v>3215412.4000000013</v>
      </c>
      <c r="BH90" s="437">
        <f t="shared" si="41"/>
        <v>0</v>
      </c>
      <c r="BI90" s="437">
        <f t="shared" si="41"/>
        <v>0</v>
      </c>
      <c r="BJ90" s="437">
        <f t="shared" si="42"/>
        <v>40</v>
      </c>
      <c r="BK90" s="437">
        <f t="shared" si="43"/>
        <v>3215412.4000000013</v>
      </c>
      <c r="BL90" s="266">
        <f t="shared" si="14"/>
        <v>80385.310000000027</v>
      </c>
      <c r="BM90" s="266" t="e">
        <f t="shared" si="21"/>
        <v>#DIV/0!</v>
      </c>
      <c r="BN90" s="292" t="e">
        <f>VLOOKUP(A90,'ВМП план'!$AS$8:$AW$56,5,0)</f>
        <v>#N/A</v>
      </c>
      <c r="BO90" s="266" t="e">
        <f t="shared" si="12"/>
        <v>#N/A</v>
      </c>
      <c r="BP90" s="266" t="e">
        <f t="shared" si="13"/>
        <v>#N/A</v>
      </c>
    </row>
    <row r="91" spans="1:68" ht="30.75" customHeight="1" x14ac:dyDescent="0.2">
      <c r="A91" s="518">
        <v>25</v>
      </c>
      <c r="B91" s="519" t="s">
        <v>404</v>
      </c>
      <c r="C91" s="517" t="s">
        <v>465</v>
      </c>
      <c r="D91" s="16">
        <v>391</v>
      </c>
      <c r="E91" s="500" t="s">
        <v>405</v>
      </c>
      <c r="F91" s="501"/>
      <c r="G91" s="309"/>
      <c r="H91" s="309"/>
      <c r="I91" s="309"/>
      <c r="J91" s="501"/>
      <c r="K91" s="309"/>
      <c r="L91" s="501"/>
      <c r="M91" s="309"/>
      <c r="N91" s="501"/>
      <c r="O91" s="309"/>
      <c r="P91" s="501"/>
      <c r="Q91" s="309"/>
      <c r="R91" s="501"/>
      <c r="S91" s="309"/>
      <c r="T91" s="501"/>
      <c r="U91" s="309"/>
      <c r="V91" s="501"/>
      <c r="W91" s="309"/>
      <c r="X91" s="501"/>
      <c r="Y91" s="309"/>
      <c r="Z91" s="501"/>
      <c r="AA91" s="309"/>
      <c r="AB91" s="501"/>
      <c r="AC91" s="309"/>
      <c r="AD91" s="501"/>
      <c r="AE91" s="309"/>
      <c r="AF91" s="501"/>
      <c r="AG91" s="309"/>
      <c r="AH91" s="501"/>
      <c r="AI91" s="309"/>
      <c r="AJ91" s="501"/>
      <c r="AK91" s="309"/>
      <c r="AL91" s="309"/>
      <c r="AM91" s="309"/>
      <c r="AN91" s="501">
        <v>3</v>
      </c>
      <c r="AO91" s="309">
        <v>241155.93</v>
      </c>
      <c r="AP91" s="501"/>
      <c r="AQ91" s="309"/>
      <c r="AR91" s="501"/>
      <c r="AS91" s="309"/>
      <c r="AT91" s="501"/>
      <c r="AU91" s="309"/>
      <c r="AV91" s="501"/>
      <c r="AW91" s="309"/>
      <c r="AX91" s="501"/>
      <c r="AY91" s="309"/>
      <c r="AZ91" s="309"/>
      <c r="BA91" s="309"/>
      <c r="BB91" s="501"/>
      <c r="BC91" s="309"/>
      <c r="BD91" s="501"/>
      <c r="BE91" s="309"/>
      <c r="BF91" s="437">
        <f t="shared" si="40"/>
        <v>3</v>
      </c>
      <c r="BG91" s="437">
        <f t="shared" si="40"/>
        <v>241155.93</v>
      </c>
      <c r="BH91" s="437">
        <f t="shared" si="41"/>
        <v>0</v>
      </c>
      <c r="BI91" s="437">
        <f t="shared" si="41"/>
        <v>0</v>
      </c>
      <c r="BJ91" s="437">
        <f t="shared" si="42"/>
        <v>3</v>
      </c>
      <c r="BK91" s="437">
        <f t="shared" si="43"/>
        <v>241155.93</v>
      </c>
      <c r="BL91" s="266"/>
      <c r="BM91" s="266"/>
      <c r="BN91" s="292"/>
      <c r="BO91" s="266"/>
      <c r="BP91" s="266"/>
    </row>
    <row r="92" spans="1:68" ht="30.75" customHeight="1" x14ac:dyDescent="0.2">
      <c r="A92" s="528" t="s">
        <v>490</v>
      </c>
      <c r="B92" s="519" t="s">
        <v>491</v>
      </c>
      <c r="C92" s="517" t="s">
        <v>492</v>
      </c>
      <c r="D92" s="502">
        <v>395</v>
      </c>
      <c r="E92" s="503" t="s">
        <v>493</v>
      </c>
      <c r="F92" s="501"/>
      <c r="G92" s="309"/>
      <c r="H92" s="309"/>
      <c r="I92" s="309"/>
      <c r="J92" s="501"/>
      <c r="K92" s="309"/>
      <c r="L92" s="501"/>
      <c r="M92" s="309"/>
      <c r="N92" s="501"/>
      <c r="O92" s="309"/>
      <c r="P92" s="501"/>
      <c r="Q92" s="309"/>
      <c r="R92" s="501"/>
      <c r="S92" s="309"/>
      <c r="T92" s="501"/>
      <c r="U92" s="309"/>
      <c r="V92" s="501"/>
      <c r="W92" s="309"/>
      <c r="X92" s="501"/>
      <c r="Y92" s="309"/>
      <c r="Z92" s="501"/>
      <c r="AA92" s="309"/>
      <c r="AB92" s="501"/>
      <c r="AC92" s="309"/>
      <c r="AD92" s="501"/>
      <c r="AE92" s="309"/>
      <c r="AF92" s="501">
        <v>2</v>
      </c>
      <c r="AG92" s="309">
        <v>160770.62</v>
      </c>
      <c r="AH92" s="501"/>
      <c r="AI92" s="309"/>
      <c r="AJ92" s="501"/>
      <c r="AK92" s="309"/>
      <c r="AL92" s="309"/>
      <c r="AM92" s="309"/>
      <c r="AN92" s="501"/>
      <c r="AO92" s="309"/>
      <c r="AP92" s="501"/>
      <c r="AQ92" s="309"/>
      <c r="AR92" s="501"/>
      <c r="AS92" s="309"/>
      <c r="AT92" s="501"/>
      <c r="AU92" s="309"/>
      <c r="AV92" s="501"/>
      <c r="AW92" s="309"/>
      <c r="AX92" s="501"/>
      <c r="AY92" s="309"/>
      <c r="AZ92" s="309"/>
      <c r="BA92" s="309"/>
      <c r="BB92" s="501"/>
      <c r="BC92" s="309"/>
      <c r="BD92" s="501"/>
      <c r="BE92" s="309"/>
      <c r="BF92" s="437">
        <f t="shared" si="40"/>
        <v>2</v>
      </c>
      <c r="BG92" s="437">
        <f t="shared" si="40"/>
        <v>160770.62</v>
      </c>
      <c r="BH92" s="437">
        <f t="shared" si="41"/>
        <v>0</v>
      </c>
      <c r="BI92" s="437">
        <f t="shared" si="41"/>
        <v>0</v>
      </c>
      <c r="BJ92" s="437">
        <f t="shared" si="42"/>
        <v>2</v>
      </c>
      <c r="BK92" s="437">
        <f t="shared" si="43"/>
        <v>160770.62</v>
      </c>
      <c r="BL92" s="266">
        <f t="shared" si="14"/>
        <v>80385.31</v>
      </c>
      <c r="BM92" s="266" t="e">
        <f t="shared" si="21"/>
        <v>#DIV/0!</v>
      </c>
      <c r="BN92" s="292" t="e">
        <f>VLOOKUP(A92,'ВМП план'!$AS$8:$AW$56,5,0)</f>
        <v>#N/A</v>
      </c>
      <c r="BO92" s="266" t="e">
        <f t="shared" si="12"/>
        <v>#N/A</v>
      </c>
      <c r="BP92" s="266" t="e">
        <f t="shared" si="13"/>
        <v>#N/A</v>
      </c>
    </row>
    <row r="93" spans="1:68" ht="30.75" customHeight="1" x14ac:dyDescent="0.2">
      <c r="A93" s="504">
        <v>25</v>
      </c>
      <c r="B93" s="15" t="s">
        <v>354</v>
      </c>
      <c r="C93" s="500" t="s">
        <v>466</v>
      </c>
      <c r="D93" s="16">
        <v>493</v>
      </c>
      <c r="E93" s="500" t="s">
        <v>355</v>
      </c>
      <c r="F93" s="501"/>
      <c r="G93" s="309"/>
      <c r="H93" s="309"/>
      <c r="I93" s="309"/>
      <c r="J93" s="501"/>
      <c r="K93" s="309"/>
      <c r="L93" s="501"/>
      <c r="M93" s="309"/>
      <c r="N93" s="501"/>
      <c r="O93" s="309"/>
      <c r="P93" s="501"/>
      <c r="Q93" s="309"/>
      <c r="R93" s="501"/>
      <c r="S93" s="309"/>
      <c r="T93" s="501"/>
      <c r="U93" s="309"/>
      <c r="V93" s="501"/>
      <c r="W93" s="309"/>
      <c r="X93" s="501"/>
      <c r="Y93" s="309"/>
      <c r="Z93" s="501"/>
      <c r="AA93" s="309"/>
      <c r="AB93" s="501"/>
      <c r="AC93" s="309"/>
      <c r="AD93" s="501"/>
      <c r="AE93" s="309"/>
      <c r="AF93" s="501"/>
      <c r="AG93" s="309"/>
      <c r="AH93" s="501"/>
      <c r="AI93" s="309"/>
      <c r="AJ93" s="501"/>
      <c r="AK93" s="309"/>
      <c r="AL93" s="309"/>
      <c r="AM93" s="309"/>
      <c r="AN93" s="501">
        <v>1</v>
      </c>
      <c r="AO93" s="309">
        <v>80385.31</v>
      </c>
      <c r="AP93" s="501"/>
      <c r="AQ93" s="309"/>
      <c r="AR93" s="501"/>
      <c r="AS93" s="309"/>
      <c r="AT93" s="501"/>
      <c r="AU93" s="309"/>
      <c r="AV93" s="501"/>
      <c r="AW93" s="309"/>
      <c r="AX93" s="501"/>
      <c r="AY93" s="309"/>
      <c r="AZ93" s="309"/>
      <c r="BA93" s="309"/>
      <c r="BB93" s="501"/>
      <c r="BC93" s="309"/>
      <c r="BD93" s="501"/>
      <c r="BE93" s="309"/>
      <c r="BF93" s="437">
        <f t="shared" si="40"/>
        <v>1</v>
      </c>
      <c r="BG93" s="437">
        <f t="shared" si="40"/>
        <v>80385.31</v>
      </c>
      <c r="BH93" s="437">
        <f t="shared" si="41"/>
        <v>0</v>
      </c>
      <c r="BI93" s="437">
        <f t="shared" si="41"/>
        <v>0</v>
      </c>
      <c r="BJ93" s="437">
        <f t="shared" si="42"/>
        <v>1</v>
      </c>
      <c r="BK93" s="437">
        <f t="shared" si="43"/>
        <v>80385.31</v>
      </c>
      <c r="BL93" s="266">
        <f t="shared" si="14"/>
        <v>80385.31</v>
      </c>
      <c r="BM93" s="266" t="e">
        <f t="shared" si="21"/>
        <v>#DIV/0!</v>
      </c>
      <c r="BN93" s="292">
        <f>VLOOKUP(A93,'ВМП план'!$AS$8:$AW$56,5,0)</f>
        <v>80385.3073</v>
      </c>
      <c r="BO93" s="266">
        <f t="shared" si="12"/>
        <v>2.6999999972758815E-3</v>
      </c>
      <c r="BP93" s="266" t="e">
        <f t="shared" si="13"/>
        <v>#DIV/0!</v>
      </c>
    </row>
    <row r="94" spans="1:68" ht="30.75" customHeight="1" x14ac:dyDescent="0.2">
      <c r="A94" s="505" t="s">
        <v>508</v>
      </c>
      <c r="B94" s="529" t="s">
        <v>373</v>
      </c>
      <c r="C94" s="530" t="s">
        <v>467</v>
      </c>
      <c r="D94" s="508">
        <v>399</v>
      </c>
      <c r="E94" s="509" t="s">
        <v>345</v>
      </c>
      <c r="F94" s="521">
        <v>0</v>
      </c>
      <c r="G94" s="521">
        <v>0</v>
      </c>
      <c r="H94" s="521"/>
      <c r="I94" s="521"/>
      <c r="J94" s="521">
        <v>0</v>
      </c>
      <c r="K94" s="521">
        <v>0</v>
      </c>
      <c r="L94" s="521">
        <v>0</v>
      </c>
      <c r="M94" s="521">
        <v>0</v>
      </c>
      <c r="N94" s="521">
        <v>0</v>
      </c>
      <c r="O94" s="521">
        <v>0</v>
      </c>
      <c r="P94" s="521">
        <v>0</v>
      </c>
      <c r="Q94" s="521">
        <v>0</v>
      </c>
      <c r="R94" s="521">
        <v>0</v>
      </c>
      <c r="S94" s="521">
        <v>0</v>
      </c>
      <c r="T94" s="521">
        <v>0</v>
      </c>
      <c r="U94" s="521">
        <v>0</v>
      </c>
      <c r="V94" s="521">
        <v>0</v>
      </c>
      <c r="W94" s="521">
        <v>0</v>
      </c>
      <c r="X94" s="521">
        <v>0</v>
      </c>
      <c r="Y94" s="521">
        <v>0</v>
      </c>
      <c r="Z94" s="521">
        <v>0</v>
      </c>
      <c r="AA94" s="521">
        <v>0</v>
      </c>
      <c r="AB94" s="521">
        <v>0</v>
      </c>
      <c r="AC94" s="521">
        <v>0</v>
      </c>
      <c r="AD94" s="521">
        <v>0</v>
      </c>
      <c r="AE94" s="521">
        <v>0</v>
      </c>
      <c r="AF94" s="521">
        <v>1</v>
      </c>
      <c r="AG94" s="521">
        <v>98948.77</v>
      </c>
      <c r="AH94" s="521">
        <v>1</v>
      </c>
      <c r="AI94" s="521">
        <v>98948.77</v>
      </c>
      <c r="AJ94" s="521">
        <v>0</v>
      </c>
      <c r="AK94" s="521">
        <v>0</v>
      </c>
      <c r="AL94" s="521"/>
      <c r="AM94" s="521"/>
      <c r="AN94" s="521">
        <v>0</v>
      </c>
      <c r="AO94" s="521">
        <v>0</v>
      </c>
      <c r="AP94" s="521">
        <v>0</v>
      </c>
      <c r="AQ94" s="521">
        <v>0</v>
      </c>
      <c r="AR94" s="521">
        <v>0</v>
      </c>
      <c r="AS94" s="521">
        <v>0</v>
      </c>
      <c r="AT94" s="521">
        <v>0</v>
      </c>
      <c r="AU94" s="521">
        <v>0</v>
      </c>
      <c r="AV94" s="521">
        <v>0</v>
      </c>
      <c r="AW94" s="521">
        <v>0</v>
      </c>
      <c r="AX94" s="521">
        <v>0</v>
      </c>
      <c r="AY94" s="521">
        <v>0</v>
      </c>
      <c r="AZ94" s="521"/>
      <c r="BA94" s="521"/>
      <c r="BB94" s="521">
        <v>0</v>
      </c>
      <c r="BC94" s="521">
        <v>0</v>
      </c>
      <c r="BD94" s="521">
        <v>0</v>
      </c>
      <c r="BE94" s="521">
        <v>0</v>
      </c>
      <c r="BF94" s="437">
        <f t="shared" si="40"/>
        <v>1</v>
      </c>
      <c r="BG94" s="437">
        <f t="shared" si="40"/>
        <v>98948.77</v>
      </c>
      <c r="BH94" s="437">
        <f t="shared" si="41"/>
        <v>1</v>
      </c>
      <c r="BI94" s="437">
        <f t="shared" si="41"/>
        <v>98948.77</v>
      </c>
      <c r="BJ94" s="437">
        <f t="shared" si="42"/>
        <v>2</v>
      </c>
      <c r="BK94" s="437">
        <f t="shared" si="43"/>
        <v>197897.54</v>
      </c>
      <c r="BL94" s="266">
        <f t="shared" si="14"/>
        <v>98948.77</v>
      </c>
      <c r="BM94" s="266">
        <f t="shared" si="21"/>
        <v>98948.77</v>
      </c>
      <c r="BN94" s="292" t="e">
        <f>VLOOKUP(A94,'ВМП план'!$AS$8:$AW$56,5,0)</f>
        <v>#N/A</v>
      </c>
      <c r="BO94" s="266" t="e">
        <f t="shared" si="12"/>
        <v>#N/A</v>
      </c>
      <c r="BP94" s="266" t="e">
        <f t="shared" si="13"/>
        <v>#N/A</v>
      </c>
    </row>
    <row r="95" spans="1:68" ht="30.75" customHeight="1" x14ac:dyDescent="0.2">
      <c r="A95" s="504" t="s">
        <v>494</v>
      </c>
      <c r="B95" s="531" t="s">
        <v>495</v>
      </c>
      <c r="C95" s="532" t="s">
        <v>496</v>
      </c>
      <c r="D95" s="502">
        <v>403</v>
      </c>
      <c r="E95" s="503" t="s">
        <v>497</v>
      </c>
      <c r="F95" s="501">
        <v>1</v>
      </c>
      <c r="G95" s="309">
        <v>92991.02</v>
      </c>
      <c r="H95" s="309"/>
      <c r="I95" s="309"/>
      <c r="J95" s="501"/>
      <c r="K95" s="309"/>
      <c r="L95" s="501"/>
      <c r="M95" s="309"/>
      <c r="N95" s="501"/>
      <c r="O95" s="309"/>
      <c r="P95" s="501"/>
      <c r="Q95" s="309"/>
      <c r="R95" s="501"/>
      <c r="S95" s="309"/>
      <c r="T95" s="501"/>
      <c r="U95" s="309"/>
      <c r="V95" s="501"/>
      <c r="W95" s="309"/>
      <c r="X95" s="501"/>
      <c r="Y95" s="309"/>
      <c r="Z95" s="501"/>
      <c r="AA95" s="309"/>
      <c r="AB95" s="501"/>
      <c r="AC95" s="309"/>
      <c r="AD95" s="501"/>
      <c r="AE95" s="309"/>
      <c r="AF95" s="501"/>
      <c r="AG95" s="309"/>
      <c r="AH95" s="501"/>
      <c r="AI95" s="309"/>
      <c r="AJ95" s="501"/>
      <c r="AK95" s="309"/>
      <c r="AL95" s="309"/>
      <c r="AM95" s="309"/>
      <c r="AN95" s="501"/>
      <c r="AO95" s="309"/>
      <c r="AP95" s="501"/>
      <c r="AQ95" s="309"/>
      <c r="AR95" s="501"/>
      <c r="AS95" s="309"/>
      <c r="AT95" s="501"/>
      <c r="AU95" s="309"/>
      <c r="AV95" s="501"/>
      <c r="AW95" s="309"/>
      <c r="AX95" s="501"/>
      <c r="AY95" s="309"/>
      <c r="AZ95" s="309"/>
      <c r="BA95" s="309"/>
      <c r="BB95" s="501"/>
      <c r="BC95" s="309"/>
      <c r="BD95" s="501"/>
      <c r="BE95" s="309"/>
      <c r="BF95" s="437">
        <f t="shared" si="40"/>
        <v>1</v>
      </c>
      <c r="BG95" s="437">
        <f t="shared" si="40"/>
        <v>92991.02</v>
      </c>
      <c r="BH95" s="437">
        <f t="shared" si="41"/>
        <v>0</v>
      </c>
      <c r="BI95" s="437">
        <f t="shared" si="41"/>
        <v>0</v>
      </c>
      <c r="BJ95" s="437">
        <f t="shared" si="42"/>
        <v>1</v>
      </c>
      <c r="BK95" s="437">
        <f t="shared" si="43"/>
        <v>92991.02</v>
      </c>
      <c r="BL95" s="266"/>
      <c r="BM95" s="266"/>
      <c r="BN95" s="292"/>
      <c r="BO95" s="266"/>
      <c r="BP95" s="266"/>
    </row>
    <row r="96" spans="1:68" ht="30.75" customHeight="1" x14ac:dyDescent="0.2">
      <c r="A96" s="505" t="s">
        <v>509</v>
      </c>
      <c r="B96" s="514" t="s">
        <v>175</v>
      </c>
      <c r="C96" s="515" t="s">
        <v>287</v>
      </c>
      <c r="D96" s="508">
        <v>406</v>
      </c>
      <c r="E96" s="509" t="s">
        <v>288</v>
      </c>
      <c r="F96" s="521">
        <v>0</v>
      </c>
      <c r="G96" s="521">
        <v>0</v>
      </c>
      <c r="H96" s="521"/>
      <c r="I96" s="521"/>
      <c r="J96" s="521">
        <v>0</v>
      </c>
      <c r="K96" s="521">
        <v>0</v>
      </c>
      <c r="L96" s="521">
        <v>0</v>
      </c>
      <c r="M96" s="521">
        <v>0</v>
      </c>
      <c r="N96" s="521">
        <v>0</v>
      </c>
      <c r="O96" s="521">
        <v>0</v>
      </c>
      <c r="P96" s="521">
        <v>0</v>
      </c>
      <c r="Q96" s="521">
        <v>0</v>
      </c>
      <c r="R96" s="521">
        <v>0</v>
      </c>
      <c r="S96" s="521">
        <v>0</v>
      </c>
      <c r="T96" s="521">
        <v>129</v>
      </c>
      <c r="U96" s="521">
        <v>19145909.100000024</v>
      </c>
      <c r="V96" s="521">
        <v>0</v>
      </c>
      <c r="W96" s="521">
        <v>0</v>
      </c>
      <c r="X96" s="521">
        <v>0</v>
      </c>
      <c r="Y96" s="521">
        <v>0</v>
      </c>
      <c r="Z96" s="521">
        <v>0</v>
      </c>
      <c r="AA96" s="521">
        <v>0</v>
      </c>
      <c r="AB96" s="521">
        <v>0</v>
      </c>
      <c r="AC96" s="521">
        <v>0</v>
      </c>
      <c r="AD96" s="521">
        <v>0</v>
      </c>
      <c r="AE96" s="521">
        <v>0</v>
      </c>
      <c r="AF96" s="521">
        <v>0</v>
      </c>
      <c r="AG96" s="521">
        <v>0</v>
      </c>
      <c r="AH96" s="521">
        <v>0</v>
      </c>
      <c r="AI96" s="521">
        <v>0</v>
      </c>
      <c r="AJ96" s="521">
        <v>0</v>
      </c>
      <c r="AK96" s="521">
        <v>0</v>
      </c>
      <c r="AL96" s="521"/>
      <c r="AM96" s="521"/>
      <c r="AN96" s="521">
        <v>0</v>
      </c>
      <c r="AO96" s="521">
        <v>0</v>
      </c>
      <c r="AP96" s="521">
        <v>0</v>
      </c>
      <c r="AQ96" s="521">
        <v>0</v>
      </c>
      <c r="AR96" s="521">
        <v>0</v>
      </c>
      <c r="AS96" s="521">
        <v>0</v>
      </c>
      <c r="AT96" s="521">
        <v>0</v>
      </c>
      <c r="AU96" s="521">
        <v>0</v>
      </c>
      <c r="AV96" s="521">
        <v>0</v>
      </c>
      <c r="AW96" s="521">
        <v>0</v>
      </c>
      <c r="AX96" s="521">
        <v>0</v>
      </c>
      <c r="AY96" s="521">
        <v>0</v>
      </c>
      <c r="AZ96" s="521"/>
      <c r="BA96" s="521"/>
      <c r="BB96" s="521">
        <v>0</v>
      </c>
      <c r="BC96" s="521">
        <v>0</v>
      </c>
      <c r="BD96" s="521">
        <v>0</v>
      </c>
      <c r="BE96" s="521">
        <v>0</v>
      </c>
      <c r="BF96" s="437">
        <f t="shared" si="40"/>
        <v>129</v>
      </c>
      <c r="BG96" s="437">
        <f t="shared" si="40"/>
        <v>19145909.100000024</v>
      </c>
      <c r="BH96" s="437">
        <f t="shared" si="41"/>
        <v>0</v>
      </c>
      <c r="BI96" s="437">
        <f t="shared" si="41"/>
        <v>0</v>
      </c>
      <c r="BJ96" s="437">
        <f t="shared" si="42"/>
        <v>129</v>
      </c>
      <c r="BK96" s="437">
        <f t="shared" si="43"/>
        <v>19145909.100000024</v>
      </c>
      <c r="BL96" s="266">
        <f t="shared" si="14"/>
        <v>148417.9000000002</v>
      </c>
      <c r="BM96" s="266" t="e">
        <f t="shared" si="21"/>
        <v>#DIV/0!</v>
      </c>
      <c r="BN96" s="292" t="e">
        <f>VLOOKUP(A96,'ВМП план'!$AS$8:$AW$56,5,0)</f>
        <v>#N/A</v>
      </c>
      <c r="BO96" s="266" t="e">
        <f t="shared" si="12"/>
        <v>#N/A</v>
      </c>
      <c r="BP96" s="266" t="e">
        <f t="shared" si="13"/>
        <v>#N/A</v>
      </c>
    </row>
    <row r="97" spans="1:70" ht="30.75" customHeight="1" x14ac:dyDescent="0.2">
      <c r="A97" s="505" t="s">
        <v>510</v>
      </c>
      <c r="B97" s="514" t="s">
        <v>178</v>
      </c>
      <c r="C97" s="515" t="s">
        <v>128</v>
      </c>
      <c r="D97" s="508">
        <v>498</v>
      </c>
      <c r="E97" s="509" t="s">
        <v>179</v>
      </c>
      <c r="F97" s="521">
        <v>0</v>
      </c>
      <c r="G97" s="521">
        <v>0</v>
      </c>
      <c r="H97" s="521"/>
      <c r="I97" s="521"/>
      <c r="J97" s="521">
        <v>0</v>
      </c>
      <c r="K97" s="521">
        <v>0</v>
      </c>
      <c r="L97" s="521">
        <v>212</v>
      </c>
      <c r="M97" s="521">
        <v>38520298.239999928</v>
      </c>
      <c r="N97" s="521">
        <v>26</v>
      </c>
      <c r="O97" s="521">
        <v>4724187.5199999996</v>
      </c>
      <c r="P97" s="521">
        <v>0</v>
      </c>
      <c r="Q97" s="521">
        <v>0</v>
      </c>
      <c r="R97" s="521">
        <v>0</v>
      </c>
      <c r="S97" s="521">
        <v>0</v>
      </c>
      <c r="T97" s="521">
        <v>36</v>
      </c>
      <c r="U97" s="521">
        <v>6541182.7199999969</v>
      </c>
      <c r="V97" s="521">
        <v>2</v>
      </c>
      <c r="W97" s="521">
        <v>363399.04</v>
      </c>
      <c r="X97" s="521">
        <v>2</v>
      </c>
      <c r="Y97" s="521">
        <v>363399.04</v>
      </c>
      <c r="Z97" s="521">
        <v>0</v>
      </c>
      <c r="AA97" s="521">
        <v>0</v>
      </c>
      <c r="AB97" s="521">
        <v>0</v>
      </c>
      <c r="AC97" s="521">
        <v>0</v>
      </c>
      <c r="AD97" s="521">
        <v>0</v>
      </c>
      <c r="AE97" s="521">
        <v>0</v>
      </c>
      <c r="AF97" s="521">
        <v>0</v>
      </c>
      <c r="AG97" s="521">
        <v>0</v>
      </c>
      <c r="AH97" s="521">
        <v>0</v>
      </c>
      <c r="AI97" s="521">
        <v>0</v>
      </c>
      <c r="AJ97" s="521">
        <v>0</v>
      </c>
      <c r="AK97" s="521">
        <v>0</v>
      </c>
      <c r="AL97" s="521"/>
      <c r="AM97" s="521"/>
      <c r="AN97" s="521">
        <v>0</v>
      </c>
      <c r="AO97" s="521">
        <v>0</v>
      </c>
      <c r="AP97" s="521">
        <v>0</v>
      </c>
      <c r="AQ97" s="521">
        <v>0</v>
      </c>
      <c r="AR97" s="521">
        <v>0</v>
      </c>
      <c r="AS97" s="521">
        <v>0</v>
      </c>
      <c r="AT97" s="521">
        <v>0</v>
      </c>
      <c r="AU97" s="521">
        <v>0</v>
      </c>
      <c r="AV97" s="521">
        <v>2</v>
      </c>
      <c r="AW97" s="521">
        <v>363399.04</v>
      </c>
      <c r="AX97" s="521">
        <v>0</v>
      </c>
      <c r="AY97" s="521">
        <v>0</v>
      </c>
      <c r="AZ97" s="521"/>
      <c r="BA97" s="521"/>
      <c r="BB97" s="521">
        <v>67</v>
      </c>
      <c r="BC97" s="521">
        <v>12173867.839999991</v>
      </c>
      <c r="BD97" s="521">
        <v>0</v>
      </c>
      <c r="BE97" s="521">
        <v>0</v>
      </c>
      <c r="BF97" s="437">
        <f t="shared" si="40"/>
        <v>319</v>
      </c>
      <c r="BG97" s="437">
        <f t="shared" si="40"/>
        <v>57962146.879999913</v>
      </c>
      <c r="BH97" s="437">
        <f t="shared" si="41"/>
        <v>28</v>
      </c>
      <c r="BI97" s="437">
        <f t="shared" si="41"/>
        <v>5087586.5599999996</v>
      </c>
      <c r="BJ97" s="437">
        <f t="shared" si="42"/>
        <v>347</v>
      </c>
      <c r="BK97" s="437">
        <f t="shared" si="43"/>
        <v>63049733.439999916</v>
      </c>
      <c r="BL97" s="266">
        <f t="shared" si="14"/>
        <v>181699.51999999973</v>
      </c>
      <c r="BM97" s="266">
        <f t="shared" si="21"/>
        <v>181699.52</v>
      </c>
      <c r="BN97" s="292" t="e">
        <f>VLOOKUP(A97,'ВМП план'!$AS$8:$AW$56,5,0)</f>
        <v>#N/A</v>
      </c>
      <c r="BO97" s="266" t="e">
        <f t="shared" si="12"/>
        <v>#N/A</v>
      </c>
      <c r="BP97" s="266" t="e">
        <f t="shared" si="13"/>
        <v>#N/A</v>
      </c>
    </row>
    <row r="98" spans="1:70" ht="30.75" customHeight="1" x14ac:dyDescent="0.2">
      <c r="A98" s="505" t="s">
        <v>511</v>
      </c>
      <c r="B98" s="520" t="s">
        <v>186</v>
      </c>
      <c r="C98" s="509" t="s">
        <v>128</v>
      </c>
      <c r="D98" s="508">
        <v>540</v>
      </c>
      <c r="E98" s="509" t="s">
        <v>187</v>
      </c>
      <c r="F98" s="521">
        <v>0</v>
      </c>
      <c r="G98" s="521">
        <v>0</v>
      </c>
      <c r="H98" s="521"/>
      <c r="I98" s="521"/>
      <c r="J98" s="521">
        <v>0</v>
      </c>
      <c r="K98" s="521">
        <v>0</v>
      </c>
      <c r="L98" s="521">
        <v>74</v>
      </c>
      <c r="M98" s="521">
        <v>18487906.180000011</v>
      </c>
      <c r="N98" s="521">
        <v>17</v>
      </c>
      <c r="O98" s="521">
        <v>4247221.6899999995</v>
      </c>
      <c r="P98" s="521">
        <v>0</v>
      </c>
      <c r="Q98" s="521">
        <v>0</v>
      </c>
      <c r="R98" s="521">
        <v>0</v>
      </c>
      <c r="S98" s="521">
        <v>0</v>
      </c>
      <c r="T98" s="521">
        <v>16</v>
      </c>
      <c r="U98" s="521">
        <v>3997385.1199999992</v>
      </c>
      <c r="V98" s="521">
        <v>1</v>
      </c>
      <c r="W98" s="521">
        <v>249836.57</v>
      </c>
      <c r="X98" s="521">
        <v>0</v>
      </c>
      <c r="Y98" s="521">
        <v>0</v>
      </c>
      <c r="Z98" s="521">
        <v>1</v>
      </c>
      <c r="AA98" s="521">
        <v>249836.57</v>
      </c>
      <c r="AB98" s="521">
        <v>0</v>
      </c>
      <c r="AC98" s="521">
        <v>0</v>
      </c>
      <c r="AD98" s="521">
        <v>0</v>
      </c>
      <c r="AE98" s="521">
        <v>0</v>
      </c>
      <c r="AF98" s="521">
        <v>0</v>
      </c>
      <c r="AG98" s="521">
        <v>0</v>
      </c>
      <c r="AH98" s="521">
        <v>0</v>
      </c>
      <c r="AI98" s="521">
        <v>0</v>
      </c>
      <c r="AJ98" s="521">
        <v>0</v>
      </c>
      <c r="AK98" s="521">
        <v>0</v>
      </c>
      <c r="AL98" s="521"/>
      <c r="AM98" s="521"/>
      <c r="AN98" s="521">
        <v>0</v>
      </c>
      <c r="AO98" s="521">
        <v>0</v>
      </c>
      <c r="AP98" s="521">
        <v>0</v>
      </c>
      <c r="AQ98" s="521">
        <v>0</v>
      </c>
      <c r="AR98" s="521">
        <v>0</v>
      </c>
      <c r="AS98" s="521">
        <v>0</v>
      </c>
      <c r="AT98" s="521">
        <v>0</v>
      </c>
      <c r="AU98" s="521">
        <v>0</v>
      </c>
      <c r="AV98" s="521">
        <v>3</v>
      </c>
      <c r="AW98" s="521">
        <v>749509.71</v>
      </c>
      <c r="AX98" s="521">
        <v>0</v>
      </c>
      <c r="AY98" s="521">
        <v>0</v>
      </c>
      <c r="AZ98" s="521"/>
      <c r="BA98" s="521"/>
      <c r="BB98" s="521">
        <v>25</v>
      </c>
      <c r="BC98" s="521">
        <v>6245914.25</v>
      </c>
      <c r="BD98" s="521">
        <v>0</v>
      </c>
      <c r="BE98" s="521">
        <v>0</v>
      </c>
      <c r="BF98" s="437">
        <f t="shared" si="40"/>
        <v>118</v>
      </c>
      <c r="BG98" s="437">
        <f t="shared" si="40"/>
        <v>29480715.260000013</v>
      </c>
      <c r="BH98" s="437">
        <f t="shared" si="41"/>
        <v>19</v>
      </c>
      <c r="BI98" s="437">
        <f t="shared" si="41"/>
        <v>4746894.83</v>
      </c>
      <c r="BJ98" s="437">
        <f t="shared" si="42"/>
        <v>137</v>
      </c>
      <c r="BK98" s="437">
        <f t="shared" si="43"/>
        <v>34227610.090000011</v>
      </c>
      <c r="BL98" s="266"/>
      <c r="BM98" s="266"/>
      <c r="BN98" s="292"/>
      <c r="BO98" s="266"/>
      <c r="BP98" s="266"/>
    </row>
    <row r="99" spans="1:70" ht="30.75" customHeight="1" x14ac:dyDescent="0.2">
      <c r="A99" s="505" t="s">
        <v>512</v>
      </c>
      <c r="B99" s="520" t="s">
        <v>234</v>
      </c>
      <c r="C99" s="509" t="s">
        <v>128</v>
      </c>
      <c r="D99" s="508">
        <v>542</v>
      </c>
      <c r="E99" s="509" t="s">
        <v>190</v>
      </c>
      <c r="F99" s="521">
        <v>0</v>
      </c>
      <c r="G99" s="521">
        <v>0</v>
      </c>
      <c r="H99" s="521"/>
      <c r="I99" s="521"/>
      <c r="J99" s="521">
        <v>0</v>
      </c>
      <c r="K99" s="521">
        <v>0</v>
      </c>
      <c r="L99" s="521">
        <v>14</v>
      </c>
      <c r="M99" s="521">
        <v>4451645.8000000007</v>
      </c>
      <c r="N99" s="521">
        <v>3</v>
      </c>
      <c r="O99" s="521">
        <v>953924.10000000009</v>
      </c>
      <c r="P99" s="521">
        <v>0</v>
      </c>
      <c r="Q99" s="521">
        <v>0</v>
      </c>
      <c r="R99" s="521">
        <v>0</v>
      </c>
      <c r="S99" s="521">
        <v>0</v>
      </c>
      <c r="T99" s="521">
        <v>3</v>
      </c>
      <c r="U99" s="521">
        <v>953924.10000000009</v>
      </c>
      <c r="V99" s="521">
        <v>0</v>
      </c>
      <c r="W99" s="521">
        <v>0</v>
      </c>
      <c r="X99" s="521">
        <v>2</v>
      </c>
      <c r="Y99" s="521">
        <v>635949.4</v>
      </c>
      <c r="Z99" s="521">
        <v>0</v>
      </c>
      <c r="AA99" s="521">
        <v>0</v>
      </c>
      <c r="AB99" s="521">
        <v>0</v>
      </c>
      <c r="AC99" s="521">
        <v>0</v>
      </c>
      <c r="AD99" s="521">
        <v>0</v>
      </c>
      <c r="AE99" s="521">
        <v>0</v>
      </c>
      <c r="AF99" s="521">
        <v>0</v>
      </c>
      <c r="AG99" s="521">
        <v>0</v>
      </c>
      <c r="AH99" s="521">
        <v>0</v>
      </c>
      <c r="AI99" s="521">
        <v>0</v>
      </c>
      <c r="AJ99" s="521">
        <v>0</v>
      </c>
      <c r="AK99" s="521">
        <v>0</v>
      </c>
      <c r="AL99" s="521"/>
      <c r="AM99" s="521"/>
      <c r="AN99" s="521">
        <v>0</v>
      </c>
      <c r="AO99" s="521">
        <v>0</v>
      </c>
      <c r="AP99" s="521">
        <v>0</v>
      </c>
      <c r="AQ99" s="521">
        <v>0</v>
      </c>
      <c r="AR99" s="521">
        <v>0</v>
      </c>
      <c r="AS99" s="521">
        <v>0</v>
      </c>
      <c r="AT99" s="521">
        <v>0</v>
      </c>
      <c r="AU99" s="521">
        <v>0</v>
      </c>
      <c r="AV99" s="521">
        <v>0</v>
      </c>
      <c r="AW99" s="521">
        <v>0</v>
      </c>
      <c r="AX99" s="521">
        <v>0</v>
      </c>
      <c r="AY99" s="521">
        <v>0</v>
      </c>
      <c r="AZ99" s="521"/>
      <c r="BA99" s="521"/>
      <c r="BB99" s="521">
        <v>18</v>
      </c>
      <c r="BC99" s="521">
        <v>5723544.6000000015</v>
      </c>
      <c r="BD99" s="521">
        <v>0</v>
      </c>
      <c r="BE99" s="521">
        <v>0</v>
      </c>
      <c r="BF99" s="437">
        <f t="shared" si="40"/>
        <v>37</v>
      </c>
      <c r="BG99" s="437">
        <f t="shared" si="40"/>
        <v>11765063.900000002</v>
      </c>
      <c r="BH99" s="437">
        <f t="shared" si="41"/>
        <v>3</v>
      </c>
      <c r="BI99" s="437">
        <f t="shared" si="41"/>
        <v>953924.10000000009</v>
      </c>
      <c r="BJ99" s="437">
        <f t="shared" si="42"/>
        <v>40</v>
      </c>
      <c r="BK99" s="437">
        <f t="shared" si="43"/>
        <v>12718988.000000002</v>
      </c>
      <c r="BL99" s="266">
        <f t="shared" si="14"/>
        <v>317974.70000000007</v>
      </c>
      <c r="BM99" s="266">
        <f t="shared" si="21"/>
        <v>317974.7</v>
      </c>
      <c r="BN99" s="292" t="e">
        <f>VLOOKUP(A99,'ВМП план'!$AS$8:$AW$56,5,0)</f>
        <v>#N/A</v>
      </c>
      <c r="BO99" s="266" t="e">
        <f t="shared" si="12"/>
        <v>#N/A</v>
      </c>
      <c r="BP99" s="266" t="e">
        <f t="shared" si="13"/>
        <v>#N/A</v>
      </c>
      <c r="BQ99" s="14" t="e">
        <f>AW99/AV99</f>
        <v>#DIV/0!</v>
      </c>
      <c r="BR99" s="50" t="e">
        <f>BQ99-BN99</f>
        <v>#DIV/0!</v>
      </c>
    </row>
    <row r="100" spans="1:70" ht="30.75" customHeight="1" x14ac:dyDescent="0.2">
      <c r="A100" s="505" t="s">
        <v>513</v>
      </c>
      <c r="B100" s="514" t="s">
        <v>180</v>
      </c>
      <c r="C100" s="515" t="s">
        <v>128</v>
      </c>
      <c r="D100" s="508">
        <v>499</v>
      </c>
      <c r="E100" s="509" t="s">
        <v>179</v>
      </c>
      <c r="F100" s="521">
        <v>0</v>
      </c>
      <c r="G100" s="521">
        <v>0</v>
      </c>
      <c r="H100" s="521"/>
      <c r="I100" s="521"/>
      <c r="J100" s="521">
        <v>0</v>
      </c>
      <c r="K100" s="521">
        <v>0</v>
      </c>
      <c r="L100" s="521">
        <v>102</v>
      </c>
      <c r="M100" s="521">
        <v>16548810.480000015</v>
      </c>
      <c r="N100" s="521">
        <v>13</v>
      </c>
      <c r="O100" s="521">
        <v>2109162.12</v>
      </c>
      <c r="P100" s="521">
        <v>0</v>
      </c>
      <c r="Q100" s="521">
        <v>0</v>
      </c>
      <c r="R100" s="521">
        <v>0</v>
      </c>
      <c r="S100" s="521">
        <v>0</v>
      </c>
      <c r="T100" s="521">
        <v>49</v>
      </c>
      <c r="U100" s="521">
        <v>7949918.7600000063</v>
      </c>
      <c r="V100" s="521">
        <v>3</v>
      </c>
      <c r="W100" s="521">
        <v>486729.72</v>
      </c>
      <c r="X100" s="521"/>
      <c r="Y100" s="521"/>
      <c r="Z100" s="521">
        <v>1</v>
      </c>
      <c r="AA100" s="521">
        <v>162243.24</v>
      </c>
      <c r="AB100" s="521">
        <v>0</v>
      </c>
      <c r="AC100" s="521">
        <v>0</v>
      </c>
      <c r="AD100" s="521">
        <v>0</v>
      </c>
      <c r="AE100" s="521">
        <v>0</v>
      </c>
      <c r="AF100" s="521">
        <v>0</v>
      </c>
      <c r="AG100" s="521">
        <v>0</v>
      </c>
      <c r="AH100" s="521">
        <v>0</v>
      </c>
      <c r="AI100" s="521">
        <v>0</v>
      </c>
      <c r="AJ100" s="521">
        <v>0</v>
      </c>
      <c r="AK100" s="521">
        <v>0</v>
      </c>
      <c r="AL100" s="521"/>
      <c r="AM100" s="521"/>
      <c r="AN100" s="521">
        <v>0</v>
      </c>
      <c r="AO100" s="521">
        <v>0</v>
      </c>
      <c r="AP100" s="521">
        <v>0</v>
      </c>
      <c r="AQ100" s="521">
        <v>0</v>
      </c>
      <c r="AR100" s="521">
        <v>0</v>
      </c>
      <c r="AS100" s="521">
        <v>0</v>
      </c>
      <c r="AT100" s="521">
        <v>0</v>
      </c>
      <c r="AU100" s="521">
        <v>0</v>
      </c>
      <c r="AV100" s="521">
        <v>34</v>
      </c>
      <c r="AW100" s="521">
        <v>5516270.160000002</v>
      </c>
      <c r="AX100" s="521">
        <v>5</v>
      </c>
      <c r="AY100" s="521">
        <v>811216.2</v>
      </c>
      <c r="AZ100" s="521"/>
      <c r="BA100" s="521"/>
      <c r="BB100" s="521">
        <v>35</v>
      </c>
      <c r="BC100" s="521">
        <v>5678513.4000000032</v>
      </c>
      <c r="BD100" s="521">
        <v>0</v>
      </c>
      <c r="BE100" s="521">
        <v>0</v>
      </c>
      <c r="BF100" s="437">
        <f t="shared" si="40"/>
        <v>220</v>
      </c>
      <c r="BG100" s="437">
        <f t="shared" si="40"/>
        <v>35693512.800000027</v>
      </c>
      <c r="BH100" s="437">
        <f t="shared" si="41"/>
        <v>22</v>
      </c>
      <c r="BI100" s="437">
        <f t="shared" si="41"/>
        <v>3569351.2800000003</v>
      </c>
      <c r="BJ100" s="437">
        <f t="shared" si="42"/>
        <v>242</v>
      </c>
      <c r="BK100" s="437">
        <f t="shared" si="43"/>
        <v>39262864.080000028</v>
      </c>
      <c r="BL100" s="266"/>
      <c r="BM100" s="266"/>
      <c r="BN100" s="292">
        <v>249836.56499999997</v>
      </c>
      <c r="BO100" s="266"/>
      <c r="BP100" s="266"/>
      <c r="BQ100" s="14">
        <f>AW100/AV100</f>
        <v>162243.24000000005</v>
      </c>
      <c r="BR100" s="50">
        <f>BQ100-BN100</f>
        <v>-87593.324999999924</v>
      </c>
    </row>
    <row r="101" spans="1:70" ht="30.75" customHeight="1" x14ac:dyDescent="0.2">
      <c r="A101" s="505" t="s">
        <v>514</v>
      </c>
      <c r="B101" s="514" t="s">
        <v>188</v>
      </c>
      <c r="C101" s="515" t="s">
        <v>128</v>
      </c>
      <c r="D101" s="508">
        <v>541</v>
      </c>
      <c r="E101" s="509" t="s">
        <v>187</v>
      </c>
      <c r="F101" s="521">
        <v>0</v>
      </c>
      <c r="G101" s="521">
        <v>0</v>
      </c>
      <c r="H101" s="521"/>
      <c r="I101" s="521"/>
      <c r="J101" s="521">
        <v>0</v>
      </c>
      <c r="K101" s="521">
        <v>0</v>
      </c>
      <c r="L101" s="521">
        <v>25</v>
      </c>
      <c r="M101" s="533">
        <v>5577111.2500000019</v>
      </c>
      <c r="N101" s="521">
        <v>1</v>
      </c>
      <c r="O101" s="521">
        <v>223084.45</v>
      </c>
      <c r="P101" s="521">
        <v>0</v>
      </c>
      <c r="Q101" s="521">
        <v>0</v>
      </c>
      <c r="R101" s="521">
        <v>0</v>
      </c>
      <c r="S101" s="521">
        <v>0</v>
      </c>
      <c r="T101" s="521">
        <v>21</v>
      </c>
      <c r="U101" s="521">
        <v>4684773.4500000011</v>
      </c>
      <c r="V101" s="521">
        <v>0</v>
      </c>
      <c r="W101" s="521">
        <v>0</v>
      </c>
      <c r="X101" s="521">
        <v>0</v>
      </c>
      <c r="Y101" s="521">
        <v>0</v>
      </c>
      <c r="Z101" s="521">
        <v>1</v>
      </c>
      <c r="AA101" s="521">
        <v>223084.45</v>
      </c>
      <c r="AB101" s="521">
        <v>0</v>
      </c>
      <c r="AC101" s="521">
        <v>0</v>
      </c>
      <c r="AD101" s="521">
        <v>0</v>
      </c>
      <c r="AE101" s="521">
        <v>0</v>
      </c>
      <c r="AF101" s="521">
        <v>0</v>
      </c>
      <c r="AG101" s="521">
        <v>0</v>
      </c>
      <c r="AH101" s="521">
        <v>0</v>
      </c>
      <c r="AI101" s="521">
        <v>0</v>
      </c>
      <c r="AJ101" s="521">
        <v>0</v>
      </c>
      <c r="AK101" s="521">
        <v>0</v>
      </c>
      <c r="AL101" s="521"/>
      <c r="AM101" s="521"/>
      <c r="AN101" s="521">
        <v>0</v>
      </c>
      <c r="AO101" s="521">
        <v>0</v>
      </c>
      <c r="AP101" s="521">
        <v>0</v>
      </c>
      <c r="AQ101" s="521">
        <v>0</v>
      </c>
      <c r="AR101" s="521">
        <v>0</v>
      </c>
      <c r="AS101" s="521">
        <v>0</v>
      </c>
      <c r="AT101" s="521">
        <v>0</v>
      </c>
      <c r="AU101" s="521">
        <v>0</v>
      </c>
      <c r="AV101" s="521">
        <v>22</v>
      </c>
      <c r="AW101" s="521">
        <v>4907857.9000000022</v>
      </c>
      <c r="AX101" s="521">
        <v>5</v>
      </c>
      <c r="AY101" s="521">
        <v>1115422.25</v>
      </c>
      <c r="AZ101" s="521"/>
      <c r="BA101" s="521"/>
      <c r="BB101" s="521">
        <v>10</v>
      </c>
      <c r="BC101" s="521">
        <v>2230844.5</v>
      </c>
      <c r="BD101" s="521">
        <v>0</v>
      </c>
      <c r="BE101" s="521">
        <v>0</v>
      </c>
      <c r="BF101" s="437">
        <f t="shared" si="40"/>
        <v>78</v>
      </c>
      <c r="BG101" s="437">
        <f t="shared" si="40"/>
        <v>17400587.100000005</v>
      </c>
      <c r="BH101" s="437">
        <f t="shared" si="41"/>
        <v>7</v>
      </c>
      <c r="BI101" s="437">
        <f t="shared" si="41"/>
        <v>1561591.15</v>
      </c>
      <c r="BJ101" s="437">
        <f t="shared" si="42"/>
        <v>85</v>
      </c>
      <c r="BK101" s="437">
        <f t="shared" si="43"/>
        <v>18962178.250000004</v>
      </c>
      <c r="BL101" s="266">
        <f t="shared" si="14"/>
        <v>223084.45000000007</v>
      </c>
      <c r="BM101" s="266">
        <f t="shared" si="21"/>
        <v>223084.44999999998</v>
      </c>
      <c r="BN101" s="292" t="e">
        <f>VLOOKUP(A101,'ВМП план'!$AS$8:$AW$56,5,0)</f>
        <v>#N/A</v>
      </c>
      <c r="BO101" s="266" t="e">
        <f t="shared" si="12"/>
        <v>#N/A</v>
      </c>
      <c r="BP101" s="266" t="e">
        <f t="shared" si="13"/>
        <v>#N/A</v>
      </c>
    </row>
    <row r="102" spans="1:70" ht="30.75" customHeight="1" x14ac:dyDescent="0.2">
      <c r="A102" s="505" t="s">
        <v>515</v>
      </c>
      <c r="B102" s="514" t="s">
        <v>189</v>
      </c>
      <c r="C102" s="515" t="s">
        <v>128</v>
      </c>
      <c r="D102" s="508">
        <v>543</v>
      </c>
      <c r="E102" s="509" t="s">
        <v>190</v>
      </c>
      <c r="F102" s="521">
        <v>0</v>
      </c>
      <c r="G102" s="521">
        <v>0</v>
      </c>
      <c r="H102" s="521"/>
      <c r="I102" s="521"/>
      <c r="J102" s="521">
        <v>0</v>
      </c>
      <c r="K102" s="521">
        <v>0</v>
      </c>
      <c r="L102" s="521">
        <v>6</v>
      </c>
      <c r="M102" s="521">
        <v>1703554.0199999998</v>
      </c>
      <c r="N102" s="521">
        <v>0</v>
      </c>
      <c r="O102" s="521">
        <v>0</v>
      </c>
      <c r="P102" s="521">
        <v>0</v>
      </c>
      <c r="Q102" s="521">
        <v>0</v>
      </c>
      <c r="R102" s="521">
        <v>0</v>
      </c>
      <c r="S102" s="521">
        <v>0</v>
      </c>
      <c r="T102" s="521">
        <v>4</v>
      </c>
      <c r="U102" s="521">
        <v>1135702.68</v>
      </c>
      <c r="V102" s="521">
        <v>0</v>
      </c>
      <c r="W102" s="521">
        <v>0</v>
      </c>
      <c r="X102" s="521">
        <v>2</v>
      </c>
      <c r="Y102" s="521">
        <v>567851.34</v>
      </c>
      <c r="Z102" s="521">
        <v>0</v>
      </c>
      <c r="AA102" s="521">
        <v>0</v>
      </c>
      <c r="AB102" s="521">
        <v>0</v>
      </c>
      <c r="AC102" s="521">
        <v>0</v>
      </c>
      <c r="AD102" s="521">
        <v>0</v>
      </c>
      <c r="AE102" s="521">
        <v>0</v>
      </c>
      <c r="AF102" s="521">
        <v>0</v>
      </c>
      <c r="AG102" s="521">
        <v>0</v>
      </c>
      <c r="AH102" s="521">
        <v>0</v>
      </c>
      <c r="AI102" s="521">
        <v>0</v>
      </c>
      <c r="AJ102" s="521">
        <v>0</v>
      </c>
      <c r="AK102" s="521">
        <v>0</v>
      </c>
      <c r="AL102" s="521"/>
      <c r="AM102" s="521"/>
      <c r="AN102" s="521">
        <v>0</v>
      </c>
      <c r="AO102" s="521">
        <v>0</v>
      </c>
      <c r="AP102" s="521">
        <v>0</v>
      </c>
      <c r="AQ102" s="521">
        <v>0</v>
      </c>
      <c r="AR102" s="521">
        <v>0</v>
      </c>
      <c r="AS102" s="521">
        <v>0</v>
      </c>
      <c r="AT102" s="521">
        <v>0</v>
      </c>
      <c r="AU102" s="521">
        <v>0</v>
      </c>
      <c r="AV102" s="521">
        <v>15</v>
      </c>
      <c r="AW102" s="521">
        <v>4258885.05</v>
      </c>
      <c r="AX102" s="521">
        <v>1</v>
      </c>
      <c r="AY102" s="521">
        <v>283925.67</v>
      </c>
      <c r="AZ102" s="521"/>
      <c r="BA102" s="521"/>
      <c r="BB102" s="521">
        <v>3</v>
      </c>
      <c r="BC102" s="521">
        <v>851777.01</v>
      </c>
      <c r="BD102" s="521">
        <v>0</v>
      </c>
      <c r="BE102" s="521">
        <v>0</v>
      </c>
      <c r="BF102" s="437">
        <f t="shared" si="40"/>
        <v>30</v>
      </c>
      <c r="BG102" s="437">
        <f t="shared" si="40"/>
        <v>8517770.0999999996</v>
      </c>
      <c r="BH102" s="437">
        <f t="shared" si="41"/>
        <v>1</v>
      </c>
      <c r="BI102" s="437">
        <f t="shared" si="41"/>
        <v>283925.67</v>
      </c>
      <c r="BJ102" s="437">
        <f t="shared" si="42"/>
        <v>31</v>
      </c>
      <c r="BK102" s="437">
        <f t="shared" si="43"/>
        <v>8801695.7699999996</v>
      </c>
      <c r="BL102" s="266">
        <f t="shared" si="14"/>
        <v>283925.67</v>
      </c>
      <c r="BM102" s="266">
        <f t="shared" si="21"/>
        <v>283925.67</v>
      </c>
      <c r="BN102" s="292" t="e">
        <f>VLOOKUP(A102,'ВМП план'!$AS$8:$AW$56,5,0)</f>
        <v>#N/A</v>
      </c>
      <c r="BO102" s="266" t="e">
        <f t="shared" si="12"/>
        <v>#N/A</v>
      </c>
      <c r="BP102" s="266" t="e">
        <f t="shared" si="13"/>
        <v>#N/A</v>
      </c>
      <c r="BQ102" s="14">
        <f t="shared" ref="BQ102:BQ104" si="44">AW102/AV102</f>
        <v>283925.67</v>
      </c>
      <c r="BR102" s="50" t="e">
        <f t="shared" ref="BR102:BR104" si="45">BQ102-BN102</f>
        <v>#N/A</v>
      </c>
    </row>
    <row r="103" spans="1:70" ht="30.75" customHeight="1" x14ac:dyDescent="0.2">
      <c r="A103" s="505" t="s">
        <v>516</v>
      </c>
      <c r="B103" s="514" t="s">
        <v>306</v>
      </c>
      <c r="C103" s="515" t="s">
        <v>128</v>
      </c>
      <c r="D103" s="508">
        <v>555</v>
      </c>
      <c r="E103" s="509" t="s">
        <v>307</v>
      </c>
      <c r="F103" s="521">
        <v>0</v>
      </c>
      <c r="G103" s="521">
        <v>0</v>
      </c>
      <c r="H103" s="521"/>
      <c r="I103" s="521"/>
      <c r="J103" s="521">
        <v>0</v>
      </c>
      <c r="K103" s="521">
        <v>0</v>
      </c>
      <c r="L103" s="521">
        <v>0</v>
      </c>
      <c r="M103" s="521">
        <v>0</v>
      </c>
      <c r="N103" s="521">
        <v>0</v>
      </c>
      <c r="O103" s="521">
        <v>0</v>
      </c>
      <c r="P103" s="521">
        <v>0</v>
      </c>
      <c r="Q103" s="521">
        <v>0</v>
      </c>
      <c r="R103" s="521">
        <v>0</v>
      </c>
      <c r="S103" s="521">
        <v>0</v>
      </c>
      <c r="T103" s="521">
        <v>0</v>
      </c>
      <c r="U103" s="521">
        <v>0</v>
      </c>
      <c r="V103" s="521">
        <v>0</v>
      </c>
      <c r="W103" s="521">
        <v>0</v>
      </c>
      <c r="X103" s="521">
        <v>319</v>
      </c>
      <c r="Y103" s="521">
        <v>94048642.269999638</v>
      </c>
      <c r="Z103" s="521">
        <v>228</v>
      </c>
      <c r="AA103" s="521">
        <v>67219719.239999801</v>
      </c>
      <c r="AB103" s="521">
        <v>0</v>
      </c>
      <c r="AC103" s="521">
        <v>0</v>
      </c>
      <c r="AD103" s="521">
        <v>0</v>
      </c>
      <c r="AE103" s="521">
        <v>0</v>
      </c>
      <c r="AF103" s="521">
        <v>0</v>
      </c>
      <c r="AG103" s="521">
        <v>0</v>
      </c>
      <c r="AH103" s="521">
        <v>0</v>
      </c>
      <c r="AI103" s="521">
        <v>0</v>
      </c>
      <c r="AJ103" s="521">
        <v>0</v>
      </c>
      <c r="AK103" s="521">
        <v>0</v>
      </c>
      <c r="AL103" s="521"/>
      <c r="AM103" s="521"/>
      <c r="AN103" s="521">
        <v>0</v>
      </c>
      <c r="AO103" s="521">
        <v>0</v>
      </c>
      <c r="AP103" s="521">
        <v>0</v>
      </c>
      <c r="AQ103" s="521">
        <v>0</v>
      </c>
      <c r="AR103" s="521">
        <v>0</v>
      </c>
      <c r="AS103" s="521">
        <v>0</v>
      </c>
      <c r="AT103" s="521">
        <v>0</v>
      </c>
      <c r="AU103" s="521">
        <v>0</v>
      </c>
      <c r="AV103" s="521">
        <v>0</v>
      </c>
      <c r="AW103" s="521">
        <v>0</v>
      </c>
      <c r="AX103" s="521">
        <v>0</v>
      </c>
      <c r="AY103" s="521">
        <v>0</v>
      </c>
      <c r="AZ103" s="521"/>
      <c r="BA103" s="521"/>
      <c r="BB103" s="521">
        <v>0</v>
      </c>
      <c r="BC103" s="521">
        <v>0</v>
      </c>
      <c r="BD103" s="521">
        <v>0</v>
      </c>
      <c r="BE103" s="521">
        <v>0</v>
      </c>
      <c r="BF103" s="437">
        <f t="shared" si="40"/>
        <v>319</v>
      </c>
      <c r="BG103" s="437">
        <f t="shared" si="40"/>
        <v>94048642.269999638</v>
      </c>
      <c r="BH103" s="437">
        <f t="shared" si="41"/>
        <v>228</v>
      </c>
      <c r="BI103" s="437">
        <f t="shared" si="41"/>
        <v>67219719.239999801</v>
      </c>
      <c r="BJ103" s="437">
        <f t="shared" si="42"/>
        <v>547</v>
      </c>
      <c r="BK103" s="437">
        <f t="shared" si="43"/>
        <v>161268361.50999945</v>
      </c>
      <c r="BL103" s="266">
        <f t="shared" si="14"/>
        <v>294823.32999999885</v>
      </c>
      <c r="BM103" s="266">
        <f t="shared" si="21"/>
        <v>294823.32999999914</v>
      </c>
      <c r="BN103" s="292" t="e">
        <f>VLOOKUP(A103,'ВМП план'!$AS$8:$AW$56,5,0)</f>
        <v>#N/A</v>
      </c>
      <c r="BO103" s="266" t="e">
        <f t="shared" si="12"/>
        <v>#N/A</v>
      </c>
      <c r="BP103" s="266" t="e">
        <f t="shared" si="13"/>
        <v>#N/A</v>
      </c>
      <c r="BQ103" s="14" t="e">
        <f t="shared" si="44"/>
        <v>#DIV/0!</v>
      </c>
      <c r="BR103" s="50" t="e">
        <f t="shared" si="45"/>
        <v>#DIV/0!</v>
      </c>
    </row>
    <row r="104" spans="1:70" ht="38.25" customHeight="1" x14ac:dyDescent="0.2">
      <c r="A104" s="505" t="s">
        <v>517</v>
      </c>
      <c r="B104" s="520" t="s">
        <v>301</v>
      </c>
      <c r="C104" s="509" t="s">
        <v>182</v>
      </c>
      <c r="D104" s="508">
        <v>500</v>
      </c>
      <c r="E104" s="509" t="s">
        <v>129</v>
      </c>
      <c r="F104" s="521">
        <v>0</v>
      </c>
      <c r="G104" s="521">
        <v>0</v>
      </c>
      <c r="H104" s="521"/>
      <c r="I104" s="521"/>
      <c r="J104" s="521">
        <v>0</v>
      </c>
      <c r="K104" s="521">
        <v>0</v>
      </c>
      <c r="L104" s="521">
        <v>0</v>
      </c>
      <c r="M104" s="521">
        <v>0</v>
      </c>
      <c r="N104" s="521">
        <v>0</v>
      </c>
      <c r="O104" s="521">
        <v>0</v>
      </c>
      <c r="P104" s="521">
        <v>0</v>
      </c>
      <c r="Q104" s="521">
        <v>0</v>
      </c>
      <c r="R104" s="521">
        <v>0</v>
      </c>
      <c r="S104" s="521">
        <v>0</v>
      </c>
      <c r="T104" s="521">
        <v>42</v>
      </c>
      <c r="U104" s="521">
        <v>6662460.8399999971</v>
      </c>
      <c r="V104" s="521">
        <v>2</v>
      </c>
      <c r="W104" s="521">
        <v>317260.03999999998</v>
      </c>
      <c r="X104" s="521">
        <v>31</v>
      </c>
      <c r="Y104" s="533">
        <v>4917530.62</v>
      </c>
      <c r="Z104" s="521">
        <v>19</v>
      </c>
      <c r="AA104" s="521">
        <v>3013970.38</v>
      </c>
      <c r="AB104" s="521">
        <v>0</v>
      </c>
      <c r="AC104" s="521">
        <v>0</v>
      </c>
      <c r="AD104" s="521">
        <v>0</v>
      </c>
      <c r="AE104" s="521">
        <v>0</v>
      </c>
      <c r="AF104" s="521">
        <v>0</v>
      </c>
      <c r="AG104" s="521">
        <v>0</v>
      </c>
      <c r="AH104" s="521">
        <v>0</v>
      </c>
      <c r="AI104" s="521">
        <v>0</v>
      </c>
      <c r="AJ104" s="521">
        <v>0</v>
      </c>
      <c r="AK104" s="521">
        <v>0</v>
      </c>
      <c r="AL104" s="521"/>
      <c r="AM104" s="521"/>
      <c r="AN104" s="521">
        <v>0</v>
      </c>
      <c r="AO104" s="521">
        <v>0</v>
      </c>
      <c r="AP104" s="521">
        <v>0</v>
      </c>
      <c r="AQ104" s="521">
        <v>0</v>
      </c>
      <c r="AR104" s="521">
        <v>0</v>
      </c>
      <c r="AS104" s="521">
        <v>0</v>
      </c>
      <c r="AT104" s="521">
        <v>0</v>
      </c>
      <c r="AU104" s="521">
        <v>0</v>
      </c>
      <c r="AV104" s="521">
        <v>2</v>
      </c>
      <c r="AW104" s="521">
        <v>317260.03999999998</v>
      </c>
      <c r="AX104" s="521">
        <v>0</v>
      </c>
      <c r="AY104" s="521">
        <v>0</v>
      </c>
      <c r="AZ104" s="521"/>
      <c r="BA104" s="521"/>
      <c r="BB104" s="521">
        <v>0</v>
      </c>
      <c r="BC104" s="521">
        <v>0</v>
      </c>
      <c r="BD104" s="521">
        <v>0</v>
      </c>
      <c r="BE104" s="521">
        <v>0</v>
      </c>
      <c r="BF104" s="437">
        <f t="shared" si="40"/>
        <v>75</v>
      </c>
      <c r="BG104" s="437">
        <f t="shared" si="40"/>
        <v>11897251.499999996</v>
      </c>
      <c r="BH104" s="437">
        <f t="shared" si="41"/>
        <v>21</v>
      </c>
      <c r="BI104" s="437">
        <f t="shared" si="41"/>
        <v>3331230.42</v>
      </c>
      <c r="BJ104" s="437">
        <f t="shared" si="42"/>
        <v>96</v>
      </c>
      <c r="BK104" s="437">
        <f t="shared" si="43"/>
        <v>15228481.919999996</v>
      </c>
      <c r="BL104" s="266">
        <f t="shared" si="14"/>
        <v>158630.01999999996</v>
      </c>
      <c r="BM104" s="266">
        <f t="shared" si="21"/>
        <v>158630.01999999999</v>
      </c>
      <c r="BN104" s="292" t="e">
        <f>VLOOKUP(A104,'ВМП план'!$AS$8:$AW$56,5,0)</f>
        <v>#N/A</v>
      </c>
      <c r="BO104" s="266" t="e">
        <f t="shared" si="12"/>
        <v>#N/A</v>
      </c>
      <c r="BP104" s="266" t="e">
        <f t="shared" si="13"/>
        <v>#N/A</v>
      </c>
      <c r="BQ104" s="14">
        <f t="shared" si="44"/>
        <v>158630.01999999999</v>
      </c>
      <c r="BR104" s="50" t="e">
        <f t="shared" si="45"/>
        <v>#N/A</v>
      </c>
    </row>
    <row r="105" spans="1:70" ht="30.75" customHeight="1" x14ac:dyDescent="0.2">
      <c r="A105" s="505" t="s">
        <v>518</v>
      </c>
      <c r="B105" s="520" t="s">
        <v>302</v>
      </c>
      <c r="C105" s="509" t="s">
        <v>130</v>
      </c>
      <c r="D105" s="508">
        <v>527</v>
      </c>
      <c r="E105" s="509" t="s">
        <v>131</v>
      </c>
      <c r="F105" s="521">
        <v>0</v>
      </c>
      <c r="G105" s="521">
        <v>0</v>
      </c>
      <c r="H105" s="521"/>
      <c r="I105" s="521"/>
      <c r="J105" s="521">
        <v>0</v>
      </c>
      <c r="K105" s="521">
        <v>0</v>
      </c>
      <c r="L105" s="521">
        <v>0</v>
      </c>
      <c r="M105" s="521">
        <v>0</v>
      </c>
      <c r="N105" s="521">
        <v>0</v>
      </c>
      <c r="O105" s="521">
        <v>0</v>
      </c>
      <c r="P105" s="521">
        <v>0</v>
      </c>
      <c r="Q105" s="521">
        <v>0</v>
      </c>
      <c r="R105" s="521">
        <v>0</v>
      </c>
      <c r="S105" s="521">
        <v>0</v>
      </c>
      <c r="T105" s="521">
        <v>109</v>
      </c>
      <c r="U105" s="521">
        <v>28764751.20000004</v>
      </c>
      <c r="V105" s="521">
        <v>9</v>
      </c>
      <c r="W105" s="521">
        <v>2375071.1999999997</v>
      </c>
      <c r="X105" s="521">
        <v>147</v>
      </c>
      <c r="Y105" s="521">
        <v>38792829.600000061</v>
      </c>
      <c r="Z105" s="521">
        <v>67</v>
      </c>
      <c r="AA105" s="521">
        <v>17671860.080000009</v>
      </c>
      <c r="AB105" s="521">
        <v>0</v>
      </c>
      <c r="AC105" s="521">
        <v>0</v>
      </c>
      <c r="AD105" s="521">
        <v>0</v>
      </c>
      <c r="AE105" s="521">
        <v>0</v>
      </c>
      <c r="AF105" s="521">
        <v>0</v>
      </c>
      <c r="AG105" s="521">
        <v>0</v>
      </c>
      <c r="AH105" s="521">
        <v>0</v>
      </c>
      <c r="AI105" s="521">
        <v>0</v>
      </c>
      <c r="AJ105" s="521">
        <v>0</v>
      </c>
      <c r="AK105" s="521">
        <v>0</v>
      </c>
      <c r="AL105" s="521"/>
      <c r="AM105" s="521"/>
      <c r="AN105" s="521">
        <v>0</v>
      </c>
      <c r="AO105" s="521">
        <v>0</v>
      </c>
      <c r="AP105" s="521">
        <v>0</v>
      </c>
      <c r="AQ105" s="521">
        <v>0</v>
      </c>
      <c r="AR105" s="521">
        <v>0</v>
      </c>
      <c r="AS105" s="521">
        <v>0</v>
      </c>
      <c r="AT105" s="521">
        <v>0</v>
      </c>
      <c r="AU105" s="521">
        <v>0</v>
      </c>
      <c r="AV105" s="521">
        <v>0</v>
      </c>
      <c r="AW105" s="521">
        <v>0</v>
      </c>
      <c r="AX105" s="521">
        <v>0</v>
      </c>
      <c r="AY105" s="521">
        <v>0</v>
      </c>
      <c r="AZ105" s="521"/>
      <c r="BA105" s="521"/>
      <c r="BB105" s="521">
        <v>0</v>
      </c>
      <c r="BC105" s="521">
        <v>0</v>
      </c>
      <c r="BD105" s="521">
        <v>0</v>
      </c>
      <c r="BE105" s="521">
        <v>0</v>
      </c>
      <c r="BF105" s="437">
        <f t="shared" si="40"/>
        <v>256</v>
      </c>
      <c r="BG105" s="437">
        <f t="shared" si="40"/>
        <v>67557580.800000101</v>
      </c>
      <c r="BH105" s="437">
        <f t="shared" si="41"/>
        <v>76</v>
      </c>
      <c r="BI105" s="437">
        <f t="shared" si="41"/>
        <v>20046931.280000009</v>
      </c>
      <c r="BJ105" s="437">
        <f t="shared" si="42"/>
        <v>332</v>
      </c>
      <c r="BK105" s="437">
        <f t="shared" si="43"/>
        <v>87604512.080000103</v>
      </c>
      <c r="BL105" s="266">
        <f t="shared" si="14"/>
        <v>263896.8000000004</v>
      </c>
      <c r="BM105" s="266">
        <f t="shared" si="21"/>
        <v>263775.4115789475</v>
      </c>
      <c r="BN105" s="292" t="e">
        <f>VLOOKUP(A105,'ВМП план'!$AS$8:$AW$56,5,0)</f>
        <v>#N/A</v>
      </c>
      <c r="BO105" s="266" t="e">
        <f t="shared" si="12"/>
        <v>#N/A</v>
      </c>
      <c r="BP105" s="266" t="e">
        <f t="shared" si="13"/>
        <v>#N/A</v>
      </c>
    </row>
    <row r="106" spans="1:70" ht="30.75" customHeight="1" x14ac:dyDescent="0.2">
      <c r="A106" s="505" t="s">
        <v>519</v>
      </c>
      <c r="B106" s="520" t="s">
        <v>347</v>
      </c>
      <c r="C106" s="509" t="s">
        <v>468</v>
      </c>
      <c r="D106" s="508">
        <v>413</v>
      </c>
      <c r="E106" s="509" t="s">
        <v>346</v>
      </c>
      <c r="F106" s="521">
        <v>0</v>
      </c>
      <c r="G106" s="521">
        <v>0</v>
      </c>
      <c r="H106" s="521"/>
      <c r="I106" s="521"/>
      <c r="J106" s="521">
        <v>0</v>
      </c>
      <c r="K106" s="521">
        <v>0</v>
      </c>
      <c r="L106" s="521">
        <v>0</v>
      </c>
      <c r="M106" s="521">
        <v>0</v>
      </c>
      <c r="N106" s="521">
        <v>0</v>
      </c>
      <c r="O106" s="521">
        <v>0</v>
      </c>
      <c r="P106" s="521">
        <v>0</v>
      </c>
      <c r="Q106" s="521">
        <v>0</v>
      </c>
      <c r="R106" s="521">
        <v>0</v>
      </c>
      <c r="S106" s="521">
        <v>0</v>
      </c>
      <c r="T106" s="521">
        <v>4</v>
      </c>
      <c r="U106" s="521">
        <v>607547.96</v>
      </c>
      <c r="V106" s="521">
        <v>2</v>
      </c>
      <c r="W106" s="521">
        <v>303773.98</v>
      </c>
      <c r="X106" s="521">
        <v>0</v>
      </c>
      <c r="Y106" s="521">
        <v>0</v>
      </c>
      <c r="Z106" s="521">
        <v>0</v>
      </c>
      <c r="AA106" s="521">
        <v>0</v>
      </c>
      <c r="AB106" s="521">
        <v>0</v>
      </c>
      <c r="AC106" s="521">
        <v>0</v>
      </c>
      <c r="AD106" s="521">
        <v>0</v>
      </c>
      <c r="AE106" s="521">
        <v>0</v>
      </c>
      <c r="AF106" s="521">
        <v>0</v>
      </c>
      <c r="AG106" s="521">
        <v>0</v>
      </c>
      <c r="AH106" s="521">
        <v>0</v>
      </c>
      <c r="AI106" s="521">
        <v>0</v>
      </c>
      <c r="AJ106" s="521">
        <v>0</v>
      </c>
      <c r="AK106" s="521">
        <v>0</v>
      </c>
      <c r="AL106" s="521"/>
      <c r="AM106" s="521"/>
      <c r="AN106" s="521">
        <v>0</v>
      </c>
      <c r="AO106" s="521">
        <v>0</v>
      </c>
      <c r="AP106" s="521">
        <v>0</v>
      </c>
      <c r="AQ106" s="521">
        <v>0</v>
      </c>
      <c r="AR106" s="521">
        <v>0</v>
      </c>
      <c r="AS106" s="521">
        <v>0</v>
      </c>
      <c r="AT106" s="521">
        <v>0</v>
      </c>
      <c r="AU106" s="521">
        <v>0</v>
      </c>
      <c r="AV106" s="521">
        <v>0</v>
      </c>
      <c r="AW106" s="521">
        <v>0</v>
      </c>
      <c r="AX106" s="521">
        <v>0</v>
      </c>
      <c r="AY106" s="521">
        <v>0</v>
      </c>
      <c r="AZ106" s="521"/>
      <c r="BA106" s="521"/>
      <c r="BB106" s="521">
        <v>0</v>
      </c>
      <c r="BC106" s="521">
        <v>0</v>
      </c>
      <c r="BD106" s="521">
        <v>0</v>
      </c>
      <c r="BE106" s="521">
        <v>0</v>
      </c>
      <c r="BF106" s="437">
        <f t="shared" si="40"/>
        <v>4</v>
      </c>
      <c r="BG106" s="437">
        <f t="shared" si="40"/>
        <v>607547.96</v>
      </c>
      <c r="BH106" s="437">
        <f t="shared" si="41"/>
        <v>2</v>
      </c>
      <c r="BI106" s="437">
        <f t="shared" si="41"/>
        <v>303773.98</v>
      </c>
      <c r="BJ106" s="437">
        <f t="shared" si="42"/>
        <v>6</v>
      </c>
      <c r="BK106" s="437">
        <f t="shared" si="43"/>
        <v>911321.94</v>
      </c>
      <c r="BL106" s="266">
        <f t="shared" si="14"/>
        <v>151886.99</v>
      </c>
      <c r="BM106" s="266">
        <f t="shared" si="21"/>
        <v>151886.99</v>
      </c>
      <c r="BN106" s="292" t="e">
        <f>VLOOKUP(A106,'ВМП план'!$AS$8:$AW$56,5,0)</f>
        <v>#N/A</v>
      </c>
      <c r="BO106" s="266" t="e">
        <f t="shared" si="12"/>
        <v>#N/A</v>
      </c>
      <c r="BP106" s="266" t="e">
        <f t="shared" si="13"/>
        <v>#N/A</v>
      </c>
      <c r="BQ106" s="14" t="e">
        <f>AW106/AV106</f>
        <v>#DIV/0!</v>
      </c>
      <c r="BR106" s="50" t="e">
        <f>BQ106-BN106</f>
        <v>#DIV/0!</v>
      </c>
    </row>
    <row r="107" spans="1:70" ht="30.75" customHeight="1" x14ac:dyDescent="0.2">
      <c r="A107" s="505" t="s">
        <v>520</v>
      </c>
      <c r="B107" s="520" t="s">
        <v>289</v>
      </c>
      <c r="C107" s="509" t="s">
        <v>229</v>
      </c>
      <c r="D107" s="508">
        <v>414</v>
      </c>
      <c r="E107" s="509" t="s">
        <v>230</v>
      </c>
      <c r="F107" s="521">
        <v>0</v>
      </c>
      <c r="G107" s="521">
        <v>0</v>
      </c>
      <c r="H107" s="521"/>
      <c r="I107" s="521"/>
      <c r="J107" s="521">
        <v>0</v>
      </c>
      <c r="K107" s="521">
        <v>0</v>
      </c>
      <c r="L107" s="521">
        <v>0</v>
      </c>
      <c r="M107" s="521">
        <v>0</v>
      </c>
      <c r="N107" s="521">
        <v>0</v>
      </c>
      <c r="O107" s="521">
        <v>0</v>
      </c>
      <c r="P107" s="521">
        <v>0</v>
      </c>
      <c r="Q107" s="521">
        <v>0</v>
      </c>
      <c r="R107" s="521">
        <v>0</v>
      </c>
      <c r="S107" s="521">
        <v>0</v>
      </c>
      <c r="T107" s="521">
        <v>6</v>
      </c>
      <c r="U107" s="521">
        <v>1592794.2</v>
      </c>
      <c r="V107" s="521">
        <v>0</v>
      </c>
      <c r="W107" s="521">
        <v>0</v>
      </c>
      <c r="X107" s="521">
        <v>0</v>
      </c>
      <c r="Y107" s="521">
        <v>0</v>
      </c>
      <c r="Z107" s="521">
        <v>0</v>
      </c>
      <c r="AA107" s="521">
        <v>0</v>
      </c>
      <c r="AB107" s="521">
        <v>0</v>
      </c>
      <c r="AC107" s="521">
        <v>0</v>
      </c>
      <c r="AD107" s="521">
        <v>0</v>
      </c>
      <c r="AE107" s="521">
        <v>0</v>
      </c>
      <c r="AF107" s="521">
        <v>0</v>
      </c>
      <c r="AG107" s="521">
        <v>0</v>
      </c>
      <c r="AH107" s="521">
        <v>0</v>
      </c>
      <c r="AI107" s="521">
        <v>0</v>
      </c>
      <c r="AJ107" s="521">
        <v>0</v>
      </c>
      <c r="AK107" s="521">
        <v>0</v>
      </c>
      <c r="AL107" s="521"/>
      <c r="AM107" s="521"/>
      <c r="AN107" s="521">
        <v>0</v>
      </c>
      <c r="AO107" s="521">
        <v>0</v>
      </c>
      <c r="AP107" s="521">
        <v>0</v>
      </c>
      <c r="AQ107" s="521">
        <v>0</v>
      </c>
      <c r="AR107" s="521">
        <v>0</v>
      </c>
      <c r="AS107" s="521">
        <v>0</v>
      </c>
      <c r="AT107" s="521">
        <v>0</v>
      </c>
      <c r="AU107" s="521">
        <v>0</v>
      </c>
      <c r="AV107" s="521">
        <v>0</v>
      </c>
      <c r="AW107" s="521">
        <v>0</v>
      </c>
      <c r="AX107" s="521">
        <v>0</v>
      </c>
      <c r="AY107" s="521">
        <v>0</v>
      </c>
      <c r="AZ107" s="521"/>
      <c r="BA107" s="521"/>
      <c r="BB107" s="521">
        <v>0</v>
      </c>
      <c r="BC107" s="521">
        <v>0</v>
      </c>
      <c r="BD107" s="521">
        <v>0</v>
      </c>
      <c r="BE107" s="521">
        <v>0</v>
      </c>
      <c r="BF107" s="437">
        <f t="shared" si="40"/>
        <v>6</v>
      </c>
      <c r="BG107" s="437">
        <f t="shared" si="40"/>
        <v>1592794.2</v>
      </c>
      <c r="BH107" s="437">
        <f t="shared" si="41"/>
        <v>0</v>
      </c>
      <c r="BI107" s="437">
        <f t="shared" si="41"/>
        <v>0</v>
      </c>
      <c r="BJ107" s="437">
        <f t="shared" si="42"/>
        <v>6</v>
      </c>
      <c r="BK107" s="437">
        <f t="shared" si="43"/>
        <v>1592794.2</v>
      </c>
      <c r="BL107" s="266">
        <f t="shared" si="14"/>
        <v>265465.7</v>
      </c>
      <c r="BM107" s="266" t="e">
        <f t="shared" si="21"/>
        <v>#DIV/0!</v>
      </c>
      <c r="BN107" s="292" t="e">
        <f>VLOOKUP(A107,'ВМП план'!$AS$8:$AW$56,5,0)</f>
        <v>#N/A</v>
      </c>
      <c r="BO107" s="266" t="e">
        <f t="shared" si="12"/>
        <v>#N/A</v>
      </c>
      <c r="BP107" s="266" t="e">
        <f t="shared" si="13"/>
        <v>#N/A</v>
      </c>
    </row>
    <row r="108" spans="1:70" ht="30.75" customHeight="1" x14ac:dyDescent="0.2">
      <c r="A108" s="504">
        <v>44</v>
      </c>
      <c r="B108" s="15" t="s">
        <v>290</v>
      </c>
      <c r="C108" s="500" t="s">
        <v>291</v>
      </c>
      <c r="D108" s="16">
        <v>416</v>
      </c>
      <c r="E108" s="500" t="s">
        <v>116</v>
      </c>
      <c r="F108" s="501"/>
      <c r="G108" s="309"/>
      <c r="H108" s="309"/>
      <c r="I108" s="309"/>
      <c r="J108" s="501"/>
      <c r="K108" s="309"/>
      <c r="L108" s="501"/>
      <c r="M108" s="309"/>
      <c r="N108" s="501"/>
      <c r="O108" s="309"/>
      <c r="P108" s="501"/>
      <c r="Q108" s="309"/>
      <c r="R108" s="501"/>
      <c r="S108" s="309"/>
      <c r="T108" s="501"/>
      <c r="U108" s="309"/>
      <c r="V108" s="501"/>
      <c r="W108" s="309"/>
      <c r="X108" s="501"/>
      <c r="Y108" s="309"/>
      <c r="Z108" s="501"/>
      <c r="AA108" s="309"/>
      <c r="AB108" s="501"/>
      <c r="AC108" s="309"/>
      <c r="AD108" s="501"/>
      <c r="AE108" s="309"/>
      <c r="AF108" s="501"/>
      <c r="AG108" s="309"/>
      <c r="AH108" s="501"/>
      <c r="AI108" s="309"/>
      <c r="AJ108" s="501"/>
      <c r="AK108" s="309"/>
      <c r="AL108" s="309"/>
      <c r="AM108" s="309"/>
      <c r="AN108" s="501"/>
      <c r="AO108" s="309"/>
      <c r="AP108" s="501"/>
      <c r="AQ108" s="309"/>
      <c r="AR108" s="501"/>
      <c r="AS108" s="309"/>
      <c r="AT108" s="501"/>
      <c r="AU108" s="309"/>
      <c r="AV108" s="501">
        <v>7</v>
      </c>
      <c r="AW108" s="309">
        <v>1026003.09</v>
      </c>
      <c r="AX108" s="501">
        <v>1</v>
      </c>
      <c r="AY108" s="309">
        <v>146571.87</v>
      </c>
      <c r="AZ108" s="309"/>
      <c r="BA108" s="309"/>
      <c r="BB108" s="501"/>
      <c r="BC108" s="309"/>
      <c r="BD108" s="501"/>
      <c r="BE108" s="309"/>
      <c r="BF108" s="437">
        <f t="shared" si="40"/>
        <v>7</v>
      </c>
      <c r="BG108" s="437">
        <f t="shared" si="40"/>
        <v>1026003.09</v>
      </c>
      <c r="BH108" s="437">
        <f t="shared" si="41"/>
        <v>1</v>
      </c>
      <c r="BI108" s="437">
        <f t="shared" si="41"/>
        <v>146571.87</v>
      </c>
      <c r="BJ108" s="437">
        <f t="shared" si="42"/>
        <v>8</v>
      </c>
      <c r="BK108" s="437">
        <f t="shared" si="43"/>
        <v>1172574.96</v>
      </c>
      <c r="BL108" s="266"/>
      <c r="BM108" s="266"/>
      <c r="BN108" s="292"/>
      <c r="BO108" s="266"/>
      <c r="BP108" s="266"/>
    </row>
    <row r="109" spans="1:70" ht="30.75" customHeight="1" x14ac:dyDescent="0.2">
      <c r="A109" s="504">
        <v>44</v>
      </c>
      <c r="B109" s="15" t="s">
        <v>406</v>
      </c>
      <c r="C109" s="500" t="s">
        <v>469</v>
      </c>
      <c r="D109" s="16">
        <v>418</v>
      </c>
      <c r="E109" s="500" t="s">
        <v>407</v>
      </c>
      <c r="F109" s="501"/>
      <c r="G109" s="309"/>
      <c r="H109" s="309"/>
      <c r="I109" s="309"/>
      <c r="J109" s="501"/>
      <c r="K109" s="309"/>
      <c r="L109" s="501">
        <v>1</v>
      </c>
      <c r="M109" s="309">
        <v>146571.87</v>
      </c>
      <c r="N109" s="501"/>
      <c r="O109" s="309"/>
      <c r="P109" s="501"/>
      <c r="Q109" s="309"/>
      <c r="R109" s="501"/>
      <c r="S109" s="309"/>
      <c r="T109" s="501"/>
      <c r="U109" s="309"/>
      <c r="V109" s="501"/>
      <c r="W109" s="309"/>
      <c r="X109" s="501"/>
      <c r="Y109" s="309"/>
      <c r="Z109" s="501"/>
      <c r="AA109" s="309"/>
      <c r="AB109" s="501"/>
      <c r="AC109" s="309"/>
      <c r="AD109" s="501"/>
      <c r="AE109" s="309"/>
      <c r="AF109" s="501"/>
      <c r="AG109" s="309"/>
      <c r="AH109" s="501"/>
      <c r="AI109" s="309"/>
      <c r="AJ109" s="501"/>
      <c r="AK109" s="309"/>
      <c r="AL109" s="309"/>
      <c r="AM109" s="309"/>
      <c r="AN109" s="501"/>
      <c r="AO109" s="309"/>
      <c r="AP109" s="501"/>
      <c r="AQ109" s="309"/>
      <c r="AR109" s="501"/>
      <c r="AS109" s="309"/>
      <c r="AT109" s="501"/>
      <c r="AU109" s="309"/>
      <c r="AV109" s="501"/>
      <c r="AW109" s="309"/>
      <c r="AX109" s="501"/>
      <c r="AY109" s="309"/>
      <c r="AZ109" s="309"/>
      <c r="BA109" s="309"/>
      <c r="BB109" s="501"/>
      <c r="BC109" s="309"/>
      <c r="BD109" s="501"/>
      <c r="BE109" s="309"/>
      <c r="BF109" s="437">
        <f t="shared" si="40"/>
        <v>1</v>
      </c>
      <c r="BG109" s="437">
        <f t="shared" si="40"/>
        <v>146571.87</v>
      </c>
      <c r="BH109" s="437">
        <f t="shared" si="41"/>
        <v>0</v>
      </c>
      <c r="BI109" s="437">
        <f t="shared" si="41"/>
        <v>0</v>
      </c>
      <c r="BJ109" s="437">
        <f t="shared" si="42"/>
        <v>1</v>
      </c>
      <c r="BK109" s="437">
        <f t="shared" si="43"/>
        <v>146571.87</v>
      </c>
      <c r="BL109" s="266">
        <f t="shared" si="14"/>
        <v>146571.87</v>
      </c>
      <c r="BM109" s="266" t="e">
        <f t="shared" si="21"/>
        <v>#DIV/0!</v>
      </c>
      <c r="BN109" s="292">
        <f>VLOOKUP(A109,'ВМП план'!$AS$8:$AW$56,5,0)</f>
        <v>146571.86774999998</v>
      </c>
      <c r="BO109" s="266">
        <f t="shared" si="12"/>
        <v>2.2500000195577741E-3</v>
      </c>
      <c r="BP109" s="266" t="e">
        <f t="shared" si="13"/>
        <v>#DIV/0!</v>
      </c>
    </row>
    <row r="110" spans="1:70" ht="30.75" customHeight="1" x14ac:dyDescent="0.2">
      <c r="A110" s="511" t="s">
        <v>498</v>
      </c>
      <c r="B110" s="514" t="s">
        <v>349</v>
      </c>
      <c r="C110" s="515" t="s">
        <v>470</v>
      </c>
      <c r="D110" s="508">
        <v>420</v>
      </c>
      <c r="E110" s="509" t="s">
        <v>348</v>
      </c>
      <c r="F110" s="521">
        <v>4</v>
      </c>
      <c r="G110" s="521">
        <v>586287.48</v>
      </c>
      <c r="H110" s="521"/>
      <c r="I110" s="521"/>
      <c r="J110" s="521">
        <v>0</v>
      </c>
      <c r="K110" s="521">
        <v>0</v>
      </c>
      <c r="L110" s="521">
        <v>46</v>
      </c>
      <c r="M110" s="521">
        <v>6742306.0200000033</v>
      </c>
      <c r="N110" s="521">
        <v>2</v>
      </c>
      <c r="O110" s="521">
        <v>293143.74</v>
      </c>
      <c r="P110" s="521">
        <v>0</v>
      </c>
      <c r="Q110" s="521">
        <v>0</v>
      </c>
      <c r="R110" s="521">
        <v>0</v>
      </c>
      <c r="S110" s="521">
        <v>0</v>
      </c>
      <c r="T110" s="521">
        <v>0</v>
      </c>
      <c r="U110" s="521">
        <v>0</v>
      </c>
      <c r="V110" s="521">
        <v>0</v>
      </c>
      <c r="W110" s="521">
        <v>0</v>
      </c>
      <c r="X110" s="521">
        <v>0</v>
      </c>
      <c r="Y110" s="521">
        <v>0</v>
      </c>
      <c r="Z110" s="521">
        <v>0</v>
      </c>
      <c r="AA110" s="521">
        <v>0</v>
      </c>
      <c r="AB110" s="521">
        <v>0</v>
      </c>
      <c r="AC110" s="521">
        <v>0</v>
      </c>
      <c r="AD110" s="521">
        <v>0</v>
      </c>
      <c r="AE110" s="521">
        <v>0</v>
      </c>
      <c r="AF110" s="521">
        <v>0</v>
      </c>
      <c r="AG110" s="521">
        <v>0</v>
      </c>
      <c r="AH110" s="521">
        <v>0</v>
      </c>
      <c r="AI110" s="521">
        <v>0</v>
      </c>
      <c r="AJ110" s="521">
        <v>0</v>
      </c>
      <c r="AK110" s="521">
        <v>0</v>
      </c>
      <c r="AL110" s="521"/>
      <c r="AM110" s="521"/>
      <c r="AN110" s="521">
        <v>0</v>
      </c>
      <c r="AO110" s="521">
        <v>0</v>
      </c>
      <c r="AP110" s="521">
        <v>0</v>
      </c>
      <c r="AQ110" s="521">
        <v>0</v>
      </c>
      <c r="AR110" s="521">
        <v>0</v>
      </c>
      <c r="AS110" s="521">
        <v>0</v>
      </c>
      <c r="AT110" s="521">
        <v>0</v>
      </c>
      <c r="AU110" s="521">
        <v>0</v>
      </c>
      <c r="AV110" s="521">
        <v>0</v>
      </c>
      <c r="AW110" s="521">
        <v>0</v>
      </c>
      <c r="AX110" s="521">
        <v>0</v>
      </c>
      <c r="AY110" s="521">
        <v>0</v>
      </c>
      <c r="AZ110" s="521"/>
      <c r="BA110" s="521"/>
      <c r="BB110" s="521">
        <v>0</v>
      </c>
      <c r="BC110" s="521">
        <v>0</v>
      </c>
      <c r="BD110" s="521">
        <v>0</v>
      </c>
      <c r="BE110" s="521">
        <v>0</v>
      </c>
      <c r="BF110" s="437">
        <f t="shared" si="40"/>
        <v>50</v>
      </c>
      <c r="BG110" s="437">
        <f t="shared" si="40"/>
        <v>7328593.5000000037</v>
      </c>
      <c r="BH110" s="437">
        <f t="shared" si="41"/>
        <v>2</v>
      </c>
      <c r="BI110" s="437">
        <f t="shared" si="41"/>
        <v>293143.74</v>
      </c>
      <c r="BJ110" s="437">
        <f t="shared" si="42"/>
        <v>52</v>
      </c>
      <c r="BK110" s="437">
        <f t="shared" si="43"/>
        <v>7621737.2400000039</v>
      </c>
      <c r="BL110" s="266"/>
      <c r="BM110" s="266"/>
      <c r="BN110" s="292">
        <v>146571.86774999998</v>
      </c>
      <c r="BO110" s="266"/>
      <c r="BP110" s="266"/>
      <c r="BQ110" s="14" t="e">
        <f>AW110/AV110</f>
        <v>#DIV/0!</v>
      </c>
      <c r="BR110" s="50" t="e">
        <f>BQ110-BN110</f>
        <v>#DIV/0!</v>
      </c>
    </row>
    <row r="111" spans="1:70" ht="30.75" customHeight="1" x14ac:dyDescent="0.2">
      <c r="A111" s="505" t="s">
        <v>498</v>
      </c>
      <c r="B111" s="506" t="s">
        <v>292</v>
      </c>
      <c r="C111" s="507" t="s">
        <v>117</v>
      </c>
      <c r="D111" s="508">
        <v>423</v>
      </c>
      <c r="E111" s="509" t="s">
        <v>231</v>
      </c>
      <c r="F111" s="521">
        <v>1</v>
      </c>
      <c r="G111" s="521">
        <v>146571.87</v>
      </c>
      <c r="H111" s="521"/>
      <c r="I111" s="521"/>
      <c r="J111" s="521">
        <v>0</v>
      </c>
      <c r="K111" s="521">
        <v>0</v>
      </c>
      <c r="L111" s="521">
        <v>0</v>
      </c>
      <c r="M111" s="521">
        <v>0</v>
      </c>
      <c r="N111" s="521">
        <v>0</v>
      </c>
      <c r="O111" s="521">
        <v>0</v>
      </c>
      <c r="P111" s="521">
        <v>0</v>
      </c>
      <c r="Q111" s="521">
        <v>0</v>
      </c>
      <c r="R111" s="521">
        <v>0</v>
      </c>
      <c r="S111" s="521">
        <v>0</v>
      </c>
      <c r="T111" s="521">
        <v>0</v>
      </c>
      <c r="U111" s="521">
        <v>0</v>
      </c>
      <c r="V111" s="521">
        <v>0</v>
      </c>
      <c r="W111" s="521">
        <v>0</v>
      </c>
      <c r="X111" s="521">
        <v>0</v>
      </c>
      <c r="Y111" s="521">
        <v>0</v>
      </c>
      <c r="Z111" s="521">
        <v>0</v>
      </c>
      <c r="AA111" s="521">
        <v>0</v>
      </c>
      <c r="AB111" s="521">
        <v>0</v>
      </c>
      <c r="AC111" s="521">
        <v>0</v>
      </c>
      <c r="AD111" s="521">
        <v>0</v>
      </c>
      <c r="AE111" s="521">
        <v>0</v>
      </c>
      <c r="AF111" s="521">
        <v>0</v>
      </c>
      <c r="AG111" s="521">
        <v>0</v>
      </c>
      <c r="AH111" s="521">
        <v>0</v>
      </c>
      <c r="AI111" s="521">
        <v>0</v>
      </c>
      <c r="AJ111" s="521">
        <v>0</v>
      </c>
      <c r="AK111" s="521">
        <v>0</v>
      </c>
      <c r="AL111" s="521"/>
      <c r="AM111" s="521"/>
      <c r="AN111" s="521">
        <v>0</v>
      </c>
      <c r="AO111" s="521">
        <v>0</v>
      </c>
      <c r="AP111" s="521">
        <v>0</v>
      </c>
      <c r="AQ111" s="521">
        <v>0</v>
      </c>
      <c r="AR111" s="521">
        <v>0</v>
      </c>
      <c r="AS111" s="521">
        <v>0</v>
      </c>
      <c r="AT111" s="521">
        <v>0</v>
      </c>
      <c r="AU111" s="521">
        <v>0</v>
      </c>
      <c r="AV111" s="521">
        <v>56</v>
      </c>
      <c r="AW111" s="533">
        <v>8208024.7199999997</v>
      </c>
      <c r="AX111" s="521">
        <v>1</v>
      </c>
      <c r="AY111" s="521">
        <v>146571.87</v>
      </c>
      <c r="AZ111" s="521"/>
      <c r="BA111" s="521"/>
      <c r="BB111" s="521">
        <v>0</v>
      </c>
      <c r="BC111" s="521">
        <v>0</v>
      </c>
      <c r="BD111" s="521">
        <v>0</v>
      </c>
      <c r="BE111" s="521">
        <v>0</v>
      </c>
      <c r="BF111" s="437">
        <f t="shared" si="40"/>
        <v>57</v>
      </c>
      <c r="BG111" s="437">
        <f t="shared" si="40"/>
        <v>8354596.5899999999</v>
      </c>
      <c r="BH111" s="437">
        <f t="shared" si="41"/>
        <v>1</v>
      </c>
      <c r="BI111" s="437">
        <f t="shared" si="41"/>
        <v>146571.87</v>
      </c>
      <c r="BJ111" s="437">
        <f t="shared" si="42"/>
        <v>58</v>
      </c>
      <c r="BK111" s="437">
        <f t="shared" si="43"/>
        <v>8501168.459999999</v>
      </c>
      <c r="BL111" s="266">
        <f t="shared" si="14"/>
        <v>146571.87</v>
      </c>
      <c r="BM111" s="266">
        <f t="shared" si="21"/>
        <v>146571.87</v>
      </c>
      <c r="BN111" s="292" t="e">
        <f>VLOOKUP(A111,'ВМП план'!$AS$8:$AW$56,5,0)</f>
        <v>#N/A</v>
      </c>
      <c r="BO111" s="266" t="e">
        <f t="shared" si="12"/>
        <v>#N/A</v>
      </c>
      <c r="BP111" s="266" t="e">
        <f t="shared" si="13"/>
        <v>#N/A</v>
      </c>
    </row>
    <row r="112" spans="1:70" ht="30.75" customHeight="1" x14ac:dyDescent="0.2">
      <c r="A112" s="511" t="s">
        <v>498</v>
      </c>
      <c r="B112" s="506" t="s">
        <v>292</v>
      </c>
      <c r="C112" s="507" t="s">
        <v>117</v>
      </c>
      <c r="D112" s="508">
        <v>424</v>
      </c>
      <c r="E112" s="509" t="s">
        <v>118</v>
      </c>
      <c r="F112" s="521">
        <v>7</v>
      </c>
      <c r="G112" s="521">
        <v>1026003.09</v>
      </c>
      <c r="H112" s="521"/>
      <c r="I112" s="521"/>
      <c r="J112" s="521">
        <v>0</v>
      </c>
      <c r="K112" s="521">
        <v>0</v>
      </c>
      <c r="L112" s="521">
        <v>215</v>
      </c>
      <c r="M112" s="521">
        <v>31512952.050000019</v>
      </c>
      <c r="N112" s="521">
        <v>7</v>
      </c>
      <c r="O112" s="521">
        <v>1026003.09</v>
      </c>
      <c r="P112" s="521">
        <v>0</v>
      </c>
      <c r="Q112" s="521">
        <v>0</v>
      </c>
      <c r="R112" s="521">
        <v>0</v>
      </c>
      <c r="S112" s="521">
        <v>0</v>
      </c>
      <c r="T112" s="521">
        <v>29</v>
      </c>
      <c r="U112" s="521">
        <v>4250584.2300000014</v>
      </c>
      <c r="V112" s="521">
        <v>3</v>
      </c>
      <c r="W112" s="521">
        <v>439715.61</v>
      </c>
      <c r="X112" s="521">
        <v>0</v>
      </c>
      <c r="Y112" s="521">
        <v>0</v>
      </c>
      <c r="Z112" s="521">
        <v>0</v>
      </c>
      <c r="AA112" s="521">
        <v>0</v>
      </c>
      <c r="AB112" s="521">
        <v>0</v>
      </c>
      <c r="AC112" s="521">
        <v>0</v>
      </c>
      <c r="AD112" s="521">
        <v>0</v>
      </c>
      <c r="AE112" s="521">
        <v>0</v>
      </c>
      <c r="AF112" s="521">
        <v>0</v>
      </c>
      <c r="AG112" s="521">
        <v>0</v>
      </c>
      <c r="AH112" s="521">
        <v>0</v>
      </c>
      <c r="AI112" s="521">
        <v>0</v>
      </c>
      <c r="AJ112" s="521">
        <v>0</v>
      </c>
      <c r="AK112" s="521">
        <v>0</v>
      </c>
      <c r="AL112" s="521"/>
      <c r="AM112" s="521"/>
      <c r="AN112" s="521">
        <v>0</v>
      </c>
      <c r="AO112" s="521">
        <v>0</v>
      </c>
      <c r="AP112" s="521">
        <v>0</v>
      </c>
      <c r="AQ112" s="521">
        <v>0</v>
      </c>
      <c r="AR112" s="521">
        <v>0</v>
      </c>
      <c r="AS112" s="521">
        <v>0</v>
      </c>
      <c r="AT112" s="521">
        <v>0</v>
      </c>
      <c r="AU112" s="521">
        <v>0</v>
      </c>
      <c r="AV112" s="521">
        <v>5</v>
      </c>
      <c r="AW112" s="521">
        <v>732859.35</v>
      </c>
      <c r="AX112" s="521">
        <v>0</v>
      </c>
      <c r="AY112" s="521">
        <v>0</v>
      </c>
      <c r="AZ112" s="521"/>
      <c r="BA112" s="521"/>
      <c r="BB112" s="521">
        <v>0</v>
      </c>
      <c r="BC112" s="521">
        <v>0</v>
      </c>
      <c r="BD112" s="521">
        <v>0</v>
      </c>
      <c r="BE112" s="521">
        <v>0</v>
      </c>
      <c r="BF112" s="437">
        <f t="shared" si="40"/>
        <v>256</v>
      </c>
      <c r="BG112" s="437">
        <f t="shared" si="40"/>
        <v>37522398.720000021</v>
      </c>
      <c r="BH112" s="437">
        <f t="shared" si="41"/>
        <v>10</v>
      </c>
      <c r="BI112" s="437">
        <f t="shared" si="41"/>
        <v>1465718.7</v>
      </c>
      <c r="BJ112" s="437">
        <f t="shared" si="42"/>
        <v>266</v>
      </c>
      <c r="BK112" s="437">
        <f t="shared" si="43"/>
        <v>38988117.420000024</v>
      </c>
      <c r="BL112" s="266">
        <f t="shared" si="14"/>
        <v>146571.87000000008</v>
      </c>
      <c r="BM112" s="266">
        <f t="shared" si="21"/>
        <v>146571.87</v>
      </c>
      <c r="BN112" s="292" t="e">
        <f>VLOOKUP(A112,'ВМП план'!$AS$8:$AW$56,5,0)</f>
        <v>#N/A</v>
      </c>
      <c r="BO112" s="266" t="e">
        <f t="shared" si="12"/>
        <v>#N/A</v>
      </c>
      <c r="BP112" s="266" t="e">
        <f t="shared" si="13"/>
        <v>#N/A</v>
      </c>
    </row>
    <row r="113" spans="1:70" ht="30.75" customHeight="1" x14ac:dyDescent="0.2">
      <c r="A113" s="518" t="s">
        <v>498</v>
      </c>
      <c r="B113" s="524" t="s">
        <v>292</v>
      </c>
      <c r="C113" s="525" t="s">
        <v>117</v>
      </c>
      <c r="D113" s="502">
        <v>425</v>
      </c>
      <c r="E113" s="503" t="s">
        <v>499</v>
      </c>
      <c r="F113" s="501">
        <v>1</v>
      </c>
      <c r="G113" s="309">
        <v>146571.87</v>
      </c>
      <c r="H113" s="309"/>
      <c r="I113" s="309"/>
      <c r="J113" s="501"/>
      <c r="K113" s="309"/>
      <c r="L113" s="501"/>
      <c r="M113" s="309"/>
      <c r="N113" s="501"/>
      <c r="O113" s="309"/>
      <c r="P113" s="501"/>
      <c r="Q113" s="309"/>
      <c r="R113" s="501"/>
      <c r="S113" s="309"/>
      <c r="T113" s="501">
        <v>1</v>
      </c>
      <c r="U113" s="309">
        <v>146571.87</v>
      </c>
      <c r="V113" s="501"/>
      <c r="W113" s="309"/>
      <c r="X113" s="501"/>
      <c r="Y113" s="309"/>
      <c r="Z113" s="501"/>
      <c r="AA113" s="309"/>
      <c r="AB113" s="501"/>
      <c r="AC113" s="309"/>
      <c r="AD113" s="501"/>
      <c r="AE113" s="309"/>
      <c r="AF113" s="501"/>
      <c r="AG113" s="309"/>
      <c r="AH113" s="501"/>
      <c r="AI113" s="309"/>
      <c r="AJ113" s="501"/>
      <c r="AK113" s="309"/>
      <c r="AL113" s="309"/>
      <c r="AM113" s="309"/>
      <c r="AN113" s="501"/>
      <c r="AO113" s="309"/>
      <c r="AP113" s="501"/>
      <c r="AQ113" s="309"/>
      <c r="AR113" s="501"/>
      <c r="AS113" s="309"/>
      <c r="AT113" s="501"/>
      <c r="AU113" s="309"/>
      <c r="AV113" s="501"/>
      <c r="AW113" s="309"/>
      <c r="AX113" s="501"/>
      <c r="AY113" s="309"/>
      <c r="AZ113" s="309"/>
      <c r="BA113" s="309"/>
      <c r="BB113" s="501"/>
      <c r="BC113" s="309"/>
      <c r="BD113" s="501"/>
      <c r="BE113" s="309"/>
      <c r="BF113" s="437">
        <f t="shared" si="40"/>
        <v>2</v>
      </c>
      <c r="BG113" s="437">
        <f t="shared" si="40"/>
        <v>293143.74</v>
      </c>
      <c r="BH113" s="437">
        <f t="shared" si="41"/>
        <v>0</v>
      </c>
      <c r="BI113" s="437">
        <f t="shared" si="41"/>
        <v>0</v>
      </c>
      <c r="BJ113" s="437">
        <f t="shared" si="42"/>
        <v>2</v>
      </c>
      <c r="BK113" s="437">
        <f t="shared" si="43"/>
        <v>293143.74</v>
      </c>
      <c r="BL113" s="266">
        <f t="shared" si="14"/>
        <v>146571.87</v>
      </c>
      <c r="BM113" s="266" t="e">
        <f t="shared" si="21"/>
        <v>#DIV/0!</v>
      </c>
      <c r="BN113" s="292" t="e">
        <f>VLOOKUP(A113,'ВМП план'!$AS$8:$AW$56,5,0)</f>
        <v>#N/A</v>
      </c>
      <c r="BO113" s="266" t="e">
        <f t="shared" si="12"/>
        <v>#N/A</v>
      </c>
      <c r="BP113" s="266" t="e">
        <f t="shared" si="13"/>
        <v>#N/A</v>
      </c>
      <c r="BQ113" s="14" t="e">
        <f t="shared" ref="BQ113:BQ114" si="46">AW113/AV113</f>
        <v>#DIV/0!</v>
      </c>
      <c r="BR113" s="50" t="e">
        <f t="shared" ref="BR113:BR114" si="47">BQ113-BN113</f>
        <v>#DIV/0!</v>
      </c>
    </row>
    <row r="114" spans="1:70" ht="30.75" customHeight="1" x14ac:dyDescent="0.2">
      <c r="A114" s="511" t="s">
        <v>498</v>
      </c>
      <c r="B114" s="512" t="s">
        <v>292</v>
      </c>
      <c r="C114" s="513" t="s">
        <v>117</v>
      </c>
      <c r="D114" s="508">
        <v>426</v>
      </c>
      <c r="E114" s="509" t="s">
        <v>408</v>
      </c>
      <c r="F114" s="521">
        <v>1</v>
      </c>
      <c r="G114" s="521">
        <v>146571.87</v>
      </c>
      <c r="H114" s="521"/>
      <c r="I114" s="521"/>
      <c r="J114" s="521">
        <v>0</v>
      </c>
      <c r="K114" s="521">
        <v>0</v>
      </c>
      <c r="L114" s="521">
        <v>0</v>
      </c>
      <c r="M114" s="521">
        <v>0</v>
      </c>
      <c r="N114" s="521">
        <v>0</v>
      </c>
      <c r="O114" s="521">
        <v>0</v>
      </c>
      <c r="P114" s="521">
        <v>0</v>
      </c>
      <c r="Q114" s="521">
        <v>0</v>
      </c>
      <c r="R114" s="521">
        <v>0</v>
      </c>
      <c r="S114" s="521">
        <v>0</v>
      </c>
      <c r="T114" s="521">
        <v>0</v>
      </c>
      <c r="U114" s="521">
        <v>0</v>
      </c>
      <c r="V114" s="521">
        <v>0</v>
      </c>
      <c r="W114" s="521">
        <v>0</v>
      </c>
      <c r="X114" s="521">
        <v>0</v>
      </c>
      <c r="Y114" s="521">
        <v>0</v>
      </c>
      <c r="Z114" s="521">
        <v>0</v>
      </c>
      <c r="AA114" s="521">
        <v>0</v>
      </c>
      <c r="AB114" s="521">
        <v>0</v>
      </c>
      <c r="AC114" s="521">
        <v>0</v>
      </c>
      <c r="AD114" s="521">
        <v>0</v>
      </c>
      <c r="AE114" s="521">
        <v>0</v>
      </c>
      <c r="AF114" s="521">
        <v>0</v>
      </c>
      <c r="AG114" s="521">
        <v>0</v>
      </c>
      <c r="AH114" s="521">
        <v>0</v>
      </c>
      <c r="AI114" s="521">
        <v>0</v>
      </c>
      <c r="AJ114" s="521">
        <v>0</v>
      </c>
      <c r="AK114" s="521">
        <v>0</v>
      </c>
      <c r="AL114" s="521"/>
      <c r="AM114" s="521"/>
      <c r="AN114" s="521">
        <v>0</v>
      </c>
      <c r="AO114" s="521">
        <v>0</v>
      </c>
      <c r="AP114" s="521">
        <v>0</v>
      </c>
      <c r="AQ114" s="521">
        <v>0</v>
      </c>
      <c r="AR114" s="521">
        <v>0</v>
      </c>
      <c r="AS114" s="521">
        <v>0</v>
      </c>
      <c r="AT114" s="521">
        <v>0</v>
      </c>
      <c r="AU114" s="521">
        <v>0</v>
      </c>
      <c r="AV114" s="521">
        <v>1</v>
      </c>
      <c r="AW114" s="521">
        <v>146571.87</v>
      </c>
      <c r="AX114" s="521">
        <v>0</v>
      </c>
      <c r="AY114" s="521">
        <v>0</v>
      </c>
      <c r="AZ114" s="521"/>
      <c r="BA114" s="521"/>
      <c r="BB114" s="521">
        <v>0</v>
      </c>
      <c r="BC114" s="521">
        <v>0</v>
      </c>
      <c r="BD114" s="521">
        <v>0</v>
      </c>
      <c r="BE114" s="521">
        <v>0</v>
      </c>
      <c r="BF114" s="437">
        <f t="shared" si="40"/>
        <v>2</v>
      </c>
      <c r="BG114" s="437">
        <f t="shared" si="40"/>
        <v>293143.74</v>
      </c>
      <c r="BH114" s="437">
        <f t="shared" si="41"/>
        <v>0</v>
      </c>
      <c r="BI114" s="437">
        <f t="shared" si="41"/>
        <v>0</v>
      </c>
      <c r="BJ114" s="437">
        <f t="shared" si="42"/>
        <v>2</v>
      </c>
      <c r="BK114" s="437">
        <f t="shared" si="43"/>
        <v>293143.74</v>
      </c>
      <c r="BL114" s="266">
        <f t="shared" si="14"/>
        <v>146571.87</v>
      </c>
      <c r="BM114" s="266" t="e">
        <f t="shared" si="21"/>
        <v>#DIV/0!</v>
      </c>
      <c r="BN114" s="292" t="e">
        <f>VLOOKUP(A114,'ВМП план'!$AS$8:$AW$56,5,0)</f>
        <v>#N/A</v>
      </c>
      <c r="BO114" s="266" t="e">
        <f t="shared" si="12"/>
        <v>#N/A</v>
      </c>
      <c r="BP114" s="266" t="e">
        <f t="shared" si="13"/>
        <v>#N/A</v>
      </c>
      <c r="BQ114" s="14">
        <f t="shared" si="46"/>
        <v>146571.87</v>
      </c>
      <c r="BR114" s="50" t="e">
        <f t="shared" si="47"/>
        <v>#N/A</v>
      </c>
    </row>
    <row r="115" spans="1:70" ht="30.75" customHeight="1" x14ac:dyDescent="0.2">
      <c r="A115" s="511" t="s">
        <v>521</v>
      </c>
      <c r="B115" s="514" t="s">
        <v>363</v>
      </c>
      <c r="C115" s="515" t="s">
        <v>291</v>
      </c>
      <c r="D115" s="508">
        <v>536</v>
      </c>
      <c r="E115" s="509" t="s">
        <v>364</v>
      </c>
      <c r="F115" s="521">
        <v>0</v>
      </c>
      <c r="G115" s="521">
        <v>0</v>
      </c>
      <c r="H115" s="521"/>
      <c r="I115" s="521"/>
      <c r="J115" s="521">
        <v>0</v>
      </c>
      <c r="K115" s="521">
        <v>0</v>
      </c>
      <c r="L115" s="521">
        <v>9</v>
      </c>
      <c r="M115" s="521">
        <v>2766044.16</v>
      </c>
      <c r="N115" s="521">
        <v>2</v>
      </c>
      <c r="O115" s="521">
        <v>614676.47999999998</v>
      </c>
      <c r="P115" s="521">
        <v>0</v>
      </c>
      <c r="Q115" s="521">
        <v>0</v>
      </c>
      <c r="R115" s="521">
        <v>0</v>
      </c>
      <c r="S115" s="521">
        <v>0</v>
      </c>
      <c r="T115" s="521">
        <v>0</v>
      </c>
      <c r="U115" s="521">
        <v>0</v>
      </c>
      <c r="V115" s="521">
        <v>0</v>
      </c>
      <c r="W115" s="521">
        <v>0</v>
      </c>
      <c r="X115" s="521">
        <v>0</v>
      </c>
      <c r="Y115" s="521">
        <v>0</v>
      </c>
      <c r="Z115" s="521">
        <v>0</v>
      </c>
      <c r="AA115" s="521">
        <v>0</v>
      </c>
      <c r="AB115" s="521">
        <v>0</v>
      </c>
      <c r="AC115" s="521">
        <v>0</v>
      </c>
      <c r="AD115" s="521">
        <v>0</v>
      </c>
      <c r="AE115" s="521">
        <v>0</v>
      </c>
      <c r="AF115" s="521">
        <v>0</v>
      </c>
      <c r="AG115" s="521">
        <v>0</v>
      </c>
      <c r="AH115" s="521">
        <v>0</v>
      </c>
      <c r="AI115" s="521">
        <v>0</v>
      </c>
      <c r="AJ115" s="521">
        <v>0</v>
      </c>
      <c r="AK115" s="521">
        <v>0</v>
      </c>
      <c r="AL115" s="521"/>
      <c r="AM115" s="521"/>
      <c r="AN115" s="521">
        <v>0</v>
      </c>
      <c r="AO115" s="521">
        <v>0</v>
      </c>
      <c r="AP115" s="521">
        <v>0</v>
      </c>
      <c r="AQ115" s="521">
        <v>0</v>
      </c>
      <c r="AR115" s="521">
        <v>0</v>
      </c>
      <c r="AS115" s="521">
        <v>0</v>
      </c>
      <c r="AT115" s="521">
        <v>0</v>
      </c>
      <c r="AU115" s="521">
        <v>0</v>
      </c>
      <c r="AV115" s="521">
        <v>0</v>
      </c>
      <c r="AW115" s="521">
        <v>0</v>
      </c>
      <c r="AX115" s="521">
        <v>0</v>
      </c>
      <c r="AY115" s="521">
        <v>0</v>
      </c>
      <c r="AZ115" s="521"/>
      <c r="BA115" s="521"/>
      <c r="BB115" s="521">
        <v>0</v>
      </c>
      <c r="BC115" s="521">
        <v>0</v>
      </c>
      <c r="BD115" s="521">
        <v>0</v>
      </c>
      <c r="BE115" s="521">
        <v>0</v>
      </c>
      <c r="BF115" s="437">
        <f t="shared" si="40"/>
        <v>9</v>
      </c>
      <c r="BG115" s="437">
        <f t="shared" si="40"/>
        <v>2766044.16</v>
      </c>
      <c r="BH115" s="437">
        <f t="shared" si="41"/>
        <v>2</v>
      </c>
      <c r="BI115" s="437">
        <f t="shared" si="41"/>
        <v>614676.47999999998</v>
      </c>
      <c r="BJ115" s="437">
        <f t="shared" si="42"/>
        <v>11</v>
      </c>
      <c r="BK115" s="437">
        <f t="shared" si="43"/>
        <v>3380720.64</v>
      </c>
      <c r="BL115" s="266">
        <f t="shared" si="14"/>
        <v>307338.23999999999</v>
      </c>
      <c r="BM115" s="266">
        <f t="shared" si="21"/>
        <v>307338.23999999999</v>
      </c>
      <c r="BN115" s="292" t="e">
        <f>VLOOKUP(A115,'ВМП план'!$AS$8:$AW$56,5,0)</f>
        <v>#N/A</v>
      </c>
      <c r="BO115" s="266" t="e">
        <f t="shared" si="12"/>
        <v>#N/A</v>
      </c>
      <c r="BP115" s="266" t="e">
        <f t="shared" si="13"/>
        <v>#N/A</v>
      </c>
    </row>
    <row r="116" spans="1:70" ht="30.75" customHeight="1" x14ac:dyDescent="0.2">
      <c r="A116" s="522" t="s">
        <v>522</v>
      </c>
      <c r="B116" s="512" t="s">
        <v>293</v>
      </c>
      <c r="C116" s="513" t="s">
        <v>119</v>
      </c>
      <c r="D116" s="508">
        <v>428</v>
      </c>
      <c r="E116" s="509" t="s">
        <v>120</v>
      </c>
      <c r="F116" s="521">
        <v>0</v>
      </c>
      <c r="G116" s="521">
        <v>0</v>
      </c>
      <c r="H116" s="521"/>
      <c r="I116" s="521"/>
      <c r="J116" s="521">
        <v>0</v>
      </c>
      <c r="K116" s="521">
        <v>0</v>
      </c>
      <c r="L116" s="521">
        <v>4</v>
      </c>
      <c r="M116" s="521">
        <v>660183.88</v>
      </c>
      <c r="N116" s="521">
        <v>0</v>
      </c>
      <c r="O116" s="521">
        <v>0</v>
      </c>
      <c r="P116" s="521">
        <v>0</v>
      </c>
      <c r="Q116" s="521">
        <v>0</v>
      </c>
      <c r="R116" s="521">
        <v>0</v>
      </c>
      <c r="S116" s="521">
        <v>0</v>
      </c>
      <c r="T116" s="521">
        <v>13</v>
      </c>
      <c r="U116" s="521">
        <v>2145597.61</v>
      </c>
      <c r="V116" s="521">
        <v>2</v>
      </c>
      <c r="W116" s="521">
        <v>330091.94</v>
      </c>
      <c r="X116" s="521">
        <v>0</v>
      </c>
      <c r="Y116" s="521">
        <v>0</v>
      </c>
      <c r="Z116" s="521">
        <v>0</v>
      </c>
      <c r="AA116" s="521">
        <v>0</v>
      </c>
      <c r="AB116" s="521">
        <v>0</v>
      </c>
      <c r="AC116" s="521">
        <v>0</v>
      </c>
      <c r="AD116" s="521">
        <v>0</v>
      </c>
      <c r="AE116" s="521">
        <v>0</v>
      </c>
      <c r="AF116" s="521">
        <v>0</v>
      </c>
      <c r="AG116" s="521">
        <v>0</v>
      </c>
      <c r="AH116" s="521">
        <v>0</v>
      </c>
      <c r="AI116" s="521">
        <v>0</v>
      </c>
      <c r="AJ116" s="521">
        <v>0</v>
      </c>
      <c r="AK116" s="521">
        <v>0</v>
      </c>
      <c r="AL116" s="521"/>
      <c r="AM116" s="521"/>
      <c r="AN116" s="521">
        <v>0</v>
      </c>
      <c r="AO116" s="521">
        <v>0</v>
      </c>
      <c r="AP116" s="521">
        <v>0</v>
      </c>
      <c r="AQ116" s="521">
        <v>0</v>
      </c>
      <c r="AR116" s="521">
        <v>0</v>
      </c>
      <c r="AS116" s="521">
        <v>0</v>
      </c>
      <c r="AT116" s="521">
        <v>0</v>
      </c>
      <c r="AU116" s="521">
        <v>0</v>
      </c>
      <c r="AV116" s="521">
        <v>0</v>
      </c>
      <c r="AW116" s="521">
        <v>0</v>
      </c>
      <c r="AX116" s="521">
        <v>0</v>
      </c>
      <c r="AY116" s="521">
        <v>0</v>
      </c>
      <c r="AZ116" s="521"/>
      <c r="BA116" s="521"/>
      <c r="BB116" s="521">
        <v>0</v>
      </c>
      <c r="BC116" s="521">
        <v>0</v>
      </c>
      <c r="BD116" s="521">
        <v>0</v>
      </c>
      <c r="BE116" s="521">
        <v>0</v>
      </c>
      <c r="BF116" s="437">
        <f t="shared" si="40"/>
        <v>17</v>
      </c>
      <c r="BG116" s="437">
        <f t="shared" si="40"/>
        <v>2805781.4899999998</v>
      </c>
      <c r="BH116" s="437">
        <f t="shared" si="41"/>
        <v>2</v>
      </c>
      <c r="BI116" s="437">
        <f t="shared" si="41"/>
        <v>330091.94</v>
      </c>
      <c r="BJ116" s="437">
        <f t="shared" si="42"/>
        <v>19</v>
      </c>
      <c r="BK116" s="437">
        <f t="shared" si="43"/>
        <v>3135873.4299999997</v>
      </c>
      <c r="BL116" s="266">
        <f t="shared" si="14"/>
        <v>165045.96999999997</v>
      </c>
      <c r="BM116" s="266">
        <f t="shared" si="21"/>
        <v>165045.97</v>
      </c>
      <c r="BN116" s="292" t="e">
        <f>VLOOKUP(A116,'ВМП план'!$AS$8:$AW$56,5,0)</f>
        <v>#N/A</v>
      </c>
      <c r="BO116" s="266" t="e">
        <f t="shared" si="12"/>
        <v>#N/A</v>
      </c>
      <c r="BP116" s="266" t="e">
        <f t="shared" si="13"/>
        <v>#N/A</v>
      </c>
    </row>
    <row r="117" spans="1:70" ht="30.75" customHeight="1" x14ac:dyDescent="0.2">
      <c r="A117" s="522" t="s">
        <v>522</v>
      </c>
      <c r="B117" s="512" t="s">
        <v>293</v>
      </c>
      <c r="C117" s="513" t="s">
        <v>119</v>
      </c>
      <c r="D117" s="508">
        <v>521</v>
      </c>
      <c r="E117" s="509" t="s">
        <v>120</v>
      </c>
      <c r="F117" s="521">
        <v>0</v>
      </c>
      <c r="G117" s="521">
        <v>0</v>
      </c>
      <c r="H117" s="521"/>
      <c r="I117" s="521"/>
      <c r="J117" s="521">
        <v>0</v>
      </c>
      <c r="K117" s="521">
        <v>0</v>
      </c>
      <c r="L117" s="521">
        <v>37</v>
      </c>
      <c r="M117" s="521">
        <v>6106700.8900000025</v>
      </c>
      <c r="N117" s="521">
        <v>0</v>
      </c>
      <c r="O117" s="521">
        <v>0</v>
      </c>
      <c r="P117" s="521">
        <v>0</v>
      </c>
      <c r="Q117" s="521">
        <v>0</v>
      </c>
      <c r="R117" s="521">
        <v>0</v>
      </c>
      <c r="S117" s="521">
        <v>0</v>
      </c>
      <c r="T117" s="521">
        <v>6</v>
      </c>
      <c r="U117" s="521">
        <v>990275.82</v>
      </c>
      <c r="V117" s="521">
        <v>0</v>
      </c>
      <c r="W117" s="521">
        <v>0</v>
      </c>
      <c r="X117" s="521">
        <v>0</v>
      </c>
      <c r="Y117" s="521">
        <v>0</v>
      </c>
      <c r="Z117" s="521">
        <v>0</v>
      </c>
      <c r="AA117" s="521">
        <v>0</v>
      </c>
      <c r="AB117" s="521">
        <v>0</v>
      </c>
      <c r="AC117" s="521">
        <v>0</v>
      </c>
      <c r="AD117" s="521">
        <v>0</v>
      </c>
      <c r="AE117" s="521">
        <v>0</v>
      </c>
      <c r="AF117" s="521">
        <v>0</v>
      </c>
      <c r="AG117" s="521">
        <v>0</v>
      </c>
      <c r="AH117" s="521">
        <v>0</v>
      </c>
      <c r="AI117" s="521">
        <v>0</v>
      </c>
      <c r="AJ117" s="521">
        <v>0</v>
      </c>
      <c r="AK117" s="521">
        <v>0</v>
      </c>
      <c r="AL117" s="521"/>
      <c r="AM117" s="521"/>
      <c r="AN117" s="521">
        <v>0</v>
      </c>
      <c r="AO117" s="521">
        <v>0</v>
      </c>
      <c r="AP117" s="521">
        <v>0</v>
      </c>
      <c r="AQ117" s="521">
        <v>0</v>
      </c>
      <c r="AR117" s="521">
        <v>0</v>
      </c>
      <c r="AS117" s="521">
        <v>0</v>
      </c>
      <c r="AT117" s="521">
        <v>0</v>
      </c>
      <c r="AU117" s="521">
        <v>0</v>
      </c>
      <c r="AV117" s="521">
        <v>15</v>
      </c>
      <c r="AW117" s="521">
        <v>2475689.5499999998</v>
      </c>
      <c r="AX117" s="521">
        <v>1</v>
      </c>
      <c r="AY117" s="521">
        <v>165045.97</v>
      </c>
      <c r="AZ117" s="521"/>
      <c r="BA117" s="521"/>
      <c r="BB117" s="521">
        <v>0</v>
      </c>
      <c r="BC117" s="521">
        <v>0</v>
      </c>
      <c r="BD117" s="521">
        <v>0</v>
      </c>
      <c r="BE117" s="521">
        <v>0</v>
      </c>
      <c r="BF117" s="437">
        <f t="shared" si="40"/>
        <v>58</v>
      </c>
      <c r="BG117" s="437">
        <f t="shared" si="40"/>
        <v>9572666.2600000016</v>
      </c>
      <c r="BH117" s="437">
        <f t="shared" si="41"/>
        <v>1</v>
      </c>
      <c r="BI117" s="437">
        <f t="shared" si="41"/>
        <v>165045.97</v>
      </c>
      <c r="BJ117" s="437">
        <f t="shared" si="42"/>
        <v>59</v>
      </c>
      <c r="BK117" s="437">
        <f t="shared" si="43"/>
        <v>9737712.2300000023</v>
      </c>
      <c r="BL117" s="266"/>
      <c r="BM117" s="266"/>
      <c r="BN117" s="292"/>
      <c r="BO117" s="266"/>
      <c r="BP117" s="266"/>
    </row>
    <row r="118" spans="1:70" ht="30.75" customHeight="1" x14ac:dyDescent="0.2">
      <c r="A118" s="522" t="s">
        <v>523</v>
      </c>
      <c r="B118" s="512" t="s">
        <v>367</v>
      </c>
      <c r="C118" s="513" t="s">
        <v>471</v>
      </c>
      <c r="D118" s="508">
        <v>547</v>
      </c>
      <c r="E118" s="509" t="s">
        <v>368</v>
      </c>
      <c r="F118" s="521">
        <v>0</v>
      </c>
      <c r="G118" s="521">
        <v>0</v>
      </c>
      <c r="H118" s="521"/>
      <c r="I118" s="521"/>
      <c r="J118" s="521">
        <v>0</v>
      </c>
      <c r="K118" s="521">
        <v>0</v>
      </c>
      <c r="L118" s="521">
        <v>0</v>
      </c>
      <c r="M118" s="521">
        <v>0</v>
      </c>
      <c r="N118" s="521">
        <v>0</v>
      </c>
      <c r="O118" s="521">
        <v>0</v>
      </c>
      <c r="P118" s="521">
        <v>0</v>
      </c>
      <c r="Q118" s="521">
        <v>0</v>
      </c>
      <c r="R118" s="521">
        <v>0</v>
      </c>
      <c r="S118" s="521">
        <v>0</v>
      </c>
      <c r="T118" s="521">
        <v>11</v>
      </c>
      <c r="U118" s="521">
        <v>2694189.41</v>
      </c>
      <c r="V118" s="521">
        <v>0</v>
      </c>
      <c r="W118" s="521">
        <v>0</v>
      </c>
      <c r="X118" s="521">
        <v>0</v>
      </c>
      <c r="Y118" s="521">
        <v>0</v>
      </c>
      <c r="Z118" s="521">
        <v>0</v>
      </c>
      <c r="AA118" s="521">
        <v>0</v>
      </c>
      <c r="AB118" s="521">
        <v>0</v>
      </c>
      <c r="AC118" s="521">
        <v>0</v>
      </c>
      <c r="AD118" s="521">
        <v>0</v>
      </c>
      <c r="AE118" s="521">
        <v>0</v>
      </c>
      <c r="AF118" s="521">
        <v>0</v>
      </c>
      <c r="AG118" s="521">
        <v>0</v>
      </c>
      <c r="AH118" s="521">
        <v>0</v>
      </c>
      <c r="AI118" s="521">
        <v>0</v>
      </c>
      <c r="AJ118" s="521">
        <v>0</v>
      </c>
      <c r="AK118" s="521">
        <v>0</v>
      </c>
      <c r="AL118" s="521"/>
      <c r="AM118" s="521"/>
      <c r="AN118" s="521">
        <v>0</v>
      </c>
      <c r="AO118" s="521">
        <v>0</v>
      </c>
      <c r="AP118" s="521">
        <v>0</v>
      </c>
      <c r="AQ118" s="521">
        <v>0</v>
      </c>
      <c r="AR118" s="521">
        <v>0</v>
      </c>
      <c r="AS118" s="521">
        <v>0</v>
      </c>
      <c r="AT118" s="521">
        <v>0</v>
      </c>
      <c r="AU118" s="521">
        <v>0</v>
      </c>
      <c r="AV118" s="521">
        <v>0</v>
      </c>
      <c r="AW118" s="521">
        <v>0</v>
      </c>
      <c r="AX118" s="521">
        <v>0</v>
      </c>
      <c r="AY118" s="521">
        <v>0</v>
      </c>
      <c r="AZ118" s="521"/>
      <c r="BA118" s="521"/>
      <c r="BB118" s="521">
        <v>0</v>
      </c>
      <c r="BC118" s="521">
        <v>0</v>
      </c>
      <c r="BD118" s="521">
        <v>0</v>
      </c>
      <c r="BE118" s="521">
        <v>0</v>
      </c>
      <c r="BF118" s="437">
        <f t="shared" si="40"/>
        <v>11</v>
      </c>
      <c r="BG118" s="437">
        <f t="shared" si="40"/>
        <v>2694189.41</v>
      </c>
      <c r="BH118" s="437">
        <f t="shared" si="41"/>
        <v>0</v>
      </c>
      <c r="BI118" s="437">
        <f t="shared" si="41"/>
        <v>0</v>
      </c>
      <c r="BJ118" s="437">
        <f t="shared" si="42"/>
        <v>11</v>
      </c>
      <c r="BK118" s="437">
        <f t="shared" si="43"/>
        <v>2694189.41</v>
      </c>
      <c r="BL118" s="266">
        <f t="shared" si="14"/>
        <v>244926.31000000003</v>
      </c>
      <c r="BM118" s="266" t="e">
        <f t="shared" si="21"/>
        <v>#DIV/0!</v>
      </c>
      <c r="BN118" s="292" t="e">
        <f>VLOOKUP(A118,'ВМП план'!$AS$8:$AW$56,5,0)</f>
        <v>#N/A</v>
      </c>
      <c r="BO118" s="266" t="e">
        <f t="shared" ref="BO118:BO141" si="48">BL118-BN118</f>
        <v>#N/A</v>
      </c>
      <c r="BP118" s="266" t="e">
        <f t="shared" ref="BP118:BP143" si="49">SUM(BN118-BM118)</f>
        <v>#N/A</v>
      </c>
      <c r="BQ118" s="14" t="e">
        <f>AW118/AV118</f>
        <v>#DIV/0!</v>
      </c>
      <c r="BR118" s="50" t="e">
        <f>BQ118-BN118</f>
        <v>#DIV/0!</v>
      </c>
    </row>
    <row r="119" spans="1:70" ht="30.75" customHeight="1" x14ac:dyDescent="0.2">
      <c r="A119" s="522" t="s">
        <v>523</v>
      </c>
      <c r="B119" s="512" t="s">
        <v>367</v>
      </c>
      <c r="C119" s="513" t="s">
        <v>471</v>
      </c>
      <c r="D119" s="508">
        <v>549</v>
      </c>
      <c r="E119" s="509" t="s">
        <v>413</v>
      </c>
      <c r="F119" s="521">
        <v>0</v>
      </c>
      <c r="G119" s="521">
        <v>0</v>
      </c>
      <c r="H119" s="521"/>
      <c r="I119" s="521"/>
      <c r="J119" s="521">
        <v>0</v>
      </c>
      <c r="K119" s="521">
        <v>0</v>
      </c>
      <c r="L119" s="521">
        <v>15</v>
      </c>
      <c r="M119" s="521">
        <v>3673894.6500000004</v>
      </c>
      <c r="N119" s="521">
        <v>0</v>
      </c>
      <c r="O119" s="521">
        <v>0</v>
      </c>
      <c r="P119" s="521">
        <v>0</v>
      </c>
      <c r="Q119" s="521">
        <v>0</v>
      </c>
      <c r="R119" s="521">
        <v>0</v>
      </c>
      <c r="S119" s="521">
        <v>0</v>
      </c>
      <c r="T119" s="521">
        <v>0</v>
      </c>
      <c r="U119" s="521">
        <v>0</v>
      </c>
      <c r="V119" s="521">
        <v>0</v>
      </c>
      <c r="W119" s="521">
        <v>0</v>
      </c>
      <c r="X119" s="521">
        <v>0</v>
      </c>
      <c r="Y119" s="521">
        <v>0</v>
      </c>
      <c r="Z119" s="521">
        <v>0</v>
      </c>
      <c r="AA119" s="521">
        <v>0</v>
      </c>
      <c r="AB119" s="521">
        <v>0</v>
      </c>
      <c r="AC119" s="521">
        <v>0</v>
      </c>
      <c r="AD119" s="521">
        <v>0</v>
      </c>
      <c r="AE119" s="521">
        <v>0</v>
      </c>
      <c r="AF119" s="521">
        <v>0</v>
      </c>
      <c r="AG119" s="521">
        <v>0</v>
      </c>
      <c r="AH119" s="521">
        <v>0</v>
      </c>
      <c r="AI119" s="521">
        <v>0</v>
      </c>
      <c r="AJ119" s="521">
        <v>0</v>
      </c>
      <c r="AK119" s="521">
        <v>0</v>
      </c>
      <c r="AL119" s="521"/>
      <c r="AM119" s="521"/>
      <c r="AN119" s="521">
        <v>0</v>
      </c>
      <c r="AO119" s="521">
        <v>0</v>
      </c>
      <c r="AP119" s="521">
        <v>0</v>
      </c>
      <c r="AQ119" s="521">
        <v>0</v>
      </c>
      <c r="AR119" s="521">
        <v>0</v>
      </c>
      <c r="AS119" s="521">
        <v>0</v>
      </c>
      <c r="AT119" s="521">
        <v>0</v>
      </c>
      <c r="AU119" s="521">
        <v>0</v>
      </c>
      <c r="AV119" s="521">
        <v>1</v>
      </c>
      <c r="AW119" s="521">
        <v>244926.31</v>
      </c>
      <c r="AX119" s="521">
        <v>0</v>
      </c>
      <c r="AY119" s="521">
        <v>0</v>
      </c>
      <c r="AZ119" s="521"/>
      <c r="BA119" s="521"/>
      <c r="BB119" s="521">
        <v>0</v>
      </c>
      <c r="BC119" s="521">
        <v>0</v>
      </c>
      <c r="BD119" s="521">
        <v>0</v>
      </c>
      <c r="BE119" s="521">
        <v>0</v>
      </c>
      <c r="BF119" s="437">
        <f t="shared" si="40"/>
        <v>16</v>
      </c>
      <c r="BG119" s="437">
        <f t="shared" si="40"/>
        <v>3918820.9600000004</v>
      </c>
      <c r="BH119" s="437">
        <f t="shared" si="41"/>
        <v>0</v>
      </c>
      <c r="BI119" s="437">
        <f t="shared" si="41"/>
        <v>0</v>
      </c>
      <c r="BJ119" s="437">
        <f t="shared" si="42"/>
        <v>16</v>
      </c>
      <c r="BK119" s="437">
        <f t="shared" si="43"/>
        <v>3918820.9600000004</v>
      </c>
      <c r="BL119" s="266"/>
      <c r="BM119" s="266"/>
      <c r="BN119" s="292"/>
      <c r="BO119" s="266"/>
      <c r="BP119" s="266"/>
    </row>
    <row r="120" spans="1:70" ht="30.75" customHeight="1" x14ac:dyDescent="0.2">
      <c r="A120" s="518" t="s">
        <v>500</v>
      </c>
      <c r="B120" s="519" t="s">
        <v>501</v>
      </c>
      <c r="C120" s="517" t="s">
        <v>502</v>
      </c>
      <c r="D120" s="502">
        <v>429</v>
      </c>
      <c r="E120" s="503" t="s">
        <v>503</v>
      </c>
      <c r="F120" s="501"/>
      <c r="G120" s="309"/>
      <c r="H120" s="309"/>
      <c r="I120" s="309"/>
      <c r="J120" s="501"/>
      <c r="K120" s="309"/>
      <c r="L120" s="501"/>
      <c r="M120" s="309"/>
      <c r="N120" s="501"/>
      <c r="O120" s="309"/>
      <c r="P120" s="501"/>
      <c r="Q120" s="309"/>
      <c r="R120" s="501"/>
      <c r="S120" s="309"/>
      <c r="T120" s="501">
        <v>1</v>
      </c>
      <c r="U120" s="309">
        <v>363466.18</v>
      </c>
      <c r="V120" s="501"/>
      <c r="W120" s="309"/>
      <c r="X120" s="501"/>
      <c r="Y120" s="309"/>
      <c r="Z120" s="501"/>
      <c r="AA120" s="309"/>
      <c r="AB120" s="501"/>
      <c r="AC120" s="309"/>
      <c r="AD120" s="501"/>
      <c r="AE120" s="309"/>
      <c r="AF120" s="501"/>
      <c r="AG120" s="309"/>
      <c r="AH120" s="501"/>
      <c r="AI120" s="309"/>
      <c r="AJ120" s="501"/>
      <c r="AK120" s="309"/>
      <c r="AL120" s="309"/>
      <c r="AM120" s="309"/>
      <c r="AN120" s="501"/>
      <c r="AO120" s="309"/>
      <c r="AP120" s="501"/>
      <c r="AQ120" s="309"/>
      <c r="AR120" s="501"/>
      <c r="AS120" s="309"/>
      <c r="AT120" s="501"/>
      <c r="AU120" s="309"/>
      <c r="AV120" s="501"/>
      <c r="AW120" s="309"/>
      <c r="AX120" s="501"/>
      <c r="AY120" s="309"/>
      <c r="AZ120" s="309"/>
      <c r="BA120" s="309"/>
      <c r="BB120" s="501"/>
      <c r="BC120" s="309"/>
      <c r="BD120" s="501"/>
      <c r="BE120" s="309"/>
      <c r="BF120" s="437">
        <f t="shared" si="40"/>
        <v>1</v>
      </c>
      <c r="BG120" s="437">
        <f t="shared" si="40"/>
        <v>363466.18</v>
      </c>
      <c r="BH120" s="437">
        <f t="shared" si="41"/>
        <v>0</v>
      </c>
      <c r="BI120" s="437">
        <f t="shared" si="41"/>
        <v>0</v>
      </c>
      <c r="BJ120" s="437">
        <f t="shared" si="42"/>
        <v>1</v>
      </c>
      <c r="BK120" s="437">
        <f t="shared" si="43"/>
        <v>363466.18</v>
      </c>
      <c r="BL120" s="266"/>
      <c r="BM120" s="266"/>
      <c r="BN120" s="292"/>
      <c r="BO120" s="266"/>
      <c r="BP120" s="266"/>
    </row>
    <row r="121" spans="1:70" ht="30.75" customHeight="1" x14ac:dyDescent="0.2">
      <c r="A121" s="526" t="s">
        <v>524</v>
      </c>
      <c r="B121" s="506" t="s">
        <v>294</v>
      </c>
      <c r="C121" s="507" t="s">
        <v>183</v>
      </c>
      <c r="D121" s="508">
        <v>430</v>
      </c>
      <c r="E121" s="509" t="s">
        <v>249</v>
      </c>
      <c r="F121" s="521">
        <v>19</v>
      </c>
      <c r="G121" s="521">
        <v>2031214.5700000003</v>
      </c>
      <c r="H121" s="521"/>
      <c r="I121" s="521"/>
      <c r="J121" s="521">
        <v>0</v>
      </c>
      <c r="K121" s="521">
        <v>0</v>
      </c>
      <c r="L121" s="521">
        <v>0</v>
      </c>
      <c r="M121" s="521">
        <v>0</v>
      </c>
      <c r="N121" s="521">
        <v>0</v>
      </c>
      <c r="O121" s="521">
        <v>0</v>
      </c>
      <c r="P121" s="521">
        <v>0</v>
      </c>
      <c r="Q121" s="521">
        <v>0</v>
      </c>
      <c r="R121" s="521">
        <v>0</v>
      </c>
      <c r="S121" s="521">
        <v>0</v>
      </c>
      <c r="T121" s="521">
        <v>0</v>
      </c>
      <c r="U121" s="521">
        <v>0</v>
      </c>
      <c r="V121" s="521">
        <v>0</v>
      </c>
      <c r="W121" s="521">
        <v>0</v>
      </c>
      <c r="X121" s="521">
        <v>0</v>
      </c>
      <c r="Y121" s="521">
        <v>0</v>
      </c>
      <c r="Z121" s="521">
        <v>0</v>
      </c>
      <c r="AA121" s="521">
        <v>0</v>
      </c>
      <c r="AB121" s="521">
        <v>0</v>
      </c>
      <c r="AC121" s="521">
        <v>0</v>
      </c>
      <c r="AD121" s="521">
        <v>0</v>
      </c>
      <c r="AE121" s="521">
        <v>0</v>
      </c>
      <c r="AF121" s="521">
        <v>0</v>
      </c>
      <c r="AG121" s="521">
        <v>0</v>
      </c>
      <c r="AH121" s="521">
        <v>0</v>
      </c>
      <c r="AI121" s="521">
        <v>0</v>
      </c>
      <c r="AJ121" s="521">
        <v>0</v>
      </c>
      <c r="AK121" s="521">
        <v>0</v>
      </c>
      <c r="AL121" s="521"/>
      <c r="AM121" s="521"/>
      <c r="AN121" s="521">
        <v>0</v>
      </c>
      <c r="AO121" s="521">
        <v>0</v>
      </c>
      <c r="AP121" s="521">
        <v>0</v>
      </c>
      <c r="AQ121" s="521">
        <v>0</v>
      </c>
      <c r="AR121" s="521">
        <v>0</v>
      </c>
      <c r="AS121" s="521">
        <v>0</v>
      </c>
      <c r="AT121" s="521">
        <v>0</v>
      </c>
      <c r="AU121" s="521">
        <v>0</v>
      </c>
      <c r="AV121" s="521">
        <v>2</v>
      </c>
      <c r="AW121" s="521">
        <v>213812.06</v>
      </c>
      <c r="AX121" s="521">
        <v>0</v>
      </c>
      <c r="AY121" s="521">
        <v>0</v>
      </c>
      <c r="AZ121" s="521"/>
      <c r="BA121" s="521"/>
      <c r="BB121" s="521">
        <v>0</v>
      </c>
      <c r="BC121" s="521">
        <v>0</v>
      </c>
      <c r="BD121" s="521">
        <v>0</v>
      </c>
      <c r="BE121" s="521">
        <v>0</v>
      </c>
      <c r="BF121" s="437">
        <f t="shared" ref="BF121" si="50">SUM(F121+J121+L121+P121+R121+T121+X121+AB121+AF121+AJ121+AN121+AR121+AV121+AZ121+BB121+BD121)</f>
        <v>21</v>
      </c>
      <c r="BG121" s="437">
        <f t="shared" ref="BG121" si="51">SUM(G121+K121+M121+Q121+S121+U121+Y121+AC121+AG121+AK121+AO121+AS121+AW121+BA121+BC121+BE121)</f>
        <v>2245026.6300000004</v>
      </c>
      <c r="BH121" s="437">
        <f t="shared" ref="BH121" si="52">SUM(H121,N121,V121,Z121,AD121,AH121,AL121,AP121,AT121,AX121)</f>
        <v>0</v>
      </c>
      <c r="BI121" s="437">
        <f t="shared" ref="BI121" si="53">SUM(I121,O121,W121,AA121,AE121,AI121,AM121,AQ121,AU121,AY121)</f>
        <v>0</v>
      </c>
      <c r="BJ121" s="437">
        <f t="shared" ref="BJ121" si="54">BF121+BH121</f>
        <v>21</v>
      </c>
      <c r="BK121" s="437">
        <f t="shared" ref="BK121" si="55">BG121+BI121</f>
        <v>2245026.6300000004</v>
      </c>
      <c r="BL121" s="266"/>
      <c r="BM121" s="266"/>
      <c r="BN121" s="292">
        <v>106906.0346</v>
      </c>
      <c r="BO121" s="266"/>
      <c r="BP121" s="266"/>
      <c r="BQ121" s="14">
        <f>AW121/AV121</f>
        <v>106906.03</v>
      </c>
      <c r="BR121" s="50">
        <f>BQ121-BN121</f>
        <v>-4.6000000002095476E-3</v>
      </c>
    </row>
    <row r="122" spans="1:70" ht="30.75" customHeight="1" x14ac:dyDescent="0.2">
      <c r="A122" s="498">
        <v>50</v>
      </c>
      <c r="B122" s="498" t="s">
        <v>295</v>
      </c>
      <c r="C122" s="499" t="s">
        <v>121</v>
      </c>
      <c r="D122" s="502">
        <v>433</v>
      </c>
      <c r="E122" s="503" t="s">
        <v>438</v>
      </c>
      <c r="F122" s="501"/>
      <c r="G122" s="309"/>
      <c r="H122" s="309"/>
      <c r="I122" s="309"/>
      <c r="J122" s="501"/>
      <c r="K122" s="309"/>
      <c r="L122" s="501"/>
      <c r="M122" s="309"/>
      <c r="N122" s="501"/>
      <c r="O122" s="309"/>
      <c r="P122" s="501"/>
      <c r="Q122" s="309"/>
      <c r="R122" s="501"/>
      <c r="S122" s="309"/>
      <c r="T122" s="501">
        <v>1</v>
      </c>
      <c r="U122" s="309">
        <v>106906.03</v>
      </c>
      <c r="V122" s="501"/>
      <c r="W122" s="309"/>
      <c r="X122" s="501"/>
      <c r="Y122" s="309"/>
      <c r="Z122" s="501"/>
      <c r="AA122" s="309"/>
      <c r="AB122" s="501"/>
      <c r="AC122" s="309"/>
      <c r="AD122" s="501"/>
      <c r="AE122" s="309"/>
      <c r="AF122" s="501"/>
      <c r="AG122" s="309"/>
      <c r="AH122" s="501"/>
      <c r="AI122" s="309"/>
      <c r="AJ122" s="501"/>
      <c r="AK122" s="309"/>
      <c r="AL122" s="309"/>
      <c r="AM122" s="309"/>
      <c r="AN122" s="501"/>
      <c r="AO122" s="309"/>
      <c r="AP122" s="501"/>
      <c r="AQ122" s="309"/>
      <c r="AR122" s="501"/>
      <c r="AS122" s="309"/>
      <c r="AT122" s="501"/>
      <c r="AU122" s="309"/>
      <c r="AV122" s="501"/>
      <c r="AW122" s="309"/>
      <c r="AX122" s="501"/>
      <c r="AY122" s="309"/>
      <c r="AZ122" s="309"/>
      <c r="BA122" s="309"/>
      <c r="BB122" s="501"/>
      <c r="BC122" s="309"/>
      <c r="BD122" s="501"/>
      <c r="BE122" s="309"/>
      <c r="BF122" s="437">
        <f t="shared" si="40"/>
        <v>1</v>
      </c>
      <c r="BG122" s="437">
        <f t="shared" si="40"/>
        <v>106906.03</v>
      </c>
      <c r="BH122" s="437">
        <f t="shared" si="41"/>
        <v>0</v>
      </c>
      <c r="BI122" s="437">
        <f t="shared" si="41"/>
        <v>0</v>
      </c>
      <c r="BJ122" s="437">
        <f t="shared" si="42"/>
        <v>1</v>
      </c>
      <c r="BK122" s="437">
        <f t="shared" si="43"/>
        <v>106906.03</v>
      </c>
      <c r="BL122" s="266">
        <f t="shared" si="14"/>
        <v>106906.03</v>
      </c>
      <c r="BM122" s="266" t="e">
        <f t="shared" si="21"/>
        <v>#DIV/0!</v>
      </c>
      <c r="BN122" s="292">
        <f>VLOOKUP(A122,'ВМП план'!$AS$8:$AW$56,5,0)</f>
        <v>106906.0346</v>
      </c>
      <c r="BO122" s="266">
        <f t="shared" si="48"/>
        <v>-4.6000000002095476E-3</v>
      </c>
      <c r="BP122" s="266" t="e">
        <f t="shared" si="49"/>
        <v>#DIV/0!</v>
      </c>
    </row>
    <row r="123" spans="1:70" ht="30.75" customHeight="1" x14ac:dyDescent="0.2">
      <c r="A123" s="522" t="s">
        <v>524</v>
      </c>
      <c r="B123" s="512" t="s">
        <v>295</v>
      </c>
      <c r="C123" s="513" t="s">
        <v>121</v>
      </c>
      <c r="D123" s="502">
        <v>435</v>
      </c>
      <c r="E123" s="503" t="s">
        <v>122</v>
      </c>
      <c r="F123" s="521">
        <v>0</v>
      </c>
      <c r="G123" s="521">
        <v>0</v>
      </c>
      <c r="H123" s="521"/>
      <c r="I123" s="521"/>
      <c r="J123" s="521">
        <v>0</v>
      </c>
      <c r="K123" s="521">
        <v>0</v>
      </c>
      <c r="L123" s="521">
        <v>0</v>
      </c>
      <c r="M123" s="521">
        <v>0</v>
      </c>
      <c r="N123" s="521">
        <v>0</v>
      </c>
      <c r="O123" s="521">
        <v>0</v>
      </c>
      <c r="P123" s="521">
        <v>0</v>
      </c>
      <c r="Q123" s="521">
        <v>0</v>
      </c>
      <c r="R123" s="521">
        <v>0</v>
      </c>
      <c r="S123" s="521">
        <v>0</v>
      </c>
      <c r="T123" s="521">
        <v>17</v>
      </c>
      <c r="U123" s="521">
        <v>1817402.5100000002</v>
      </c>
      <c r="V123" s="521">
        <v>0</v>
      </c>
      <c r="W123" s="521">
        <v>0</v>
      </c>
      <c r="X123" s="521">
        <v>0</v>
      </c>
      <c r="Y123" s="521">
        <v>0</v>
      </c>
      <c r="Z123" s="521">
        <v>0</v>
      </c>
      <c r="AA123" s="521">
        <v>0</v>
      </c>
      <c r="AB123" s="521">
        <v>0</v>
      </c>
      <c r="AC123" s="521">
        <v>0</v>
      </c>
      <c r="AD123" s="521">
        <v>0</v>
      </c>
      <c r="AE123" s="521">
        <v>0</v>
      </c>
      <c r="AF123" s="521">
        <v>0</v>
      </c>
      <c r="AG123" s="521">
        <v>0</v>
      </c>
      <c r="AH123" s="521">
        <v>0</v>
      </c>
      <c r="AI123" s="521">
        <v>0</v>
      </c>
      <c r="AJ123" s="521">
        <v>0</v>
      </c>
      <c r="AK123" s="521">
        <v>0</v>
      </c>
      <c r="AL123" s="521"/>
      <c r="AM123" s="521"/>
      <c r="AN123" s="521">
        <v>7</v>
      </c>
      <c r="AO123" s="521">
        <v>748342.21000000008</v>
      </c>
      <c r="AP123" s="521">
        <v>1</v>
      </c>
      <c r="AQ123" s="521">
        <v>106906.03</v>
      </c>
      <c r="AR123" s="521">
        <v>0</v>
      </c>
      <c r="AS123" s="521">
        <v>0</v>
      </c>
      <c r="AT123" s="521">
        <v>0</v>
      </c>
      <c r="AU123" s="521">
        <v>0</v>
      </c>
      <c r="AV123" s="521">
        <v>3</v>
      </c>
      <c r="AW123" s="521">
        <v>320718.08999999997</v>
      </c>
      <c r="AX123" s="521">
        <v>0</v>
      </c>
      <c r="AY123" s="521">
        <v>0</v>
      </c>
      <c r="AZ123" s="521"/>
      <c r="BA123" s="521"/>
      <c r="BB123" s="521">
        <v>0</v>
      </c>
      <c r="BC123" s="521">
        <v>0</v>
      </c>
      <c r="BD123" s="521">
        <v>0</v>
      </c>
      <c r="BE123" s="521">
        <v>0</v>
      </c>
      <c r="BF123" s="437">
        <f t="shared" si="40"/>
        <v>27</v>
      </c>
      <c r="BG123" s="437">
        <f t="shared" si="40"/>
        <v>2886462.81</v>
      </c>
      <c r="BH123" s="437">
        <f t="shared" si="41"/>
        <v>1</v>
      </c>
      <c r="BI123" s="437">
        <f t="shared" si="41"/>
        <v>106906.03</v>
      </c>
      <c r="BJ123" s="437">
        <f t="shared" si="42"/>
        <v>28</v>
      </c>
      <c r="BK123" s="437">
        <f t="shared" si="43"/>
        <v>2993368.84</v>
      </c>
      <c r="BL123" s="266">
        <f t="shared" si="14"/>
        <v>106906.03</v>
      </c>
      <c r="BM123" s="266">
        <f t="shared" si="21"/>
        <v>106906.03</v>
      </c>
      <c r="BN123" s="292" t="e">
        <f>VLOOKUP(A123,'ВМП план'!$AS$8:$AW$56,5,0)</f>
        <v>#N/A</v>
      </c>
      <c r="BO123" s="266" t="e">
        <f t="shared" si="48"/>
        <v>#N/A</v>
      </c>
      <c r="BP123" s="266" t="e">
        <f t="shared" si="49"/>
        <v>#N/A</v>
      </c>
      <c r="BQ123" s="14">
        <f>AW123/AV123</f>
        <v>106906.02999999998</v>
      </c>
      <c r="BR123" s="50" t="e">
        <f>BQ123-BN123</f>
        <v>#N/A</v>
      </c>
    </row>
    <row r="124" spans="1:70" ht="30.75" customHeight="1" x14ac:dyDescent="0.2">
      <c r="A124" s="522" t="s">
        <v>524</v>
      </c>
      <c r="B124" s="512" t="s">
        <v>295</v>
      </c>
      <c r="C124" s="513" t="s">
        <v>121</v>
      </c>
      <c r="D124" s="502">
        <v>436</v>
      </c>
      <c r="E124" s="503" t="s">
        <v>409</v>
      </c>
      <c r="F124" s="521">
        <v>0</v>
      </c>
      <c r="G124" s="521">
        <v>0</v>
      </c>
      <c r="H124" s="521"/>
      <c r="I124" s="521"/>
      <c r="J124" s="521">
        <v>0</v>
      </c>
      <c r="K124" s="521">
        <v>0</v>
      </c>
      <c r="L124" s="521">
        <v>0</v>
      </c>
      <c r="M124" s="521">
        <v>0</v>
      </c>
      <c r="N124" s="521">
        <v>0</v>
      </c>
      <c r="O124" s="521">
        <v>0</v>
      </c>
      <c r="P124" s="521">
        <v>0</v>
      </c>
      <c r="Q124" s="521">
        <v>0</v>
      </c>
      <c r="R124" s="521">
        <v>0</v>
      </c>
      <c r="S124" s="521">
        <v>0</v>
      </c>
      <c r="T124" s="521">
        <v>0</v>
      </c>
      <c r="U124" s="521">
        <v>0</v>
      </c>
      <c r="V124" s="521">
        <v>0</v>
      </c>
      <c r="W124" s="521">
        <v>0</v>
      </c>
      <c r="X124" s="521">
        <v>0</v>
      </c>
      <c r="Y124" s="521">
        <v>0</v>
      </c>
      <c r="Z124" s="521">
        <v>0</v>
      </c>
      <c r="AA124" s="521">
        <v>0</v>
      </c>
      <c r="AB124" s="521">
        <v>0</v>
      </c>
      <c r="AC124" s="521">
        <v>0</v>
      </c>
      <c r="AD124" s="521">
        <v>0</v>
      </c>
      <c r="AE124" s="521">
        <v>0</v>
      </c>
      <c r="AF124" s="521">
        <v>0</v>
      </c>
      <c r="AG124" s="521">
        <v>0</v>
      </c>
      <c r="AH124" s="521">
        <v>0</v>
      </c>
      <c r="AI124" s="521">
        <v>0</v>
      </c>
      <c r="AJ124" s="521">
        <v>0</v>
      </c>
      <c r="AK124" s="521">
        <v>0</v>
      </c>
      <c r="AL124" s="521"/>
      <c r="AM124" s="521"/>
      <c r="AN124" s="521">
        <v>1</v>
      </c>
      <c r="AO124" s="521">
        <v>106906.03</v>
      </c>
      <c r="AP124" s="521">
        <v>0</v>
      </c>
      <c r="AQ124" s="521">
        <v>0</v>
      </c>
      <c r="AR124" s="521">
        <v>0</v>
      </c>
      <c r="AS124" s="521">
        <v>0</v>
      </c>
      <c r="AT124" s="521">
        <v>0</v>
      </c>
      <c r="AU124" s="521">
        <v>0</v>
      </c>
      <c r="AV124" s="521">
        <v>2</v>
      </c>
      <c r="AW124" s="521">
        <v>213812.06</v>
      </c>
      <c r="AX124" s="521">
        <v>0</v>
      </c>
      <c r="AY124" s="521">
        <v>0</v>
      </c>
      <c r="AZ124" s="521"/>
      <c r="BA124" s="521"/>
      <c r="BB124" s="521">
        <v>0</v>
      </c>
      <c r="BC124" s="521">
        <v>0</v>
      </c>
      <c r="BD124" s="521">
        <v>0</v>
      </c>
      <c r="BE124" s="521">
        <v>0</v>
      </c>
      <c r="BF124" s="437">
        <f t="shared" si="40"/>
        <v>3</v>
      </c>
      <c r="BG124" s="437">
        <f t="shared" si="40"/>
        <v>320718.08999999997</v>
      </c>
      <c r="BH124" s="437">
        <f t="shared" si="41"/>
        <v>0</v>
      </c>
      <c r="BI124" s="437">
        <f t="shared" si="41"/>
        <v>0</v>
      </c>
      <c r="BJ124" s="437">
        <f t="shared" si="42"/>
        <v>3</v>
      </c>
      <c r="BK124" s="437">
        <f t="shared" si="43"/>
        <v>320718.08999999997</v>
      </c>
      <c r="BL124" s="266">
        <f t="shared" si="14"/>
        <v>106906.02999999998</v>
      </c>
      <c r="BM124" s="266" t="e">
        <f t="shared" si="21"/>
        <v>#DIV/0!</v>
      </c>
      <c r="BN124" s="292" t="e">
        <f>VLOOKUP(A124,'ВМП план'!$AS$8:$AW$56,5,0)</f>
        <v>#N/A</v>
      </c>
      <c r="BO124" s="266" t="e">
        <f t="shared" si="48"/>
        <v>#N/A</v>
      </c>
      <c r="BP124" s="266" t="e">
        <f t="shared" si="49"/>
        <v>#N/A</v>
      </c>
    </row>
    <row r="125" spans="1:70" ht="30.75" customHeight="1" x14ac:dyDescent="0.2">
      <c r="A125" s="526" t="s">
        <v>524</v>
      </c>
      <c r="B125" s="520" t="s">
        <v>296</v>
      </c>
      <c r="C125" s="509" t="s">
        <v>123</v>
      </c>
      <c r="D125" s="502">
        <v>439</v>
      </c>
      <c r="E125" s="503" t="s">
        <v>124</v>
      </c>
      <c r="F125" s="521">
        <v>0</v>
      </c>
      <c r="G125" s="521">
        <v>0</v>
      </c>
      <c r="H125" s="521"/>
      <c r="I125" s="521"/>
      <c r="J125" s="521">
        <v>0</v>
      </c>
      <c r="K125" s="521">
        <v>0</v>
      </c>
      <c r="L125" s="521">
        <v>0</v>
      </c>
      <c r="M125" s="521">
        <v>0</v>
      </c>
      <c r="N125" s="521">
        <v>0</v>
      </c>
      <c r="O125" s="521">
        <v>0</v>
      </c>
      <c r="P125" s="521">
        <v>0</v>
      </c>
      <c r="Q125" s="521">
        <v>0</v>
      </c>
      <c r="R125" s="521">
        <v>0</v>
      </c>
      <c r="S125" s="521">
        <v>0</v>
      </c>
      <c r="T125" s="521">
        <v>0</v>
      </c>
      <c r="U125" s="521">
        <v>0</v>
      </c>
      <c r="V125" s="521">
        <v>0</v>
      </c>
      <c r="W125" s="521">
        <v>0</v>
      </c>
      <c r="X125" s="521">
        <v>0</v>
      </c>
      <c r="Y125" s="521">
        <v>0</v>
      </c>
      <c r="Z125" s="521">
        <v>0</v>
      </c>
      <c r="AA125" s="521">
        <v>0</v>
      </c>
      <c r="AB125" s="521">
        <v>0</v>
      </c>
      <c r="AC125" s="521">
        <v>0</v>
      </c>
      <c r="AD125" s="521">
        <v>0</v>
      </c>
      <c r="AE125" s="521">
        <v>0</v>
      </c>
      <c r="AF125" s="521">
        <v>0</v>
      </c>
      <c r="AG125" s="521">
        <v>0</v>
      </c>
      <c r="AH125" s="521">
        <v>0</v>
      </c>
      <c r="AI125" s="521">
        <v>0</v>
      </c>
      <c r="AJ125" s="521">
        <v>0</v>
      </c>
      <c r="AK125" s="521">
        <v>0</v>
      </c>
      <c r="AL125" s="521"/>
      <c r="AM125" s="521"/>
      <c r="AN125" s="521">
        <v>23</v>
      </c>
      <c r="AO125" s="521">
        <v>2458838.6900000004</v>
      </c>
      <c r="AP125" s="521">
        <v>6</v>
      </c>
      <c r="AQ125" s="521">
        <v>641436.18000000005</v>
      </c>
      <c r="AR125" s="521">
        <v>0</v>
      </c>
      <c r="AS125" s="521">
        <v>0</v>
      </c>
      <c r="AT125" s="521">
        <v>0</v>
      </c>
      <c r="AU125" s="521">
        <v>0</v>
      </c>
      <c r="AV125" s="521">
        <v>22</v>
      </c>
      <c r="AW125" s="521">
        <v>2351932.66</v>
      </c>
      <c r="AX125" s="521">
        <v>5</v>
      </c>
      <c r="AY125" s="521">
        <v>534530.15</v>
      </c>
      <c r="AZ125" s="521"/>
      <c r="BA125" s="521"/>
      <c r="BB125" s="521">
        <v>0</v>
      </c>
      <c r="BC125" s="521">
        <v>0</v>
      </c>
      <c r="BD125" s="521">
        <v>0</v>
      </c>
      <c r="BE125" s="521">
        <v>0</v>
      </c>
      <c r="BF125" s="437">
        <f t="shared" si="40"/>
        <v>45</v>
      </c>
      <c r="BG125" s="437">
        <f t="shared" si="40"/>
        <v>4810771.3500000006</v>
      </c>
      <c r="BH125" s="437">
        <f t="shared" si="41"/>
        <v>11</v>
      </c>
      <c r="BI125" s="437">
        <f t="shared" si="41"/>
        <v>1175966.33</v>
      </c>
      <c r="BJ125" s="437">
        <f t="shared" si="42"/>
        <v>56</v>
      </c>
      <c r="BK125" s="437">
        <f t="shared" si="43"/>
        <v>5986737.6800000006</v>
      </c>
      <c r="BL125" s="266">
        <f t="shared" si="14"/>
        <v>106906.03000000001</v>
      </c>
      <c r="BM125" s="266">
        <f t="shared" si="21"/>
        <v>106906.03000000001</v>
      </c>
      <c r="BN125" s="292" t="e">
        <f>VLOOKUP(A125,'ВМП план'!$AS$8:$AW$56,5,0)</f>
        <v>#N/A</v>
      </c>
      <c r="BO125" s="266" t="e">
        <f t="shared" si="48"/>
        <v>#N/A</v>
      </c>
      <c r="BP125" s="266" t="e">
        <f t="shared" si="49"/>
        <v>#N/A</v>
      </c>
    </row>
    <row r="126" spans="1:70" ht="30.75" customHeight="1" x14ac:dyDescent="0.2">
      <c r="A126" s="524">
        <v>50</v>
      </c>
      <c r="B126" s="524" t="s">
        <v>294</v>
      </c>
      <c r="C126" s="525" t="s">
        <v>183</v>
      </c>
      <c r="D126" s="16">
        <v>503</v>
      </c>
      <c r="E126" s="500" t="s">
        <v>410</v>
      </c>
      <c r="F126" s="501"/>
      <c r="G126" s="309"/>
      <c r="H126" s="309"/>
      <c r="I126" s="309"/>
      <c r="J126" s="501"/>
      <c r="K126" s="309"/>
      <c r="L126" s="501"/>
      <c r="M126" s="309"/>
      <c r="N126" s="501"/>
      <c r="O126" s="309"/>
      <c r="P126" s="501"/>
      <c r="Q126" s="309"/>
      <c r="R126" s="501"/>
      <c r="S126" s="309"/>
      <c r="T126" s="501"/>
      <c r="U126" s="309"/>
      <c r="V126" s="501"/>
      <c r="W126" s="309"/>
      <c r="X126" s="501"/>
      <c r="Y126" s="309"/>
      <c r="Z126" s="501"/>
      <c r="AA126" s="309"/>
      <c r="AB126" s="501"/>
      <c r="AC126" s="309"/>
      <c r="AD126" s="501"/>
      <c r="AE126" s="309"/>
      <c r="AF126" s="501"/>
      <c r="AG126" s="309"/>
      <c r="AH126" s="501"/>
      <c r="AI126" s="309"/>
      <c r="AJ126" s="501"/>
      <c r="AK126" s="309"/>
      <c r="AL126" s="309"/>
      <c r="AM126" s="309"/>
      <c r="AN126" s="501">
        <v>1</v>
      </c>
      <c r="AO126" s="309">
        <v>106906.03</v>
      </c>
      <c r="AP126" s="501"/>
      <c r="AQ126" s="309"/>
      <c r="AR126" s="501"/>
      <c r="AS126" s="309"/>
      <c r="AT126" s="501"/>
      <c r="AU126" s="309"/>
      <c r="AV126" s="501"/>
      <c r="AW126" s="309"/>
      <c r="AX126" s="501"/>
      <c r="AY126" s="309"/>
      <c r="AZ126" s="309"/>
      <c r="BA126" s="309"/>
      <c r="BB126" s="501"/>
      <c r="BC126" s="309"/>
      <c r="BD126" s="501"/>
      <c r="BE126" s="309"/>
      <c r="BF126" s="437">
        <f t="shared" si="40"/>
        <v>1</v>
      </c>
      <c r="BG126" s="437">
        <f t="shared" si="40"/>
        <v>106906.03</v>
      </c>
      <c r="BH126" s="437">
        <f t="shared" si="41"/>
        <v>0</v>
      </c>
      <c r="BI126" s="437">
        <f t="shared" si="41"/>
        <v>0</v>
      </c>
      <c r="BJ126" s="437">
        <f t="shared" si="42"/>
        <v>1</v>
      </c>
      <c r="BK126" s="437">
        <f t="shared" si="43"/>
        <v>106906.03</v>
      </c>
      <c r="BL126" s="266">
        <f t="shared" si="14"/>
        <v>106906.03</v>
      </c>
      <c r="BM126" s="266" t="e">
        <f t="shared" si="21"/>
        <v>#DIV/0!</v>
      </c>
      <c r="BN126" s="292">
        <f>VLOOKUP(A126,'ВМП план'!$AS$8:$AW$56,5,0)</f>
        <v>106906.0346</v>
      </c>
      <c r="BO126" s="266">
        <f t="shared" si="48"/>
        <v>-4.6000000002095476E-3</v>
      </c>
      <c r="BP126" s="266" t="e">
        <f t="shared" si="49"/>
        <v>#DIV/0!</v>
      </c>
    </row>
    <row r="127" spans="1:70" ht="30.75" customHeight="1" x14ac:dyDescent="0.2">
      <c r="A127" s="524">
        <v>50</v>
      </c>
      <c r="B127" s="524" t="s">
        <v>294</v>
      </c>
      <c r="C127" s="525" t="s">
        <v>183</v>
      </c>
      <c r="D127" s="16">
        <v>504</v>
      </c>
      <c r="E127" s="500" t="s">
        <v>356</v>
      </c>
      <c r="F127" s="501"/>
      <c r="G127" s="309"/>
      <c r="H127" s="309"/>
      <c r="I127" s="309"/>
      <c r="J127" s="501"/>
      <c r="K127" s="309"/>
      <c r="L127" s="501"/>
      <c r="M127" s="309"/>
      <c r="N127" s="501"/>
      <c r="O127" s="309"/>
      <c r="P127" s="501"/>
      <c r="Q127" s="309"/>
      <c r="R127" s="501"/>
      <c r="S127" s="309"/>
      <c r="T127" s="501"/>
      <c r="U127" s="309"/>
      <c r="V127" s="501"/>
      <c r="W127" s="309"/>
      <c r="X127" s="501"/>
      <c r="Y127" s="309"/>
      <c r="Z127" s="501"/>
      <c r="AA127" s="309"/>
      <c r="AB127" s="501"/>
      <c r="AC127" s="309"/>
      <c r="AD127" s="501"/>
      <c r="AE127" s="309"/>
      <c r="AF127" s="501"/>
      <c r="AG127" s="309"/>
      <c r="AH127" s="501"/>
      <c r="AI127" s="309"/>
      <c r="AJ127" s="501"/>
      <c r="AK127" s="309"/>
      <c r="AL127" s="309"/>
      <c r="AM127" s="309"/>
      <c r="AN127" s="501"/>
      <c r="AO127" s="309"/>
      <c r="AP127" s="501"/>
      <c r="AQ127" s="309"/>
      <c r="AR127" s="501"/>
      <c r="AS127" s="309"/>
      <c r="AT127" s="501"/>
      <c r="AU127" s="309"/>
      <c r="AV127" s="501">
        <v>1</v>
      </c>
      <c r="AW127" s="309">
        <v>106906.03</v>
      </c>
      <c r="AX127" s="501">
        <v>1</v>
      </c>
      <c r="AY127" s="309">
        <v>106906.03</v>
      </c>
      <c r="AZ127" s="309"/>
      <c r="BA127" s="309"/>
      <c r="BB127" s="501"/>
      <c r="BC127" s="309"/>
      <c r="BD127" s="501"/>
      <c r="BE127" s="309"/>
      <c r="BF127" s="437">
        <f t="shared" si="40"/>
        <v>1</v>
      </c>
      <c r="BG127" s="437">
        <f t="shared" si="40"/>
        <v>106906.03</v>
      </c>
      <c r="BH127" s="437">
        <f t="shared" si="41"/>
        <v>1</v>
      </c>
      <c r="BI127" s="437">
        <f t="shared" si="41"/>
        <v>106906.03</v>
      </c>
      <c r="BJ127" s="437">
        <f t="shared" si="42"/>
        <v>2</v>
      </c>
      <c r="BK127" s="437">
        <f t="shared" si="43"/>
        <v>213812.06</v>
      </c>
      <c r="BL127" s="266">
        <f t="shared" si="14"/>
        <v>106906.03</v>
      </c>
      <c r="BM127" s="266">
        <f t="shared" si="21"/>
        <v>106906.03</v>
      </c>
      <c r="BN127" s="292">
        <f>VLOOKUP(A127,'ВМП план'!$AS$8:$AW$56,5,0)</f>
        <v>106906.0346</v>
      </c>
      <c r="BO127" s="266">
        <f t="shared" si="48"/>
        <v>-4.6000000002095476E-3</v>
      </c>
      <c r="BP127" s="320">
        <f t="shared" si="49"/>
        <v>4.6000000002095476E-3</v>
      </c>
    </row>
    <row r="128" spans="1:70" ht="30.75" customHeight="1" x14ac:dyDescent="0.2">
      <c r="A128" s="524">
        <v>50</v>
      </c>
      <c r="B128" s="524" t="s">
        <v>294</v>
      </c>
      <c r="C128" s="525" t="s">
        <v>183</v>
      </c>
      <c r="D128" s="16">
        <v>506</v>
      </c>
      <c r="E128" s="500" t="s">
        <v>411</v>
      </c>
      <c r="F128" s="501">
        <v>1</v>
      </c>
      <c r="G128" s="309">
        <v>106906.03</v>
      </c>
      <c r="H128" s="309"/>
      <c r="I128" s="309"/>
      <c r="J128" s="501"/>
      <c r="K128" s="309"/>
      <c r="L128" s="501"/>
      <c r="M128" s="309"/>
      <c r="N128" s="501"/>
      <c r="O128" s="309"/>
      <c r="P128" s="501"/>
      <c r="Q128" s="309"/>
      <c r="R128" s="501"/>
      <c r="S128" s="309"/>
      <c r="T128" s="501"/>
      <c r="U128" s="309"/>
      <c r="V128" s="501"/>
      <c r="W128" s="309"/>
      <c r="X128" s="501"/>
      <c r="Y128" s="309"/>
      <c r="Z128" s="501"/>
      <c r="AA128" s="309"/>
      <c r="AB128" s="501"/>
      <c r="AC128" s="309"/>
      <c r="AD128" s="501"/>
      <c r="AE128" s="309"/>
      <c r="AF128" s="501"/>
      <c r="AG128" s="309"/>
      <c r="AH128" s="501"/>
      <c r="AI128" s="309"/>
      <c r="AJ128" s="501"/>
      <c r="AK128" s="309"/>
      <c r="AL128" s="309"/>
      <c r="AM128" s="309"/>
      <c r="AN128" s="501"/>
      <c r="AO128" s="309"/>
      <c r="AP128" s="501"/>
      <c r="AQ128" s="309"/>
      <c r="AR128" s="501"/>
      <c r="AS128" s="309"/>
      <c r="AT128" s="501"/>
      <c r="AU128" s="309"/>
      <c r="AV128" s="501"/>
      <c r="AW128" s="309"/>
      <c r="AX128" s="501"/>
      <c r="AY128" s="309"/>
      <c r="AZ128" s="309"/>
      <c r="BA128" s="309"/>
      <c r="BB128" s="501"/>
      <c r="BC128" s="309"/>
      <c r="BD128" s="501"/>
      <c r="BE128" s="309"/>
      <c r="BF128" s="437">
        <f t="shared" si="40"/>
        <v>1</v>
      </c>
      <c r="BG128" s="437">
        <f t="shared" si="40"/>
        <v>106906.03</v>
      </c>
      <c r="BH128" s="437">
        <f t="shared" si="41"/>
        <v>0</v>
      </c>
      <c r="BI128" s="437">
        <f t="shared" si="41"/>
        <v>0</v>
      </c>
      <c r="BJ128" s="437">
        <f t="shared" si="42"/>
        <v>1</v>
      </c>
      <c r="BK128" s="437">
        <f t="shared" si="43"/>
        <v>106906.03</v>
      </c>
      <c r="BL128" s="266">
        <f t="shared" si="14"/>
        <v>106906.03</v>
      </c>
      <c r="BM128" s="266" t="e">
        <f t="shared" si="21"/>
        <v>#DIV/0!</v>
      </c>
      <c r="BN128" s="292">
        <f>VLOOKUP(A128,'ВМП план'!$AS$8:$AW$56,5,0)</f>
        <v>106906.0346</v>
      </c>
      <c r="BO128" s="266">
        <f t="shared" si="48"/>
        <v>-4.6000000002095476E-3</v>
      </c>
      <c r="BP128" s="266" t="e">
        <f t="shared" si="49"/>
        <v>#DIV/0!</v>
      </c>
    </row>
    <row r="129" spans="1:70" ht="30.75" customHeight="1" x14ac:dyDescent="0.2">
      <c r="A129" s="524">
        <v>50</v>
      </c>
      <c r="B129" s="524" t="s">
        <v>294</v>
      </c>
      <c r="C129" s="525" t="s">
        <v>183</v>
      </c>
      <c r="D129" s="16">
        <v>507</v>
      </c>
      <c r="E129" s="500" t="s">
        <v>412</v>
      </c>
      <c r="F129" s="501"/>
      <c r="G129" s="309"/>
      <c r="H129" s="309"/>
      <c r="I129" s="309"/>
      <c r="J129" s="501"/>
      <c r="K129" s="309"/>
      <c r="L129" s="501"/>
      <c r="M129" s="309"/>
      <c r="N129" s="501"/>
      <c r="O129" s="309"/>
      <c r="P129" s="501"/>
      <c r="Q129" s="309"/>
      <c r="R129" s="501"/>
      <c r="S129" s="309"/>
      <c r="T129" s="501"/>
      <c r="U129" s="309"/>
      <c r="V129" s="501"/>
      <c r="W129" s="309"/>
      <c r="X129" s="501"/>
      <c r="Y129" s="309"/>
      <c r="Z129" s="501"/>
      <c r="AA129" s="309"/>
      <c r="AB129" s="501"/>
      <c r="AC129" s="309"/>
      <c r="AD129" s="501"/>
      <c r="AE129" s="309"/>
      <c r="AF129" s="501"/>
      <c r="AG129" s="309"/>
      <c r="AH129" s="501"/>
      <c r="AI129" s="309"/>
      <c r="AJ129" s="501"/>
      <c r="AK129" s="309"/>
      <c r="AL129" s="309"/>
      <c r="AM129" s="309"/>
      <c r="AN129" s="501">
        <v>1</v>
      </c>
      <c r="AO129" s="309">
        <v>106906.03</v>
      </c>
      <c r="AP129" s="501"/>
      <c r="AQ129" s="309"/>
      <c r="AR129" s="501"/>
      <c r="AS129" s="309"/>
      <c r="AT129" s="501"/>
      <c r="AU129" s="309"/>
      <c r="AV129" s="501"/>
      <c r="AW129" s="309"/>
      <c r="AX129" s="501"/>
      <c r="AY129" s="309"/>
      <c r="AZ129" s="309"/>
      <c r="BA129" s="309"/>
      <c r="BB129" s="501"/>
      <c r="BC129" s="309"/>
      <c r="BD129" s="501"/>
      <c r="BE129" s="309"/>
      <c r="BF129" s="437">
        <f t="shared" si="40"/>
        <v>1</v>
      </c>
      <c r="BG129" s="437">
        <f t="shared" si="40"/>
        <v>106906.03</v>
      </c>
      <c r="BH129" s="437">
        <f t="shared" si="41"/>
        <v>0</v>
      </c>
      <c r="BI129" s="437">
        <f t="shared" si="41"/>
        <v>0</v>
      </c>
      <c r="BJ129" s="437">
        <f t="shared" si="42"/>
        <v>1</v>
      </c>
      <c r="BK129" s="437">
        <f t="shared" si="43"/>
        <v>106906.03</v>
      </c>
      <c r="BL129" s="266">
        <f t="shared" si="14"/>
        <v>106906.03</v>
      </c>
      <c r="BM129" s="266" t="e">
        <f t="shared" si="21"/>
        <v>#DIV/0!</v>
      </c>
      <c r="BN129" s="292">
        <f>VLOOKUP(A129,'ВМП план'!$AS$8:$AW$56,5,0)</f>
        <v>106906.0346</v>
      </c>
      <c r="BO129" s="266">
        <f t="shared" si="48"/>
        <v>-4.6000000002095476E-3</v>
      </c>
      <c r="BP129" s="266" t="e">
        <f t="shared" si="49"/>
        <v>#DIV/0!</v>
      </c>
      <c r="BQ129" s="14" t="e">
        <f t="shared" ref="BQ129:BQ133" si="56">AW129/AV129</f>
        <v>#DIV/0!</v>
      </c>
      <c r="BR129" s="50" t="e">
        <f t="shared" ref="BR129:BR133" si="57">BQ129-BN129</f>
        <v>#DIV/0!</v>
      </c>
    </row>
    <row r="130" spans="1:70" ht="30.75" customHeight="1" x14ac:dyDescent="0.2">
      <c r="A130" s="526" t="s">
        <v>524</v>
      </c>
      <c r="B130" s="506" t="s">
        <v>294</v>
      </c>
      <c r="C130" s="507" t="s">
        <v>183</v>
      </c>
      <c r="D130" s="508">
        <v>508</v>
      </c>
      <c r="E130" s="509" t="s">
        <v>450</v>
      </c>
      <c r="F130" s="521">
        <v>3</v>
      </c>
      <c r="G130" s="521">
        <v>320718.08999999997</v>
      </c>
      <c r="H130" s="521"/>
      <c r="I130" s="521"/>
      <c r="J130" s="521">
        <v>0</v>
      </c>
      <c r="K130" s="521">
        <v>0</v>
      </c>
      <c r="L130" s="521">
        <v>0</v>
      </c>
      <c r="M130" s="521">
        <v>0</v>
      </c>
      <c r="N130" s="521">
        <v>0</v>
      </c>
      <c r="O130" s="521">
        <v>0</v>
      </c>
      <c r="P130" s="521">
        <v>0</v>
      </c>
      <c r="Q130" s="521">
        <v>0</v>
      </c>
      <c r="R130" s="521">
        <v>0</v>
      </c>
      <c r="S130" s="521">
        <v>0</v>
      </c>
      <c r="T130" s="521">
        <v>0</v>
      </c>
      <c r="U130" s="521">
        <v>0</v>
      </c>
      <c r="V130" s="521">
        <v>0</v>
      </c>
      <c r="W130" s="521">
        <v>0</v>
      </c>
      <c r="X130" s="521">
        <v>0</v>
      </c>
      <c r="Y130" s="521">
        <v>0</v>
      </c>
      <c r="Z130" s="521">
        <v>0</v>
      </c>
      <c r="AA130" s="521">
        <v>0</v>
      </c>
      <c r="AB130" s="521">
        <v>0</v>
      </c>
      <c r="AC130" s="521">
        <v>0</v>
      </c>
      <c r="AD130" s="521">
        <v>0</v>
      </c>
      <c r="AE130" s="521">
        <v>0</v>
      </c>
      <c r="AF130" s="521">
        <v>0</v>
      </c>
      <c r="AG130" s="521">
        <v>0</v>
      </c>
      <c r="AH130" s="521">
        <v>0</v>
      </c>
      <c r="AI130" s="521">
        <v>0</v>
      </c>
      <c r="AJ130" s="521">
        <v>0</v>
      </c>
      <c r="AK130" s="521">
        <v>0</v>
      </c>
      <c r="AL130" s="521"/>
      <c r="AM130" s="521"/>
      <c r="AN130" s="521">
        <v>0</v>
      </c>
      <c r="AO130" s="521">
        <v>0</v>
      </c>
      <c r="AP130" s="521">
        <v>0</v>
      </c>
      <c r="AQ130" s="521">
        <v>0</v>
      </c>
      <c r="AR130" s="521">
        <v>0</v>
      </c>
      <c r="AS130" s="521">
        <v>0</v>
      </c>
      <c r="AT130" s="521">
        <v>0</v>
      </c>
      <c r="AU130" s="521">
        <v>0</v>
      </c>
      <c r="AV130" s="521">
        <v>0</v>
      </c>
      <c r="AW130" s="521">
        <v>0</v>
      </c>
      <c r="AX130" s="521">
        <v>0</v>
      </c>
      <c r="AY130" s="521">
        <v>0</v>
      </c>
      <c r="AZ130" s="521"/>
      <c r="BA130" s="521"/>
      <c r="BB130" s="521">
        <v>0</v>
      </c>
      <c r="BC130" s="521">
        <v>0</v>
      </c>
      <c r="BD130" s="521">
        <v>0</v>
      </c>
      <c r="BE130" s="521">
        <v>0</v>
      </c>
      <c r="BF130" s="437">
        <f t="shared" si="40"/>
        <v>3</v>
      </c>
      <c r="BG130" s="437">
        <f t="shared" si="40"/>
        <v>320718.08999999997</v>
      </c>
      <c r="BH130" s="437">
        <f t="shared" si="41"/>
        <v>0</v>
      </c>
      <c r="BI130" s="437">
        <f t="shared" si="41"/>
        <v>0</v>
      </c>
      <c r="BJ130" s="437">
        <f t="shared" si="42"/>
        <v>3</v>
      </c>
      <c r="BK130" s="437">
        <f t="shared" si="43"/>
        <v>320718.08999999997</v>
      </c>
      <c r="BL130" s="266">
        <f t="shared" si="14"/>
        <v>106906.02999999998</v>
      </c>
      <c r="BM130" s="266" t="e">
        <f t="shared" si="21"/>
        <v>#DIV/0!</v>
      </c>
      <c r="BN130" s="292" t="e">
        <f>VLOOKUP(A130,'ВМП план'!$AS$8:$AW$56,5,0)</f>
        <v>#N/A</v>
      </c>
      <c r="BO130" s="266" t="e">
        <f t="shared" si="48"/>
        <v>#N/A</v>
      </c>
      <c r="BP130" s="266" t="e">
        <f t="shared" si="49"/>
        <v>#N/A</v>
      </c>
      <c r="BQ130" s="14" t="e">
        <f t="shared" si="56"/>
        <v>#DIV/0!</v>
      </c>
      <c r="BR130" s="50" t="e">
        <f t="shared" si="57"/>
        <v>#DIV/0!</v>
      </c>
    </row>
    <row r="131" spans="1:70" ht="30.75" customHeight="1" x14ac:dyDescent="0.2">
      <c r="A131" s="526" t="s">
        <v>524</v>
      </c>
      <c r="B131" s="512" t="s">
        <v>294</v>
      </c>
      <c r="C131" s="513" t="s">
        <v>183</v>
      </c>
      <c r="D131" s="508">
        <v>513</v>
      </c>
      <c r="E131" s="509" t="s">
        <v>357</v>
      </c>
      <c r="F131" s="521">
        <v>0</v>
      </c>
      <c r="G131" s="521">
        <v>0</v>
      </c>
      <c r="H131" s="521"/>
      <c r="I131" s="521"/>
      <c r="J131" s="521">
        <v>0</v>
      </c>
      <c r="K131" s="521">
        <v>0</v>
      </c>
      <c r="L131" s="521">
        <v>0</v>
      </c>
      <c r="M131" s="521">
        <v>0</v>
      </c>
      <c r="N131" s="521">
        <v>0</v>
      </c>
      <c r="O131" s="521">
        <v>0</v>
      </c>
      <c r="P131" s="521">
        <v>0</v>
      </c>
      <c r="Q131" s="521">
        <v>0</v>
      </c>
      <c r="R131" s="521">
        <v>0</v>
      </c>
      <c r="S131" s="521">
        <v>0</v>
      </c>
      <c r="T131" s="521">
        <v>0</v>
      </c>
      <c r="U131" s="521">
        <v>0</v>
      </c>
      <c r="V131" s="521">
        <v>0</v>
      </c>
      <c r="W131" s="521">
        <v>0</v>
      </c>
      <c r="X131" s="521">
        <v>0</v>
      </c>
      <c r="Y131" s="521">
        <v>0</v>
      </c>
      <c r="Z131" s="521">
        <v>0</v>
      </c>
      <c r="AA131" s="521">
        <v>0</v>
      </c>
      <c r="AB131" s="521">
        <v>0</v>
      </c>
      <c r="AC131" s="521">
        <v>0</v>
      </c>
      <c r="AD131" s="521">
        <v>0</v>
      </c>
      <c r="AE131" s="521">
        <v>0</v>
      </c>
      <c r="AF131" s="521">
        <v>0</v>
      </c>
      <c r="AG131" s="521">
        <v>0</v>
      </c>
      <c r="AH131" s="521">
        <v>0</v>
      </c>
      <c r="AI131" s="521">
        <v>0</v>
      </c>
      <c r="AJ131" s="521">
        <v>0</v>
      </c>
      <c r="AK131" s="521">
        <v>0</v>
      </c>
      <c r="AL131" s="521"/>
      <c r="AM131" s="521"/>
      <c r="AN131" s="521">
        <v>3</v>
      </c>
      <c r="AO131" s="521">
        <v>320718.08999999997</v>
      </c>
      <c r="AP131" s="521">
        <v>0</v>
      </c>
      <c r="AQ131" s="521">
        <v>0</v>
      </c>
      <c r="AR131" s="521">
        <v>0</v>
      </c>
      <c r="AS131" s="521">
        <v>0</v>
      </c>
      <c r="AT131" s="521">
        <v>0</v>
      </c>
      <c r="AU131" s="521">
        <v>0</v>
      </c>
      <c r="AV131" s="521">
        <v>0</v>
      </c>
      <c r="AW131" s="521">
        <v>0</v>
      </c>
      <c r="AX131" s="521">
        <v>0</v>
      </c>
      <c r="AY131" s="521">
        <v>0</v>
      </c>
      <c r="AZ131" s="521"/>
      <c r="BA131" s="521"/>
      <c r="BB131" s="521">
        <v>0</v>
      </c>
      <c r="BC131" s="521">
        <v>0</v>
      </c>
      <c r="BD131" s="521">
        <v>0</v>
      </c>
      <c r="BE131" s="521">
        <v>0</v>
      </c>
      <c r="BF131" s="437">
        <f t="shared" si="40"/>
        <v>3</v>
      </c>
      <c r="BG131" s="437">
        <f t="shared" si="40"/>
        <v>320718.08999999997</v>
      </c>
      <c r="BH131" s="437">
        <f t="shared" si="41"/>
        <v>0</v>
      </c>
      <c r="BI131" s="437">
        <f t="shared" si="41"/>
        <v>0</v>
      </c>
      <c r="BJ131" s="437">
        <f t="shared" si="42"/>
        <v>3</v>
      </c>
      <c r="BK131" s="437">
        <f t="shared" si="43"/>
        <v>320718.08999999997</v>
      </c>
      <c r="BL131" s="266">
        <f t="shared" si="14"/>
        <v>106906.02999999998</v>
      </c>
      <c r="BM131" s="266" t="e">
        <f t="shared" si="21"/>
        <v>#DIV/0!</v>
      </c>
      <c r="BN131" s="292" t="e">
        <f>VLOOKUP(A131,'ВМП план'!$AS$8:$AW$56,5,0)</f>
        <v>#N/A</v>
      </c>
      <c r="BO131" s="266" t="e">
        <f t="shared" si="48"/>
        <v>#N/A</v>
      </c>
      <c r="BP131" s="266" t="e">
        <f t="shared" si="49"/>
        <v>#N/A</v>
      </c>
      <c r="BQ131" s="14" t="e">
        <f t="shared" si="56"/>
        <v>#DIV/0!</v>
      </c>
      <c r="BR131" s="50" t="e">
        <f t="shared" si="57"/>
        <v>#DIV/0!</v>
      </c>
    </row>
    <row r="132" spans="1:70" ht="30.75" customHeight="1" x14ac:dyDescent="0.2">
      <c r="A132" s="524">
        <v>50</v>
      </c>
      <c r="B132" s="498" t="s">
        <v>295</v>
      </c>
      <c r="C132" s="499" t="s">
        <v>121</v>
      </c>
      <c r="D132" s="16">
        <v>515</v>
      </c>
      <c r="E132" s="500" t="s">
        <v>358</v>
      </c>
      <c r="F132" s="501"/>
      <c r="G132" s="309"/>
      <c r="H132" s="309"/>
      <c r="I132" s="309"/>
      <c r="J132" s="501"/>
      <c r="K132" s="309"/>
      <c r="L132" s="501"/>
      <c r="M132" s="309"/>
      <c r="N132" s="501"/>
      <c r="O132" s="309"/>
      <c r="P132" s="501"/>
      <c r="Q132" s="309"/>
      <c r="R132" s="501"/>
      <c r="S132" s="309"/>
      <c r="T132" s="501"/>
      <c r="U132" s="309"/>
      <c r="V132" s="501"/>
      <c r="W132" s="309"/>
      <c r="X132" s="501"/>
      <c r="Y132" s="309"/>
      <c r="Z132" s="501"/>
      <c r="AA132" s="309"/>
      <c r="AB132" s="501"/>
      <c r="AC132" s="309"/>
      <c r="AD132" s="501"/>
      <c r="AE132" s="309"/>
      <c r="AF132" s="501"/>
      <c r="AG132" s="309"/>
      <c r="AH132" s="501"/>
      <c r="AI132" s="309"/>
      <c r="AJ132" s="501"/>
      <c r="AK132" s="309"/>
      <c r="AL132" s="309"/>
      <c r="AM132" s="309"/>
      <c r="AN132" s="501"/>
      <c r="AO132" s="309"/>
      <c r="AP132" s="501"/>
      <c r="AQ132" s="309"/>
      <c r="AR132" s="501"/>
      <c r="AS132" s="309"/>
      <c r="AT132" s="501"/>
      <c r="AU132" s="309"/>
      <c r="AV132" s="501">
        <v>2</v>
      </c>
      <c r="AW132" s="309">
        <v>213812.06</v>
      </c>
      <c r="AX132" s="501"/>
      <c r="AY132" s="309"/>
      <c r="AZ132" s="309"/>
      <c r="BA132" s="309"/>
      <c r="BB132" s="501"/>
      <c r="BC132" s="309"/>
      <c r="BD132" s="501"/>
      <c r="BE132" s="309"/>
      <c r="BF132" s="437">
        <f t="shared" si="40"/>
        <v>2</v>
      </c>
      <c r="BG132" s="437">
        <f t="shared" si="40"/>
        <v>213812.06</v>
      </c>
      <c r="BH132" s="437">
        <f t="shared" si="41"/>
        <v>0</v>
      </c>
      <c r="BI132" s="437">
        <f t="shared" si="41"/>
        <v>0</v>
      </c>
      <c r="BJ132" s="437">
        <f t="shared" si="42"/>
        <v>2</v>
      </c>
      <c r="BK132" s="437">
        <f t="shared" si="43"/>
        <v>213812.06</v>
      </c>
      <c r="BL132" s="266">
        <f t="shared" si="14"/>
        <v>106906.03</v>
      </c>
      <c r="BM132" s="266" t="e">
        <f t="shared" si="21"/>
        <v>#DIV/0!</v>
      </c>
      <c r="BN132" s="292">
        <f>VLOOKUP(A132,'ВМП план'!$AS$8:$AW$56,5,0)</f>
        <v>106906.0346</v>
      </c>
      <c r="BO132" s="266">
        <f t="shared" si="48"/>
        <v>-4.6000000002095476E-3</v>
      </c>
      <c r="BP132" s="266" t="e">
        <f t="shared" si="49"/>
        <v>#DIV/0!</v>
      </c>
      <c r="BQ132" s="14">
        <f t="shared" si="56"/>
        <v>106906.03</v>
      </c>
      <c r="BR132" s="50">
        <f t="shared" si="57"/>
        <v>-4.6000000002095476E-3</v>
      </c>
    </row>
    <row r="133" spans="1:70" ht="30.75" customHeight="1" x14ac:dyDescent="0.2">
      <c r="A133" s="505" t="s">
        <v>525</v>
      </c>
      <c r="B133" s="514" t="s">
        <v>303</v>
      </c>
      <c r="C133" s="515" t="s">
        <v>242</v>
      </c>
      <c r="D133" s="508">
        <v>528</v>
      </c>
      <c r="E133" s="509" t="s">
        <v>233</v>
      </c>
      <c r="F133" s="521">
        <v>0</v>
      </c>
      <c r="G133" s="521">
        <v>0</v>
      </c>
      <c r="H133" s="521"/>
      <c r="I133" s="521"/>
      <c r="J133" s="521">
        <v>0</v>
      </c>
      <c r="K133" s="521">
        <v>0</v>
      </c>
      <c r="L133" s="521">
        <v>0</v>
      </c>
      <c r="M133" s="521">
        <v>0</v>
      </c>
      <c r="N133" s="521">
        <v>0</v>
      </c>
      <c r="O133" s="521">
        <v>0</v>
      </c>
      <c r="P133" s="521">
        <v>0</v>
      </c>
      <c r="Q133" s="521">
        <v>0</v>
      </c>
      <c r="R133" s="521">
        <v>0</v>
      </c>
      <c r="S133" s="521">
        <v>0</v>
      </c>
      <c r="T133" s="521">
        <v>11</v>
      </c>
      <c r="U133" s="521">
        <v>1726564.9499999997</v>
      </c>
      <c r="V133" s="521">
        <v>1</v>
      </c>
      <c r="W133" s="521">
        <v>156960.45000000001</v>
      </c>
      <c r="X133" s="521">
        <v>0</v>
      </c>
      <c r="Y133" s="521">
        <v>0</v>
      </c>
      <c r="Z133" s="521">
        <v>0</v>
      </c>
      <c r="AA133" s="521">
        <v>0</v>
      </c>
      <c r="AB133" s="521">
        <v>0</v>
      </c>
      <c r="AC133" s="521">
        <v>0</v>
      </c>
      <c r="AD133" s="521">
        <v>0</v>
      </c>
      <c r="AE133" s="521">
        <v>0</v>
      </c>
      <c r="AF133" s="521">
        <v>0</v>
      </c>
      <c r="AG133" s="521">
        <v>0</v>
      </c>
      <c r="AH133" s="521">
        <v>0</v>
      </c>
      <c r="AI133" s="521">
        <v>0</v>
      </c>
      <c r="AJ133" s="521">
        <v>0</v>
      </c>
      <c r="AK133" s="521">
        <v>0</v>
      </c>
      <c r="AL133" s="521"/>
      <c r="AM133" s="521"/>
      <c r="AN133" s="521">
        <v>23</v>
      </c>
      <c r="AO133" s="521">
        <v>3610090.350000001</v>
      </c>
      <c r="AP133" s="521">
        <v>1</v>
      </c>
      <c r="AQ133" s="521">
        <v>156960.45000000001</v>
      </c>
      <c r="AR133" s="521">
        <v>0</v>
      </c>
      <c r="AS133" s="521">
        <v>0</v>
      </c>
      <c r="AT133" s="521">
        <v>0</v>
      </c>
      <c r="AU133" s="521">
        <v>0</v>
      </c>
      <c r="AV133" s="521">
        <v>8</v>
      </c>
      <c r="AW133" s="521">
        <v>1255683.5999999999</v>
      </c>
      <c r="AX133" s="521">
        <v>0</v>
      </c>
      <c r="AY133" s="521">
        <v>0</v>
      </c>
      <c r="AZ133" s="521"/>
      <c r="BA133" s="521"/>
      <c r="BB133" s="521">
        <v>0</v>
      </c>
      <c r="BC133" s="521">
        <v>0</v>
      </c>
      <c r="BD133" s="521">
        <v>0</v>
      </c>
      <c r="BE133" s="521">
        <v>0</v>
      </c>
      <c r="BF133" s="437">
        <f t="shared" si="40"/>
        <v>42</v>
      </c>
      <c r="BG133" s="437">
        <f t="shared" si="40"/>
        <v>6592338.9000000004</v>
      </c>
      <c r="BH133" s="437">
        <f t="shared" si="41"/>
        <v>2</v>
      </c>
      <c r="BI133" s="437">
        <f t="shared" si="41"/>
        <v>313920.90000000002</v>
      </c>
      <c r="BJ133" s="437">
        <f t="shared" si="42"/>
        <v>44</v>
      </c>
      <c r="BK133" s="437">
        <f t="shared" si="43"/>
        <v>6906259.8000000007</v>
      </c>
      <c r="BL133" s="266">
        <f t="shared" si="14"/>
        <v>156960.45000000001</v>
      </c>
      <c r="BM133" s="266">
        <f t="shared" si="21"/>
        <v>156960.45000000001</v>
      </c>
      <c r="BN133" s="292" t="e">
        <f>VLOOKUP(A133,'ВМП план'!$AS$8:$AW$56,5,0)</f>
        <v>#N/A</v>
      </c>
      <c r="BO133" s="266" t="e">
        <f t="shared" si="48"/>
        <v>#N/A</v>
      </c>
      <c r="BP133" s="266" t="e">
        <f t="shared" si="49"/>
        <v>#N/A</v>
      </c>
      <c r="BQ133" s="14">
        <f t="shared" si="56"/>
        <v>156960.44999999998</v>
      </c>
      <c r="BR133" s="50" t="e">
        <f t="shared" si="57"/>
        <v>#N/A</v>
      </c>
    </row>
    <row r="134" spans="1:70" ht="30.75" customHeight="1" x14ac:dyDescent="0.2">
      <c r="A134" s="504">
        <v>52</v>
      </c>
      <c r="B134" s="498" t="s">
        <v>297</v>
      </c>
      <c r="C134" s="499" t="s">
        <v>125</v>
      </c>
      <c r="D134" s="16">
        <v>440</v>
      </c>
      <c r="E134" s="500" t="s">
        <v>350</v>
      </c>
      <c r="F134" s="501"/>
      <c r="G134" s="309"/>
      <c r="H134" s="309"/>
      <c r="I134" s="309"/>
      <c r="J134" s="501"/>
      <c r="K134" s="309"/>
      <c r="L134" s="501"/>
      <c r="M134" s="309"/>
      <c r="N134" s="501"/>
      <c r="O134" s="309"/>
      <c r="P134" s="501"/>
      <c r="Q134" s="309"/>
      <c r="R134" s="501"/>
      <c r="S134" s="309"/>
      <c r="T134" s="501">
        <v>2</v>
      </c>
      <c r="U134" s="309">
        <v>277873.62</v>
      </c>
      <c r="V134" s="501"/>
      <c r="W134" s="309"/>
      <c r="X134" s="501"/>
      <c r="Y134" s="309"/>
      <c r="Z134" s="501"/>
      <c r="AA134" s="309"/>
      <c r="AB134" s="501"/>
      <c r="AC134" s="309"/>
      <c r="AD134" s="501"/>
      <c r="AE134" s="309"/>
      <c r="AF134" s="501"/>
      <c r="AG134" s="309"/>
      <c r="AH134" s="501"/>
      <c r="AI134" s="309"/>
      <c r="AJ134" s="501">
        <v>1</v>
      </c>
      <c r="AK134" s="309">
        <v>138936.81</v>
      </c>
      <c r="AL134" s="309"/>
      <c r="AM134" s="309"/>
      <c r="AN134" s="501"/>
      <c r="AO134" s="309"/>
      <c r="AP134" s="501"/>
      <c r="AQ134" s="309"/>
      <c r="AR134" s="501"/>
      <c r="AS134" s="309"/>
      <c r="AT134" s="501"/>
      <c r="AU134" s="309"/>
      <c r="AV134" s="501"/>
      <c r="AW134" s="309"/>
      <c r="AX134" s="501"/>
      <c r="AY134" s="309"/>
      <c r="AZ134" s="309"/>
      <c r="BA134" s="309"/>
      <c r="BB134" s="501"/>
      <c r="BC134" s="309"/>
      <c r="BD134" s="501"/>
      <c r="BE134" s="309"/>
      <c r="BF134" s="437">
        <f t="shared" si="40"/>
        <v>3</v>
      </c>
      <c r="BG134" s="437">
        <f t="shared" si="40"/>
        <v>416810.43</v>
      </c>
      <c r="BH134" s="437">
        <f t="shared" si="41"/>
        <v>0</v>
      </c>
      <c r="BI134" s="437">
        <f t="shared" si="41"/>
        <v>0</v>
      </c>
      <c r="BJ134" s="437">
        <f t="shared" si="42"/>
        <v>3</v>
      </c>
      <c r="BK134" s="437">
        <f t="shared" si="43"/>
        <v>416810.43</v>
      </c>
      <c r="BL134" s="266">
        <f t="shared" si="14"/>
        <v>138936.81</v>
      </c>
      <c r="BM134" s="266" t="e">
        <f t="shared" si="21"/>
        <v>#DIV/0!</v>
      </c>
      <c r="BN134" s="292">
        <f>VLOOKUP(A134,'ВМП план'!$AS$8:$AW$56,5,0)</f>
        <v>138936.80529999998</v>
      </c>
      <c r="BO134" s="266">
        <f t="shared" si="48"/>
        <v>4.7000000195112079E-3</v>
      </c>
      <c r="BP134" s="266" t="e">
        <f t="shared" si="49"/>
        <v>#DIV/0!</v>
      </c>
    </row>
    <row r="135" spans="1:70" ht="30.75" customHeight="1" x14ac:dyDescent="0.2">
      <c r="A135" s="505" t="s">
        <v>526</v>
      </c>
      <c r="B135" s="520" t="s">
        <v>297</v>
      </c>
      <c r="C135" s="509" t="s">
        <v>125</v>
      </c>
      <c r="D135" s="508">
        <v>441</v>
      </c>
      <c r="E135" s="509" t="s">
        <v>232</v>
      </c>
      <c r="F135" s="521">
        <v>0</v>
      </c>
      <c r="G135" s="521">
        <v>0</v>
      </c>
      <c r="H135" s="521"/>
      <c r="I135" s="521"/>
      <c r="J135" s="521">
        <v>0</v>
      </c>
      <c r="K135" s="521">
        <v>0</v>
      </c>
      <c r="L135" s="521">
        <v>0</v>
      </c>
      <c r="M135" s="521">
        <v>0</v>
      </c>
      <c r="N135" s="521">
        <v>0</v>
      </c>
      <c r="O135" s="521">
        <v>0</v>
      </c>
      <c r="P135" s="521">
        <v>0</v>
      </c>
      <c r="Q135" s="521">
        <v>0</v>
      </c>
      <c r="R135" s="521">
        <v>0</v>
      </c>
      <c r="S135" s="521">
        <v>0</v>
      </c>
      <c r="T135" s="521">
        <v>2</v>
      </c>
      <c r="U135" s="521">
        <v>277873.62</v>
      </c>
      <c r="V135" s="521">
        <v>0</v>
      </c>
      <c r="W135" s="521">
        <v>0</v>
      </c>
      <c r="X135" s="521">
        <v>0</v>
      </c>
      <c r="Y135" s="521">
        <v>0</v>
      </c>
      <c r="Z135" s="521">
        <v>0</v>
      </c>
      <c r="AA135" s="521">
        <v>0</v>
      </c>
      <c r="AB135" s="521">
        <v>0</v>
      </c>
      <c r="AC135" s="521">
        <v>0</v>
      </c>
      <c r="AD135" s="521">
        <v>0</v>
      </c>
      <c r="AE135" s="521">
        <v>0</v>
      </c>
      <c r="AF135" s="521">
        <v>0</v>
      </c>
      <c r="AG135" s="521">
        <v>0</v>
      </c>
      <c r="AH135" s="521">
        <v>0</v>
      </c>
      <c r="AI135" s="521">
        <v>0</v>
      </c>
      <c r="AJ135" s="521">
        <v>0</v>
      </c>
      <c r="AK135" s="521">
        <v>0</v>
      </c>
      <c r="AL135" s="521"/>
      <c r="AM135" s="521"/>
      <c r="AN135" s="521">
        <v>0</v>
      </c>
      <c r="AO135" s="521">
        <v>0</v>
      </c>
      <c r="AP135" s="521">
        <v>0</v>
      </c>
      <c r="AQ135" s="521">
        <v>0</v>
      </c>
      <c r="AR135" s="521">
        <v>0</v>
      </c>
      <c r="AS135" s="521">
        <v>0</v>
      </c>
      <c r="AT135" s="521">
        <v>0</v>
      </c>
      <c r="AU135" s="521">
        <v>0</v>
      </c>
      <c r="AV135" s="521">
        <v>0</v>
      </c>
      <c r="AW135" s="521">
        <v>0</v>
      </c>
      <c r="AX135" s="521">
        <v>0</v>
      </c>
      <c r="AY135" s="521">
        <v>0</v>
      </c>
      <c r="AZ135" s="521"/>
      <c r="BA135" s="521"/>
      <c r="BB135" s="521">
        <v>0</v>
      </c>
      <c r="BC135" s="521">
        <v>0</v>
      </c>
      <c r="BD135" s="521">
        <v>0</v>
      </c>
      <c r="BE135" s="521">
        <v>0</v>
      </c>
      <c r="BF135" s="437">
        <f t="shared" si="40"/>
        <v>2</v>
      </c>
      <c r="BG135" s="437">
        <f t="shared" si="40"/>
        <v>277873.62</v>
      </c>
      <c r="BH135" s="437">
        <f t="shared" si="41"/>
        <v>0</v>
      </c>
      <c r="BI135" s="437">
        <f t="shared" si="41"/>
        <v>0</v>
      </c>
      <c r="BJ135" s="437">
        <f t="shared" si="42"/>
        <v>2</v>
      </c>
      <c r="BK135" s="437">
        <f t="shared" si="43"/>
        <v>277873.62</v>
      </c>
      <c r="BL135" s="266">
        <f t="shared" si="14"/>
        <v>138936.81</v>
      </c>
      <c r="BM135" s="266" t="e">
        <f t="shared" si="21"/>
        <v>#DIV/0!</v>
      </c>
      <c r="BN135" s="292" t="e">
        <f>VLOOKUP(A135,'ВМП план'!$AS$8:$AW$56,5,0)</f>
        <v>#N/A</v>
      </c>
      <c r="BO135" s="266" t="e">
        <f t="shared" si="48"/>
        <v>#N/A</v>
      </c>
      <c r="BP135" s="266" t="e">
        <f t="shared" si="49"/>
        <v>#N/A</v>
      </c>
    </row>
    <row r="136" spans="1:70" ht="30.75" customHeight="1" x14ac:dyDescent="0.2">
      <c r="A136" s="504">
        <v>52</v>
      </c>
      <c r="B136" s="524" t="s">
        <v>297</v>
      </c>
      <c r="C136" s="525" t="s">
        <v>125</v>
      </c>
      <c r="D136" s="16">
        <v>442</v>
      </c>
      <c r="E136" s="500" t="s">
        <v>126</v>
      </c>
      <c r="F136" s="501"/>
      <c r="G136" s="309"/>
      <c r="H136" s="309"/>
      <c r="I136" s="309"/>
      <c r="J136" s="501"/>
      <c r="K136" s="309"/>
      <c r="L136" s="501"/>
      <c r="M136" s="309"/>
      <c r="N136" s="501"/>
      <c r="O136" s="309"/>
      <c r="P136" s="501"/>
      <c r="Q136" s="309"/>
      <c r="R136" s="501"/>
      <c r="S136" s="309"/>
      <c r="T136" s="501"/>
      <c r="U136" s="309"/>
      <c r="V136" s="501"/>
      <c r="W136" s="309"/>
      <c r="X136" s="501"/>
      <c r="Y136" s="309"/>
      <c r="Z136" s="501"/>
      <c r="AA136" s="309"/>
      <c r="AB136" s="501"/>
      <c r="AC136" s="309"/>
      <c r="AD136" s="501"/>
      <c r="AE136" s="309"/>
      <c r="AF136" s="501"/>
      <c r="AG136" s="309"/>
      <c r="AH136" s="501"/>
      <c r="AI136" s="309"/>
      <c r="AJ136" s="501">
        <v>4</v>
      </c>
      <c r="AK136" s="309">
        <v>555747.24</v>
      </c>
      <c r="AL136" s="309"/>
      <c r="AM136" s="309"/>
      <c r="AN136" s="501"/>
      <c r="AO136" s="309"/>
      <c r="AP136" s="501"/>
      <c r="AQ136" s="309"/>
      <c r="AR136" s="501"/>
      <c r="AS136" s="309"/>
      <c r="AT136" s="501"/>
      <c r="AU136" s="309"/>
      <c r="AV136" s="501"/>
      <c r="AW136" s="309"/>
      <c r="AX136" s="501"/>
      <c r="AY136" s="309"/>
      <c r="AZ136" s="309"/>
      <c r="BA136" s="309"/>
      <c r="BB136" s="501"/>
      <c r="BC136" s="309"/>
      <c r="BD136" s="501"/>
      <c r="BE136" s="309"/>
      <c r="BF136" s="437">
        <f t="shared" si="40"/>
        <v>4</v>
      </c>
      <c r="BG136" s="437">
        <f t="shared" si="40"/>
        <v>555747.24</v>
      </c>
      <c r="BH136" s="437">
        <f t="shared" si="41"/>
        <v>0</v>
      </c>
      <c r="BI136" s="437">
        <f t="shared" si="41"/>
        <v>0</v>
      </c>
      <c r="BJ136" s="437">
        <f t="shared" si="42"/>
        <v>4</v>
      </c>
      <c r="BK136" s="437">
        <f t="shared" si="43"/>
        <v>555747.24</v>
      </c>
      <c r="BL136" s="266">
        <f t="shared" si="14"/>
        <v>138936.81</v>
      </c>
      <c r="BM136" s="266" t="e">
        <f t="shared" si="21"/>
        <v>#DIV/0!</v>
      </c>
      <c r="BN136" s="292">
        <f>VLOOKUP(A136,'ВМП план'!$AS$8:$AW$56,5,0)</f>
        <v>138936.80529999998</v>
      </c>
      <c r="BO136" s="266">
        <f t="shared" si="48"/>
        <v>4.7000000195112079E-3</v>
      </c>
      <c r="BP136" s="266" t="e">
        <f t="shared" si="49"/>
        <v>#DIV/0!</v>
      </c>
    </row>
    <row r="137" spans="1:70" ht="30.75" customHeight="1" x14ac:dyDescent="0.2">
      <c r="A137" s="504">
        <v>52</v>
      </c>
      <c r="B137" s="524" t="s">
        <v>297</v>
      </c>
      <c r="C137" s="525" t="s">
        <v>125</v>
      </c>
      <c r="D137" s="16">
        <v>443</v>
      </c>
      <c r="E137" s="500" t="s">
        <v>246</v>
      </c>
      <c r="F137" s="501"/>
      <c r="G137" s="309"/>
      <c r="H137" s="309"/>
      <c r="I137" s="309"/>
      <c r="J137" s="501"/>
      <c r="K137" s="309"/>
      <c r="L137" s="501"/>
      <c r="M137" s="309"/>
      <c r="N137" s="501"/>
      <c r="O137" s="309"/>
      <c r="P137" s="501"/>
      <c r="Q137" s="309"/>
      <c r="R137" s="501"/>
      <c r="S137" s="309"/>
      <c r="T137" s="501">
        <v>2</v>
      </c>
      <c r="U137" s="309">
        <v>277873.62</v>
      </c>
      <c r="V137" s="501"/>
      <c r="W137" s="309"/>
      <c r="X137" s="501"/>
      <c r="Y137" s="309"/>
      <c r="Z137" s="501"/>
      <c r="AA137" s="309"/>
      <c r="AB137" s="501"/>
      <c r="AC137" s="309"/>
      <c r="AD137" s="501"/>
      <c r="AE137" s="309"/>
      <c r="AF137" s="501"/>
      <c r="AG137" s="309"/>
      <c r="AH137" s="501"/>
      <c r="AI137" s="309"/>
      <c r="AJ137" s="501"/>
      <c r="AK137" s="309"/>
      <c r="AL137" s="309"/>
      <c r="AM137" s="309"/>
      <c r="AN137" s="501"/>
      <c r="AO137" s="309"/>
      <c r="AP137" s="501"/>
      <c r="AQ137" s="309"/>
      <c r="AR137" s="501"/>
      <c r="AS137" s="309"/>
      <c r="AT137" s="501"/>
      <c r="AU137" s="309"/>
      <c r="AV137" s="501"/>
      <c r="AW137" s="309"/>
      <c r="AX137" s="501"/>
      <c r="AY137" s="309"/>
      <c r="AZ137" s="309"/>
      <c r="BA137" s="309"/>
      <c r="BB137" s="501"/>
      <c r="BC137" s="309"/>
      <c r="BD137" s="501"/>
      <c r="BE137" s="309"/>
      <c r="BF137" s="437">
        <f t="shared" si="40"/>
        <v>2</v>
      </c>
      <c r="BG137" s="437">
        <f t="shared" si="40"/>
        <v>277873.62</v>
      </c>
      <c r="BH137" s="437">
        <f t="shared" si="41"/>
        <v>0</v>
      </c>
      <c r="BI137" s="437">
        <f t="shared" si="41"/>
        <v>0</v>
      </c>
      <c r="BJ137" s="437">
        <f t="shared" si="42"/>
        <v>2</v>
      </c>
      <c r="BK137" s="437">
        <f t="shared" si="43"/>
        <v>277873.62</v>
      </c>
      <c r="BL137" s="266"/>
      <c r="BM137" s="266"/>
      <c r="BN137" s="292"/>
      <c r="BO137" s="266"/>
      <c r="BP137" s="266"/>
    </row>
    <row r="138" spans="1:70" ht="30.75" customHeight="1" x14ac:dyDescent="0.2">
      <c r="A138" s="505" t="s">
        <v>526</v>
      </c>
      <c r="B138" s="520" t="s">
        <v>298</v>
      </c>
      <c r="C138" s="509" t="s">
        <v>299</v>
      </c>
      <c r="D138" s="508">
        <v>449</v>
      </c>
      <c r="E138" s="509" t="s">
        <v>300</v>
      </c>
      <c r="F138" s="521">
        <v>0</v>
      </c>
      <c r="G138" s="521">
        <v>0</v>
      </c>
      <c r="H138" s="521"/>
      <c r="I138" s="521"/>
      <c r="J138" s="521">
        <v>0</v>
      </c>
      <c r="K138" s="521">
        <v>0</v>
      </c>
      <c r="L138" s="521">
        <v>0</v>
      </c>
      <c r="M138" s="521">
        <v>0</v>
      </c>
      <c r="N138" s="521">
        <v>0</v>
      </c>
      <c r="O138" s="521">
        <v>0</v>
      </c>
      <c r="P138" s="521">
        <v>0</v>
      </c>
      <c r="Q138" s="521">
        <v>0</v>
      </c>
      <c r="R138" s="521">
        <v>0</v>
      </c>
      <c r="S138" s="521">
        <v>0</v>
      </c>
      <c r="T138" s="521">
        <v>4</v>
      </c>
      <c r="U138" s="521">
        <v>555747.24</v>
      </c>
      <c r="V138" s="521">
        <v>0</v>
      </c>
      <c r="W138" s="521">
        <v>0</v>
      </c>
      <c r="X138" s="521">
        <v>0</v>
      </c>
      <c r="Y138" s="521">
        <v>0</v>
      </c>
      <c r="Z138" s="521">
        <v>0</v>
      </c>
      <c r="AA138" s="521">
        <v>0</v>
      </c>
      <c r="AB138" s="521">
        <v>0</v>
      </c>
      <c r="AC138" s="521">
        <v>0</v>
      </c>
      <c r="AD138" s="521">
        <v>0</v>
      </c>
      <c r="AE138" s="521">
        <v>0</v>
      </c>
      <c r="AF138" s="521">
        <v>0</v>
      </c>
      <c r="AG138" s="521">
        <v>0</v>
      </c>
      <c r="AH138" s="521">
        <v>0</v>
      </c>
      <c r="AI138" s="521">
        <v>0</v>
      </c>
      <c r="AJ138" s="521">
        <v>14</v>
      </c>
      <c r="AK138" s="521">
        <v>1945115.3400000003</v>
      </c>
      <c r="AL138" s="521"/>
      <c r="AM138" s="521"/>
      <c r="AN138" s="521">
        <v>0</v>
      </c>
      <c r="AO138" s="521">
        <v>0</v>
      </c>
      <c r="AP138" s="521">
        <v>0</v>
      </c>
      <c r="AQ138" s="521">
        <v>0</v>
      </c>
      <c r="AR138" s="521">
        <v>0</v>
      </c>
      <c r="AS138" s="521">
        <v>0</v>
      </c>
      <c r="AT138" s="521">
        <v>0</v>
      </c>
      <c r="AU138" s="521">
        <v>0</v>
      </c>
      <c r="AV138" s="521">
        <v>0</v>
      </c>
      <c r="AW138" s="521">
        <v>0</v>
      </c>
      <c r="AX138" s="521">
        <v>0</v>
      </c>
      <c r="AY138" s="521">
        <v>0</v>
      </c>
      <c r="AZ138" s="521"/>
      <c r="BA138" s="521"/>
      <c r="BB138" s="521">
        <v>0</v>
      </c>
      <c r="BC138" s="521">
        <v>0</v>
      </c>
      <c r="BD138" s="521">
        <v>0</v>
      </c>
      <c r="BE138" s="521">
        <v>0</v>
      </c>
      <c r="BF138" s="437">
        <f t="shared" si="40"/>
        <v>18</v>
      </c>
      <c r="BG138" s="437">
        <f t="shared" si="40"/>
        <v>2500862.58</v>
      </c>
      <c r="BH138" s="437">
        <f t="shared" si="41"/>
        <v>0</v>
      </c>
      <c r="BI138" s="437">
        <f t="shared" si="41"/>
        <v>0</v>
      </c>
      <c r="BJ138" s="437">
        <f t="shared" si="42"/>
        <v>18</v>
      </c>
      <c r="BK138" s="437">
        <f t="shared" si="43"/>
        <v>2500862.58</v>
      </c>
      <c r="BL138" s="266">
        <f t="shared" si="14"/>
        <v>138936.81</v>
      </c>
      <c r="BM138" s="266" t="e">
        <f t="shared" si="21"/>
        <v>#DIV/0!</v>
      </c>
      <c r="BN138" s="292" t="e">
        <f>VLOOKUP(A138,'ВМП план'!$AS$8:$AW$56,5,0)</f>
        <v>#N/A</v>
      </c>
      <c r="BO138" s="266" t="e">
        <f t="shared" si="48"/>
        <v>#N/A</v>
      </c>
      <c r="BP138" s="266" t="e">
        <f t="shared" si="49"/>
        <v>#N/A</v>
      </c>
    </row>
    <row r="139" spans="1:70" ht="30.75" customHeight="1" x14ac:dyDescent="0.2">
      <c r="A139" s="462">
        <v>43</v>
      </c>
      <c r="B139" s="462" t="s">
        <v>369</v>
      </c>
      <c r="C139" s="462"/>
      <c r="D139" s="463" t="s">
        <v>370</v>
      </c>
      <c r="E139" s="464" t="s">
        <v>231</v>
      </c>
      <c r="F139" s="465"/>
      <c r="G139" s="466"/>
      <c r="H139" s="466"/>
      <c r="I139" s="466"/>
      <c r="J139" s="465"/>
      <c r="K139" s="466"/>
      <c r="L139" s="465"/>
      <c r="M139" s="466"/>
      <c r="N139" s="465"/>
      <c r="O139" s="466"/>
      <c r="P139" s="465"/>
      <c r="Q139" s="466"/>
      <c r="R139" s="465"/>
      <c r="S139" s="466"/>
      <c r="T139" s="465"/>
      <c r="U139" s="466"/>
      <c r="V139" s="465"/>
      <c r="W139" s="466"/>
      <c r="X139" s="465"/>
      <c r="Y139" s="466"/>
      <c r="Z139" s="465"/>
      <c r="AA139" s="466"/>
      <c r="AB139" s="465"/>
      <c r="AC139" s="466"/>
      <c r="AD139" s="465"/>
      <c r="AE139" s="466"/>
      <c r="AF139" s="465"/>
      <c r="AG139" s="466"/>
      <c r="AH139" s="465"/>
      <c r="AI139" s="466"/>
      <c r="AJ139" s="465"/>
      <c r="AK139" s="466"/>
      <c r="AL139" s="466"/>
      <c r="AM139" s="466"/>
      <c r="AN139" s="465"/>
      <c r="AO139" s="466"/>
      <c r="AP139" s="466"/>
      <c r="AQ139" s="466"/>
      <c r="AR139" s="465"/>
      <c r="AS139" s="466"/>
      <c r="AT139" s="465"/>
      <c r="AU139" s="466"/>
      <c r="AV139" s="467">
        <v>2</v>
      </c>
      <c r="AW139" s="468">
        <v>281793.8</v>
      </c>
      <c r="AX139" s="465"/>
      <c r="AY139" s="466"/>
      <c r="AZ139" s="466"/>
      <c r="BA139" s="466"/>
      <c r="BB139" s="465"/>
      <c r="BC139" s="466"/>
      <c r="BD139" s="466"/>
      <c r="BE139" s="466"/>
      <c r="BF139" s="437">
        <f t="shared" si="40"/>
        <v>2</v>
      </c>
      <c r="BG139" s="437">
        <f t="shared" si="40"/>
        <v>281793.8</v>
      </c>
      <c r="BH139" s="438">
        <v>0</v>
      </c>
      <c r="BI139" s="439">
        <v>0</v>
      </c>
      <c r="BJ139" s="437">
        <f t="shared" si="42"/>
        <v>2</v>
      </c>
      <c r="BK139" s="437">
        <f t="shared" si="43"/>
        <v>281793.8</v>
      </c>
      <c r="BL139" s="266">
        <f t="shared" si="14"/>
        <v>140896.9</v>
      </c>
      <c r="BM139" s="266" t="e">
        <f t="shared" si="21"/>
        <v>#DIV/0!</v>
      </c>
      <c r="BN139" s="292">
        <f>VLOOKUP(A139,'ВМП план'!$AS$8:$AW$56,5,0)</f>
        <v>265465.69939999998</v>
      </c>
      <c r="BO139" s="310">
        <f t="shared" si="48"/>
        <v>-124568.79939999999</v>
      </c>
      <c r="BP139" s="266" t="e">
        <f t="shared" si="49"/>
        <v>#DIV/0!</v>
      </c>
      <c r="BQ139" s="14">
        <f>AW139/AV139</f>
        <v>140896.9</v>
      </c>
      <c r="BR139" s="50">
        <f>BQ139-BN139</f>
        <v>-124568.79939999999</v>
      </c>
    </row>
    <row r="140" spans="1:70" ht="30.75" customHeight="1" x14ac:dyDescent="0.2">
      <c r="A140" s="462">
        <v>34</v>
      </c>
      <c r="B140" s="462" t="s">
        <v>180</v>
      </c>
      <c r="C140" s="462"/>
      <c r="D140" s="463" t="s">
        <v>374</v>
      </c>
      <c r="E140" s="464" t="s">
        <v>179</v>
      </c>
      <c r="F140" s="465"/>
      <c r="G140" s="466"/>
      <c r="H140" s="466"/>
      <c r="I140" s="466"/>
      <c r="J140" s="465"/>
      <c r="K140" s="466"/>
      <c r="L140" s="465"/>
      <c r="M140" s="466"/>
      <c r="N140" s="465"/>
      <c r="O140" s="466"/>
      <c r="P140" s="465"/>
      <c r="Q140" s="466"/>
      <c r="R140" s="465"/>
      <c r="S140" s="466"/>
      <c r="T140" s="465"/>
      <c r="U140" s="466"/>
      <c r="V140" s="465"/>
      <c r="W140" s="466"/>
      <c r="X140" s="469">
        <v>1</v>
      </c>
      <c r="Y140" s="470">
        <v>156122.1</v>
      </c>
      <c r="Z140" s="465"/>
      <c r="AA140" s="466"/>
      <c r="AB140" s="465"/>
      <c r="AC140" s="466"/>
      <c r="AD140" s="465"/>
      <c r="AE140" s="466"/>
      <c r="AF140" s="465"/>
      <c r="AG140" s="466"/>
      <c r="AH140" s="465"/>
      <c r="AI140" s="466"/>
      <c r="AJ140" s="465"/>
      <c r="AK140" s="466"/>
      <c r="AL140" s="466"/>
      <c r="AM140" s="466"/>
      <c r="AN140" s="465"/>
      <c r="AO140" s="466"/>
      <c r="AP140" s="466"/>
      <c r="AQ140" s="466"/>
      <c r="AR140" s="465"/>
      <c r="AS140" s="466"/>
      <c r="AT140" s="465"/>
      <c r="AU140" s="466"/>
      <c r="AV140" s="465"/>
      <c r="AW140" s="465"/>
      <c r="AX140" s="465"/>
      <c r="AY140" s="466"/>
      <c r="AZ140" s="466"/>
      <c r="BA140" s="466"/>
      <c r="BB140" s="465"/>
      <c r="BC140" s="466"/>
      <c r="BD140" s="466"/>
      <c r="BE140" s="466"/>
      <c r="BF140" s="437">
        <f t="shared" si="40"/>
        <v>1</v>
      </c>
      <c r="BG140" s="437">
        <f t="shared" si="40"/>
        <v>156122.1</v>
      </c>
      <c r="BH140" s="438">
        <v>0</v>
      </c>
      <c r="BI140" s="439">
        <v>0</v>
      </c>
      <c r="BJ140" s="437">
        <f t="shared" si="42"/>
        <v>1</v>
      </c>
      <c r="BK140" s="437">
        <f t="shared" si="43"/>
        <v>156122.1</v>
      </c>
      <c r="BL140" s="266">
        <f t="shared" si="14"/>
        <v>156122.1</v>
      </c>
      <c r="BM140" s="266" t="e">
        <f t="shared" si="21"/>
        <v>#DIV/0!</v>
      </c>
      <c r="BN140" s="292">
        <f>VLOOKUP(A140,'ВМП план'!$AS$8:$AW$56,5,0)</f>
        <v>162243.23719999997</v>
      </c>
      <c r="BO140" s="310">
        <f t="shared" si="48"/>
        <v>-6121.1371999999683</v>
      </c>
      <c r="BP140" s="266" t="e">
        <f t="shared" si="49"/>
        <v>#DIV/0!</v>
      </c>
    </row>
    <row r="141" spans="1:70" ht="30.75" customHeight="1" x14ac:dyDescent="0.2">
      <c r="A141" s="462">
        <v>37</v>
      </c>
      <c r="B141" s="462" t="s">
        <v>181</v>
      </c>
      <c r="C141" s="462"/>
      <c r="D141" s="463" t="s">
        <v>308</v>
      </c>
      <c r="E141" s="464" t="s">
        <v>129</v>
      </c>
      <c r="F141" s="465"/>
      <c r="G141" s="466"/>
      <c r="H141" s="466"/>
      <c r="I141" s="466"/>
      <c r="J141" s="465"/>
      <c r="K141" s="466"/>
      <c r="L141" s="465"/>
      <c r="M141" s="466"/>
      <c r="N141" s="465"/>
      <c r="O141" s="466"/>
      <c r="P141" s="465"/>
      <c r="Q141" s="466"/>
      <c r="R141" s="465"/>
      <c r="S141" s="466"/>
      <c r="T141" s="465"/>
      <c r="U141" s="466"/>
      <c r="V141" s="465"/>
      <c r="W141" s="466"/>
      <c r="X141" s="469">
        <v>2</v>
      </c>
      <c r="Y141" s="470">
        <v>306941.42</v>
      </c>
      <c r="Z141" s="465"/>
      <c r="AA141" s="466"/>
      <c r="AB141" s="465"/>
      <c r="AC141" s="466"/>
      <c r="AD141" s="465"/>
      <c r="AE141" s="466"/>
      <c r="AF141" s="465"/>
      <c r="AG141" s="466"/>
      <c r="AH141" s="465"/>
      <c r="AI141" s="466"/>
      <c r="AJ141" s="465"/>
      <c r="AK141" s="466"/>
      <c r="AL141" s="466"/>
      <c r="AM141" s="466"/>
      <c r="AN141" s="465"/>
      <c r="AO141" s="466"/>
      <c r="AP141" s="466"/>
      <c r="AQ141" s="466"/>
      <c r="AR141" s="465"/>
      <c r="AS141" s="466"/>
      <c r="AT141" s="465"/>
      <c r="AU141" s="466"/>
      <c r="AV141" s="465"/>
      <c r="AW141" s="466"/>
      <c r="AX141" s="465"/>
      <c r="AY141" s="466"/>
      <c r="AZ141" s="466"/>
      <c r="BA141" s="466"/>
      <c r="BB141" s="465"/>
      <c r="BC141" s="466"/>
      <c r="BD141" s="466"/>
      <c r="BE141" s="466"/>
      <c r="BF141" s="437">
        <f t="shared" si="40"/>
        <v>2</v>
      </c>
      <c r="BG141" s="437">
        <f t="shared" si="40"/>
        <v>306941.42</v>
      </c>
      <c r="BH141" s="438">
        <v>0</v>
      </c>
      <c r="BI141" s="439">
        <v>0</v>
      </c>
      <c r="BJ141" s="437">
        <f t="shared" si="42"/>
        <v>2</v>
      </c>
      <c r="BK141" s="437">
        <f t="shared" si="43"/>
        <v>306941.42</v>
      </c>
      <c r="BL141" s="266">
        <f t="shared" si="14"/>
        <v>153470.71</v>
      </c>
      <c r="BM141" s="266" t="e">
        <f t="shared" si="21"/>
        <v>#DIV/0!</v>
      </c>
      <c r="BN141" s="292">
        <f>VLOOKUP(A141,'ВМП план'!$AS$8:$AW$56,5,0)</f>
        <v>294823.32520000002</v>
      </c>
      <c r="BO141" s="310">
        <f t="shared" si="48"/>
        <v>-141352.61520000003</v>
      </c>
      <c r="BP141" s="266" t="e">
        <f t="shared" si="49"/>
        <v>#DIV/0!</v>
      </c>
    </row>
    <row r="142" spans="1:70" ht="30.75" customHeight="1" x14ac:dyDescent="0.2">
      <c r="A142" s="462">
        <v>40</v>
      </c>
      <c r="B142" s="462" t="s">
        <v>302</v>
      </c>
      <c r="C142" s="462" t="s">
        <v>130</v>
      </c>
      <c r="D142" s="463" t="s">
        <v>309</v>
      </c>
      <c r="E142" s="534" t="s">
        <v>131</v>
      </c>
      <c r="F142" s="465"/>
      <c r="G142" s="466"/>
      <c r="H142" s="466"/>
      <c r="I142" s="466"/>
      <c r="J142" s="465"/>
      <c r="K142" s="466"/>
      <c r="L142" s="465"/>
      <c r="M142" s="466"/>
      <c r="N142" s="465"/>
      <c r="O142" s="466"/>
      <c r="P142" s="465"/>
      <c r="Q142" s="466"/>
      <c r="R142" s="465"/>
      <c r="S142" s="466"/>
      <c r="T142" s="465"/>
      <c r="U142" s="466"/>
      <c r="V142" s="465"/>
      <c r="W142" s="466"/>
      <c r="X142" s="469"/>
      <c r="Y142" s="470"/>
      <c r="Z142" s="465"/>
      <c r="AA142" s="466"/>
      <c r="AB142" s="465"/>
      <c r="AC142" s="466"/>
      <c r="AD142" s="465"/>
      <c r="AE142" s="466"/>
      <c r="AF142" s="465"/>
      <c r="AG142" s="466"/>
      <c r="AH142" s="465"/>
      <c r="AI142" s="466"/>
      <c r="AJ142" s="465"/>
      <c r="AK142" s="466"/>
      <c r="AL142" s="466"/>
      <c r="AM142" s="466"/>
      <c r="AN142" s="465"/>
      <c r="AO142" s="466"/>
      <c r="AP142" s="466"/>
      <c r="AQ142" s="466"/>
      <c r="AR142" s="465"/>
      <c r="AS142" s="466"/>
      <c r="AT142" s="465"/>
      <c r="AU142" s="466"/>
      <c r="AV142" s="465"/>
      <c r="AW142" s="466"/>
      <c r="AX142" s="465"/>
      <c r="AY142" s="466"/>
      <c r="AZ142" s="466"/>
      <c r="BA142" s="466"/>
      <c r="BB142" s="465"/>
      <c r="BC142" s="466"/>
      <c r="BD142" s="466"/>
      <c r="BE142" s="466"/>
      <c r="BF142" s="437"/>
      <c r="BG142" s="437"/>
      <c r="BH142" s="438"/>
      <c r="BI142" s="439"/>
      <c r="BJ142" s="437"/>
      <c r="BK142" s="437"/>
      <c r="BL142" s="266"/>
      <c r="BM142" s="266"/>
      <c r="BN142" s="535"/>
      <c r="BO142" s="310"/>
      <c r="BP142" s="266"/>
    </row>
    <row r="143" spans="1:70" ht="18.75" customHeight="1" x14ac:dyDescent="0.2">
      <c r="A143" s="584" t="s">
        <v>382</v>
      </c>
      <c r="B143" s="585"/>
      <c r="C143" s="585"/>
      <c r="D143" s="585"/>
      <c r="E143" s="586"/>
      <c r="F143" s="440">
        <f t="shared" ref="F143:AK143" si="58">SUM(F7:F141)</f>
        <v>40</v>
      </c>
      <c r="G143" s="440">
        <f t="shared" si="58"/>
        <v>4954939.1100000003</v>
      </c>
      <c r="H143" s="440">
        <f t="shared" si="58"/>
        <v>0</v>
      </c>
      <c r="I143" s="440">
        <f t="shared" si="58"/>
        <v>0</v>
      </c>
      <c r="J143" s="440">
        <f t="shared" si="58"/>
        <v>60</v>
      </c>
      <c r="K143" s="440">
        <f t="shared" si="58"/>
        <v>12454262.519999998</v>
      </c>
      <c r="L143" s="440">
        <f t="shared" si="58"/>
        <v>894</v>
      </c>
      <c r="M143" s="440">
        <f t="shared" si="58"/>
        <v>167335362.31999999</v>
      </c>
      <c r="N143" s="440">
        <f t="shared" si="58"/>
        <v>77</v>
      </c>
      <c r="O143" s="440">
        <f t="shared" si="58"/>
        <v>15872173.969999997</v>
      </c>
      <c r="P143" s="440">
        <f t="shared" si="58"/>
        <v>61</v>
      </c>
      <c r="Q143" s="440">
        <f t="shared" si="58"/>
        <v>8769367.9299999978</v>
      </c>
      <c r="R143" s="440">
        <f t="shared" si="58"/>
        <v>37</v>
      </c>
      <c r="S143" s="440">
        <f t="shared" si="58"/>
        <v>4213706.1500000022</v>
      </c>
      <c r="T143" s="440">
        <f t="shared" si="58"/>
        <v>674</v>
      </c>
      <c r="U143" s="440">
        <f t="shared" si="58"/>
        <v>119791138.77000009</v>
      </c>
      <c r="V143" s="440">
        <f t="shared" si="58"/>
        <v>34</v>
      </c>
      <c r="W143" s="440">
        <f t="shared" si="58"/>
        <v>6079442.4400000004</v>
      </c>
      <c r="X143" s="440">
        <f t="shared" si="58"/>
        <v>506</v>
      </c>
      <c r="Y143" s="440">
        <f t="shared" si="58"/>
        <v>139789265.78999969</v>
      </c>
      <c r="Z143" s="440">
        <f t="shared" si="58"/>
        <v>317</v>
      </c>
      <c r="AA143" s="440">
        <f t="shared" si="58"/>
        <v>88540713.959999815</v>
      </c>
      <c r="AB143" s="440">
        <f t="shared" si="58"/>
        <v>115</v>
      </c>
      <c r="AC143" s="440">
        <f t="shared" si="58"/>
        <v>12649021.390000001</v>
      </c>
      <c r="AD143" s="440">
        <f t="shared" si="58"/>
        <v>34</v>
      </c>
      <c r="AE143" s="440">
        <f t="shared" si="58"/>
        <v>3642542.02</v>
      </c>
      <c r="AF143" s="440">
        <f t="shared" si="58"/>
        <v>267</v>
      </c>
      <c r="AG143" s="440">
        <f t="shared" si="58"/>
        <v>21481441.230000034</v>
      </c>
      <c r="AH143" s="440">
        <f t="shared" si="58"/>
        <v>158</v>
      </c>
      <c r="AI143" s="440">
        <f t="shared" si="58"/>
        <v>12719442.439999994</v>
      </c>
      <c r="AJ143" s="440">
        <f t="shared" si="58"/>
        <v>22</v>
      </c>
      <c r="AK143" s="440">
        <f t="shared" si="58"/>
        <v>2869906.08</v>
      </c>
      <c r="AL143" s="440">
        <f t="shared" ref="AL143:BI143" si="59">SUM(AL7:AL141)</f>
        <v>0</v>
      </c>
      <c r="AM143" s="440">
        <f t="shared" si="59"/>
        <v>0</v>
      </c>
      <c r="AN143" s="440">
        <f t="shared" si="59"/>
        <v>148</v>
      </c>
      <c r="AO143" s="440">
        <f t="shared" si="59"/>
        <v>17516462.41</v>
      </c>
      <c r="AP143" s="440">
        <f t="shared" si="59"/>
        <v>10</v>
      </c>
      <c r="AQ143" s="440">
        <f t="shared" si="59"/>
        <v>1256405.8800000001</v>
      </c>
      <c r="AR143" s="440">
        <f t="shared" si="59"/>
        <v>42</v>
      </c>
      <c r="AS143" s="440">
        <f t="shared" si="59"/>
        <v>6200645.6399999987</v>
      </c>
      <c r="AT143" s="440">
        <f t="shared" si="59"/>
        <v>4</v>
      </c>
      <c r="AU143" s="440">
        <f t="shared" si="59"/>
        <v>606034.84</v>
      </c>
      <c r="AV143" s="440">
        <f t="shared" si="59"/>
        <v>206</v>
      </c>
      <c r="AW143" s="440">
        <f t="shared" si="59"/>
        <v>34081278.759999998</v>
      </c>
      <c r="AX143" s="440">
        <f t="shared" si="59"/>
        <v>20</v>
      </c>
      <c r="AY143" s="440">
        <f t="shared" si="59"/>
        <v>3310190.0100000002</v>
      </c>
      <c r="AZ143" s="440">
        <f t="shared" si="59"/>
        <v>0</v>
      </c>
      <c r="BA143" s="440">
        <f t="shared" si="59"/>
        <v>0</v>
      </c>
      <c r="BB143" s="440">
        <f t="shared" si="59"/>
        <v>158</v>
      </c>
      <c r="BC143" s="440">
        <f t="shared" si="59"/>
        <v>32904461.599999994</v>
      </c>
      <c r="BD143" s="440">
        <f t="shared" si="59"/>
        <v>5</v>
      </c>
      <c r="BE143" s="440">
        <f t="shared" si="59"/>
        <v>877758.04999999993</v>
      </c>
      <c r="BF143" s="440">
        <f t="shared" si="59"/>
        <v>3235</v>
      </c>
      <c r="BG143" s="440">
        <f t="shared" si="59"/>
        <v>585889017.74999952</v>
      </c>
      <c r="BH143" s="440">
        <f t="shared" si="59"/>
        <v>654</v>
      </c>
      <c r="BI143" s="440">
        <f t="shared" si="59"/>
        <v>132026945.55999984</v>
      </c>
      <c r="BJ143" s="437">
        <f t="shared" si="42"/>
        <v>3889</v>
      </c>
      <c r="BK143" s="437">
        <f t="shared" si="43"/>
        <v>717915963.30999935</v>
      </c>
      <c r="BL143" s="266">
        <f t="shared" ref="BL143" si="60">BG143/BF143</f>
        <v>181109.43361669229</v>
      </c>
      <c r="BM143" s="266">
        <f t="shared" ref="BM143" si="61">SUM(BI143/BH143)</f>
        <v>201876.06354740035</v>
      </c>
      <c r="BN143" s="293"/>
      <c r="BP143" s="266">
        <f t="shared" si="49"/>
        <v>-201876.06354740035</v>
      </c>
      <c r="BR143" s="50"/>
    </row>
    <row r="144" spans="1:70" ht="18.75" customHeight="1" x14ac:dyDescent="0.2">
      <c r="A144" s="335"/>
      <c r="B144" s="330"/>
      <c r="C144" s="330"/>
      <c r="D144" s="336"/>
      <c r="E144" s="336"/>
      <c r="F144" s="337">
        <v>40</v>
      </c>
      <c r="G144" s="338">
        <v>4954939.1100000003</v>
      </c>
      <c r="H144" s="338"/>
      <c r="I144" s="338"/>
      <c r="J144" s="337">
        <v>60</v>
      </c>
      <c r="K144" s="338">
        <v>12454262.519999998</v>
      </c>
      <c r="L144" s="337">
        <v>894</v>
      </c>
      <c r="M144" s="338">
        <v>167112277.86999997</v>
      </c>
      <c r="N144" s="337">
        <v>77</v>
      </c>
      <c r="O144" s="338">
        <v>15872173.969999997</v>
      </c>
      <c r="P144" s="337">
        <v>61</v>
      </c>
      <c r="Q144" s="338">
        <v>8769367.9299999978</v>
      </c>
      <c r="R144" s="337">
        <v>37</v>
      </c>
      <c r="S144" s="338">
        <v>4213706.1500000022</v>
      </c>
      <c r="T144" s="337">
        <v>674</v>
      </c>
      <c r="U144" s="338">
        <v>119791138.77000009</v>
      </c>
      <c r="V144" s="337">
        <v>34</v>
      </c>
      <c r="W144" s="338">
        <v>6079442.4400000004</v>
      </c>
      <c r="X144" s="337">
        <v>506</v>
      </c>
      <c r="Y144" s="338">
        <v>139789265.78999969</v>
      </c>
      <c r="Z144" s="337">
        <v>317</v>
      </c>
      <c r="AA144" s="338">
        <v>88540713.959999815</v>
      </c>
      <c r="AB144" s="337">
        <v>115</v>
      </c>
      <c r="AC144" s="338">
        <v>12649021.390000001</v>
      </c>
      <c r="AD144" s="337">
        <v>34</v>
      </c>
      <c r="AE144" s="338">
        <v>3642542.02</v>
      </c>
      <c r="AF144" s="337">
        <v>267</v>
      </c>
      <c r="AG144" s="338">
        <v>21481441.230000034</v>
      </c>
      <c r="AH144" s="337">
        <v>158</v>
      </c>
      <c r="AI144" s="338">
        <v>12719442.439999994</v>
      </c>
      <c r="AJ144" s="337">
        <v>22</v>
      </c>
      <c r="AK144" s="338">
        <v>2869906.08</v>
      </c>
      <c r="AL144" s="338"/>
      <c r="AM144" s="338"/>
      <c r="AN144" s="337">
        <v>148</v>
      </c>
      <c r="AO144" s="338">
        <v>17516462.41</v>
      </c>
      <c r="AP144" s="337">
        <v>10</v>
      </c>
      <c r="AQ144" s="338">
        <v>1256405.8800000001</v>
      </c>
      <c r="AR144" s="337">
        <v>42</v>
      </c>
      <c r="AS144" s="338">
        <v>6200645.6399999987</v>
      </c>
      <c r="AT144" s="337">
        <v>4</v>
      </c>
      <c r="AU144" s="338">
        <v>606034.84</v>
      </c>
      <c r="AV144" s="337">
        <v>206</v>
      </c>
      <c r="AW144" s="338">
        <v>34081278.760000005</v>
      </c>
      <c r="AX144" s="337">
        <v>20</v>
      </c>
      <c r="AY144" s="338">
        <v>3310190.0100000002</v>
      </c>
      <c r="AZ144" s="338"/>
      <c r="BA144" s="338"/>
      <c r="BB144" s="337">
        <v>158</v>
      </c>
      <c r="BC144" s="338">
        <v>32904461.599999994</v>
      </c>
      <c r="BD144" s="337">
        <v>5</v>
      </c>
      <c r="BE144" s="338">
        <v>877758.04999999993</v>
      </c>
      <c r="BF144" s="332">
        <v>3235</v>
      </c>
      <c r="BG144" s="333">
        <v>585665933.29999959</v>
      </c>
      <c r="BH144" s="334">
        <v>654</v>
      </c>
      <c r="BI144" s="333">
        <v>132026945.55999984</v>
      </c>
      <c r="BJ144" s="437">
        <v>3889</v>
      </c>
      <c r="BK144" s="437">
        <v>717692878.85999954</v>
      </c>
      <c r="BL144" s="266"/>
      <c r="BM144" s="266"/>
      <c r="BN144" s="293"/>
      <c r="BP144" s="266"/>
    </row>
    <row r="145" spans="1:68" ht="18.75" customHeight="1" x14ac:dyDescent="0.2">
      <c r="A145" s="341"/>
      <c r="B145" s="342"/>
      <c r="C145" s="342"/>
      <c r="D145" s="343"/>
      <c r="E145" s="343"/>
      <c r="F145" s="344">
        <f>F143-F144</f>
        <v>0</v>
      </c>
      <c r="G145" s="344">
        <f t="shared" ref="G145:BK145" si="62">G143-G144</f>
        <v>0</v>
      </c>
      <c r="H145" s="344">
        <f t="shared" si="62"/>
        <v>0</v>
      </c>
      <c r="I145" s="344">
        <f t="shared" si="62"/>
        <v>0</v>
      </c>
      <c r="J145" s="344">
        <f t="shared" si="62"/>
        <v>0</v>
      </c>
      <c r="K145" s="344">
        <f t="shared" si="62"/>
        <v>0</v>
      </c>
      <c r="L145" s="344">
        <f t="shared" si="62"/>
        <v>0</v>
      </c>
      <c r="M145" s="344">
        <f t="shared" si="62"/>
        <v>223084.45000001788</v>
      </c>
      <c r="N145" s="344">
        <f t="shared" si="62"/>
        <v>0</v>
      </c>
      <c r="O145" s="344">
        <f t="shared" si="62"/>
        <v>0</v>
      </c>
      <c r="P145" s="344">
        <f t="shared" si="62"/>
        <v>0</v>
      </c>
      <c r="Q145" s="344">
        <f t="shared" si="62"/>
        <v>0</v>
      </c>
      <c r="R145" s="348">
        <f t="shared" si="62"/>
        <v>0</v>
      </c>
      <c r="S145" s="348">
        <f t="shared" si="62"/>
        <v>0</v>
      </c>
      <c r="T145" s="344">
        <f t="shared" si="62"/>
        <v>0</v>
      </c>
      <c r="U145" s="344">
        <f t="shared" si="62"/>
        <v>0</v>
      </c>
      <c r="V145" s="344">
        <f t="shared" si="62"/>
        <v>0</v>
      </c>
      <c r="W145" s="344">
        <f t="shared" si="62"/>
        <v>0</v>
      </c>
      <c r="X145" s="344">
        <f t="shared" si="62"/>
        <v>0</v>
      </c>
      <c r="Y145" s="344">
        <f t="shared" si="62"/>
        <v>0</v>
      </c>
      <c r="Z145" s="344">
        <f t="shared" si="62"/>
        <v>0</v>
      </c>
      <c r="AA145" s="344">
        <f t="shared" si="62"/>
        <v>0</v>
      </c>
      <c r="AB145" s="344">
        <f t="shared" si="62"/>
        <v>0</v>
      </c>
      <c r="AC145" s="344">
        <f t="shared" si="62"/>
        <v>0</v>
      </c>
      <c r="AD145" s="344">
        <f t="shared" si="62"/>
        <v>0</v>
      </c>
      <c r="AE145" s="344">
        <f t="shared" si="62"/>
        <v>0</v>
      </c>
      <c r="AF145" s="344">
        <f t="shared" si="62"/>
        <v>0</v>
      </c>
      <c r="AG145" s="344">
        <f t="shared" si="62"/>
        <v>0</v>
      </c>
      <c r="AH145" s="344">
        <f t="shared" si="62"/>
        <v>0</v>
      </c>
      <c r="AI145" s="344">
        <f t="shared" si="62"/>
        <v>0</v>
      </c>
      <c r="AJ145" s="344">
        <f t="shared" si="62"/>
        <v>0</v>
      </c>
      <c r="AK145" s="344">
        <f t="shared" si="62"/>
        <v>0</v>
      </c>
      <c r="AL145" s="344">
        <f t="shared" si="62"/>
        <v>0</v>
      </c>
      <c r="AM145" s="344">
        <f t="shared" si="62"/>
        <v>0</v>
      </c>
      <c r="AN145" s="344">
        <f t="shared" si="62"/>
        <v>0</v>
      </c>
      <c r="AO145" s="344">
        <f t="shared" si="62"/>
        <v>0</v>
      </c>
      <c r="AP145" s="344">
        <f t="shared" si="62"/>
        <v>0</v>
      </c>
      <c r="AQ145" s="344">
        <f t="shared" si="62"/>
        <v>0</v>
      </c>
      <c r="AR145" s="344">
        <f t="shared" si="62"/>
        <v>0</v>
      </c>
      <c r="AS145" s="344">
        <f t="shared" si="62"/>
        <v>0</v>
      </c>
      <c r="AT145" s="344">
        <f t="shared" si="62"/>
        <v>0</v>
      </c>
      <c r="AU145" s="344">
        <f t="shared" si="62"/>
        <v>0</v>
      </c>
      <c r="AV145" s="344">
        <f t="shared" si="62"/>
        <v>0</v>
      </c>
      <c r="AW145" s="344">
        <f t="shared" si="62"/>
        <v>0</v>
      </c>
      <c r="AX145" s="344">
        <f t="shared" si="62"/>
        <v>0</v>
      </c>
      <c r="AY145" s="344">
        <f t="shared" si="62"/>
        <v>0</v>
      </c>
      <c r="AZ145" s="344">
        <f t="shared" si="62"/>
        <v>0</v>
      </c>
      <c r="BA145" s="344">
        <f t="shared" si="62"/>
        <v>0</v>
      </c>
      <c r="BB145" s="344">
        <f t="shared" si="62"/>
        <v>0</v>
      </c>
      <c r="BC145" s="344">
        <f t="shared" si="62"/>
        <v>0</v>
      </c>
      <c r="BD145" s="344">
        <f t="shared" si="62"/>
        <v>0</v>
      </c>
      <c r="BE145" s="344">
        <f t="shared" si="62"/>
        <v>0</v>
      </c>
      <c r="BF145" s="344">
        <f t="shared" si="62"/>
        <v>0</v>
      </c>
      <c r="BG145" s="344">
        <f t="shared" si="62"/>
        <v>223084.44999992847</v>
      </c>
      <c r="BH145" s="344">
        <f t="shared" si="62"/>
        <v>0</v>
      </c>
      <c r="BI145" s="344">
        <f t="shared" si="62"/>
        <v>0</v>
      </c>
      <c r="BJ145" s="344">
        <f t="shared" si="62"/>
        <v>0</v>
      </c>
      <c r="BK145" s="344">
        <f t="shared" si="62"/>
        <v>223084.44999980927</v>
      </c>
      <c r="BL145" s="266"/>
      <c r="BM145" s="266"/>
      <c r="BN145" s="293"/>
      <c r="BP145" s="266"/>
    </row>
    <row r="146" spans="1:68" ht="10.5" customHeight="1" x14ac:dyDescent="0.2">
      <c r="A146" s="345"/>
      <c r="B146" s="346"/>
      <c r="C146" s="346"/>
      <c r="D146" s="347"/>
      <c r="E146" s="347"/>
      <c r="F146" s="348"/>
      <c r="G146" s="348"/>
      <c r="H146" s="348"/>
      <c r="I146" s="348"/>
      <c r="J146" s="348"/>
      <c r="K146" s="348"/>
      <c r="L146" s="348"/>
      <c r="M146" s="348"/>
      <c r="N146" s="348"/>
      <c r="O146" s="348"/>
      <c r="P146" s="348"/>
      <c r="Q146" s="348"/>
      <c r="R146" s="348"/>
      <c r="S146" s="348"/>
      <c r="T146" s="348"/>
      <c r="U146" s="348"/>
      <c r="V146" s="348"/>
      <c r="W146" s="348"/>
      <c r="X146" s="348"/>
      <c r="Y146" s="348"/>
      <c r="Z146" s="348"/>
      <c r="AA146" s="348"/>
      <c r="AB146" s="348"/>
      <c r="AC146" s="348"/>
      <c r="AD146" s="348"/>
      <c r="AE146" s="348"/>
      <c r="AF146" s="348"/>
      <c r="AG146" s="348"/>
      <c r="AH146" s="348"/>
      <c r="AI146" s="348"/>
      <c r="AJ146" s="348"/>
      <c r="AK146" s="348"/>
      <c r="AL146" s="348"/>
      <c r="AM146" s="348"/>
      <c r="AN146" s="348"/>
      <c r="AO146" s="348"/>
      <c r="AP146" s="348"/>
      <c r="AQ146" s="348"/>
      <c r="AR146" s="348"/>
      <c r="AS146" s="348"/>
      <c r="AT146" s="348"/>
      <c r="AU146" s="348"/>
      <c r="AV146" s="348"/>
      <c r="AW146" s="348"/>
      <c r="AX146" s="348"/>
      <c r="AY146" s="348"/>
      <c r="AZ146" s="348"/>
      <c r="BA146" s="348"/>
      <c r="BB146" s="348"/>
      <c r="BC146" s="348"/>
      <c r="BD146" s="348"/>
      <c r="BE146" s="348"/>
      <c r="BF146" s="348"/>
      <c r="BG146" s="348"/>
      <c r="BH146" s="348"/>
      <c r="BI146" s="348"/>
      <c r="BJ146" s="348"/>
      <c r="BK146" s="348"/>
      <c r="BL146" s="266"/>
      <c r="BM146" s="266"/>
      <c r="BN146" s="266"/>
      <c r="BP146" s="266"/>
    </row>
    <row r="147" spans="1:68" ht="10.5" customHeight="1" x14ac:dyDescent="0.2">
      <c r="A147" s="345"/>
      <c r="B147" s="346"/>
      <c r="C147" s="346"/>
      <c r="D147" s="347"/>
      <c r="E147" s="347"/>
      <c r="F147" s="348"/>
      <c r="G147" s="348"/>
      <c r="H147" s="348"/>
      <c r="I147" s="348"/>
      <c r="J147" s="348"/>
      <c r="K147" s="348"/>
      <c r="L147" s="348"/>
      <c r="M147" s="348"/>
      <c r="N147" s="348"/>
      <c r="O147" s="348"/>
      <c r="P147" s="348"/>
      <c r="Q147" s="348"/>
      <c r="R147" s="348"/>
      <c r="S147" s="348"/>
      <c r="T147" s="348"/>
      <c r="U147" s="348"/>
      <c r="V147" s="348"/>
      <c r="W147" s="348"/>
      <c r="X147" s="348"/>
      <c r="Y147" s="348"/>
      <c r="Z147" s="348"/>
      <c r="AA147" s="348"/>
      <c r="AB147" s="348"/>
      <c r="AC147" s="348"/>
      <c r="AD147" s="348"/>
      <c r="AE147" s="348"/>
      <c r="AF147" s="348"/>
      <c r="AG147" s="348"/>
      <c r="AH147" s="348"/>
      <c r="AI147" s="348"/>
      <c r="AJ147" s="348"/>
      <c r="AK147" s="348"/>
      <c r="AL147" s="348"/>
      <c r="AM147" s="348"/>
      <c r="AN147" s="348"/>
      <c r="AO147" s="348"/>
      <c r="AP147" s="348"/>
      <c r="AQ147" s="348"/>
      <c r="AR147" s="348"/>
      <c r="AS147" s="348"/>
      <c r="AT147" s="348"/>
      <c r="AU147" s="348"/>
      <c r="AV147" s="348"/>
      <c r="AW147" s="348"/>
      <c r="AX147" s="348"/>
      <c r="AY147" s="348"/>
      <c r="AZ147" s="348"/>
      <c r="BA147" s="348"/>
      <c r="BB147" s="348"/>
      <c r="BC147" s="348"/>
      <c r="BD147" s="348"/>
      <c r="BE147" s="348"/>
      <c r="BF147" s="348"/>
      <c r="BG147" s="348"/>
      <c r="BH147" s="348"/>
      <c r="BI147" s="348"/>
      <c r="BJ147" s="348"/>
      <c r="BK147" s="348"/>
      <c r="BL147" s="266"/>
      <c r="BM147" s="266"/>
      <c r="BN147" s="266"/>
      <c r="BP147" s="266"/>
    </row>
    <row r="148" spans="1:68" x14ac:dyDescent="0.2">
      <c r="C148" s="66" t="s">
        <v>534</v>
      </c>
      <c r="E148" s="66"/>
      <c r="F148" s="107">
        <v>40</v>
      </c>
      <c r="G148" s="107">
        <v>4954939.1100000003</v>
      </c>
      <c r="H148" s="107"/>
      <c r="I148" s="107"/>
      <c r="J148" s="107">
        <v>60</v>
      </c>
      <c r="K148" s="107">
        <v>12454262.52</v>
      </c>
      <c r="L148" s="107">
        <v>894</v>
      </c>
      <c r="M148" s="107">
        <v>167335362.31999999</v>
      </c>
      <c r="N148" s="107">
        <v>60</v>
      </c>
      <c r="O148" s="107">
        <v>12280550.989999998</v>
      </c>
      <c r="P148" s="107">
        <v>61</v>
      </c>
      <c r="Q148" s="107">
        <v>8769367.9000000004</v>
      </c>
      <c r="R148" s="107">
        <v>38</v>
      </c>
      <c r="S148" s="339">
        <v>4382407.2200000007</v>
      </c>
      <c r="T148" s="107">
        <v>674</v>
      </c>
      <c r="U148" s="339">
        <v>119791138.76999998</v>
      </c>
      <c r="V148" s="107">
        <v>28</v>
      </c>
      <c r="W148" s="107">
        <v>5204250.82</v>
      </c>
      <c r="X148" s="107">
        <v>506</v>
      </c>
      <c r="Y148" s="339">
        <v>139789265.78999996</v>
      </c>
      <c r="Z148" s="107">
        <v>246</v>
      </c>
      <c r="AA148" s="107">
        <v>68177422.25999999</v>
      </c>
      <c r="AB148" s="107">
        <v>115</v>
      </c>
      <c r="AC148" s="107">
        <v>12649021.390000001</v>
      </c>
      <c r="AD148" s="107">
        <v>28</v>
      </c>
      <c r="AE148" s="107">
        <v>2923662.09</v>
      </c>
      <c r="AF148" s="107">
        <v>267</v>
      </c>
      <c r="AG148" s="107">
        <v>21481441.23</v>
      </c>
      <c r="AH148" s="107">
        <v>142</v>
      </c>
      <c r="AI148" s="107">
        <v>11433277.48</v>
      </c>
      <c r="AJ148" s="107">
        <v>22</v>
      </c>
      <c r="AK148" s="107">
        <v>2869906.08</v>
      </c>
      <c r="AL148" s="107"/>
      <c r="AM148" s="107"/>
      <c r="AN148" s="340">
        <v>148</v>
      </c>
      <c r="AO148" s="310">
        <v>17516462.41</v>
      </c>
      <c r="AP148" s="107">
        <v>8</v>
      </c>
      <c r="AQ148" s="107">
        <v>973948.24</v>
      </c>
      <c r="AR148" s="107">
        <v>42</v>
      </c>
      <c r="AS148" s="107">
        <v>6200645.6400000006</v>
      </c>
      <c r="AT148" s="107">
        <v>3</v>
      </c>
      <c r="AU148" s="107">
        <v>454526.13</v>
      </c>
      <c r="AV148" s="107">
        <v>206</v>
      </c>
      <c r="AW148" s="107">
        <v>34081278.759999998</v>
      </c>
      <c r="AX148" s="107">
        <v>17</v>
      </c>
      <c r="AY148" s="107">
        <v>2875994.77</v>
      </c>
      <c r="AZ148" s="107"/>
      <c r="BA148" s="107"/>
      <c r="BB148" s="107">
        <v>158</v>
      </c>
      <c r="BC148" s="107">
        <v>32904461.600000001</v>
      </c>
      <c r="BD148" s="107">
        <v>5</v>
      </c>
      <c r="BE148" s="107">
        <v>877758.04999999993</v>
      </c>
      <c r="BF148" s="107">
        <v>3236</v>
      </c>
      <c r="BG148" s="339">
        <v>586057718.78999984</v>
      </c>
      <c r="BH148" s="14">
        <v>654</v>
      </c>
      <c r="BI148" s="50">
        <v>132026945.56</v>
      </c>
      <c r="BJ148" s="14">
        <v>3141</v>
      </c>
      <c r="BK148" s="14">
        <v>575852775.34999919</v>
      </c>
    </row>
    <row r="149" spans="1:68" x14ac:dyDescent="0.2">
      <c r="C149" s="14" t="s">
        <v>137</v>
      </c>
      <c r="F149" s="50">
        <f t="shared" ref="F149:AY149" si="63">F143-F148</f>
        <v>0</v>
      </c>
      <c r="G149" s="50">
        <f t="shared" si="63"/>
        <v>0</v>
      </c>
      <c r="H149" s="50">
        <f t="shared" si="63"/>
        <v>0</v>
      </c>
      <c r="I149" s="50">
        <f t="shared" si="63"/>
        <v>0</v>
      </c>
      <c r="J149" s="50">
        <f t="shared" si="63"/>
        <v>0</v>
      </c>
      <c r="K149" s="50">
        <f t="shared" si="63"/>
        <v>0</v>
      </c>
      <c r="L149" s="50">
        <f t="shared" si="63"/>
        <v>0</v>
      </c>
      <c r="M149" s="50">
        <f t="shared" si="63"/>
        <v>0</v>
      </c>
      <c r="N149" s="50">
        <f t="shared" si="63"/>
        <v>17</v>
      </c>
      <c r="O149" s="50">
        <f t="shared" si="63"/>
        <v>3591622.9799999986</v>
      </c>
      <c r="P149" s="50">
        <f t="shared" si="63"/>
        <v>0</v>
      </c>
      <c r="Q149" s="50">
        <f t="shared" si="63"/>
        <v>2.9999997466802597E-2</v>
      </c>
      <c r="R149" s="397">
        <f t="shared" si="63"/>
        <v>-1</v>
      </c>
      <c r="S149" s="397">
        <f t="shared" si="63"/>
        <v>-168701.06999999844</v>
      </c>
      <c r="T149" s="50">
        <f t="shared" si="63"/>
        <v>0</v>
      </c>
      <c r="U149" s="50">
        <f t="shared" si="63"/>
        <v>0</v>
      </c>
      <c r="V149" s="50">
        <f t="shared" si="63"/>
        <v>6</v>
      </c>
      <c r="W149" s="50">
        <f t="shared" si="63"/>
        <v>875191.62000000011</v>
      </c>
      <c r="X149" s="50">
        <f t="shared" si="63"/>
        <v>0</v>
      </c>
      <c r="Y149" s="50">
        <f t="shared" si="63"/>
        <v>-2.6822090148925781E-7</v>
      </c>
      <c r="Z149" s="50">
        <f t="shared" si="63"/>
        <v>71</v>
      </c>
      <c r="AA149" s="50">
        <f t="shared" si="63"/>
        <v>20363291.699999824</v>
      </c>
      <c r="AB149" s="50">
        <f t="shared" si="63"/>
        <v>0</v>
      </c>
      <c r="AC149" s="50">
        <f t="shared" si="63"/>
        <v>0</v>
      </c>
      <c r="AD149" s="50">
        <f t="shared" si="63"/>
        <v>6</v>
      </c>
      <c r="AE149" s="50">
        <f t="shared" si="63"/>
        <v>718879.93000000017</v>
      </c>
      <c r="AF149" s="50">
        <f t="shared" si="63"/>
        <v>0</v>
      </c>
      <c r="AG149" s="50">
        <f t="shared" si="63"/>
        <v>3.3527612686157227E-8</v>
      </c>
      <c r="AH149" s="453">
        <f t="shared" si="63"/>
        <v>16</v>
      </c>
      <c r="AI149" s="453">
        <f t="shared" si="63"/>
        <v>1286164.9599999934</v>
      </c>
      <c r="AJ149" s="50">
        <f t="shared" si="63"/>
        <v>0</v>
      </c>
      <c r="AK149" s="50">
        <f t="shared" si="63"/>
        <v>0</v>
      </c>
      <c r="AL149" s="50">
        <f t="shared" si="63"/>
        <v>0</v>
      </c>
      <c r="AM149" s="50">
        <f t="shared" si="63"/>
        <v>0</v>
      </c>
      <c r="AN149" s="50">
        <f t="shared" si="63"/>
        <v>0</v>
      </c>
      <c r="AO149" s="50">
        <f t="shared" si="63"/>
        <v>0</v>
      </c>
      <c r="AP149" s="50">
        <f t="shared" si="63"/>
        <v>2</v>
      </c>
      <c r="AQ149" s="50">
        <f t="shared" si="63"/>
        <v>282457.64000000013</v>
      </c>
      <c r="AR149" s="50">
        <f t="shared" si="63"/>
        <v>0</v>
      </c>
      <c r="AS149" s="50">
        <f t="shared" si="63"/>
        <v>0</v>
      </c>
      <c r="AT149" s="50">
        <f t="shared" si="63"/>
        <v>1</v>
      </c>
      <c r="AU149" s="50">
        <f t="shared" si="63"/>
        <v>151508.70999999996</v>
      </c>
      <c r="AV149" s="50">
        <f t="shared" si="63"/>
        <v>0</v>
      </c>
      <c r="AW149" s="50">
        <f t="shared" si="63"/>
        <v>0</v>
      </c>
      <c r="AX149" s="50">
        <f t="shared" si="63"/>
        <v>3</v>
      </c>
      <c r="AY149" s="50">
        <f t="shared" si="63"/>
        <v>434195.24000000022</v>
      </c>
      <c r="AZ149" s="50"/>
      <c r="BA149" s="50"/>
      <c r="BB149" s="50">
        <f t="shared" ref="BB149:BE149" si="64">BB143-BB148</f>
        <v>0</v>
      </c>
      <c r="BC149" s="50">
        <f t="shared" si="64"/>
        <v>0</v>
      </c>
      <c r="BD149" s="50">
        <f t="shared" si="64"/>
        <v>0</v>
      </c>
      <c r="BE149" s="50">
        <f t="shared" si="64"/>
        <v>0</v>
      </c>
      <c r="BF149" s="397">
        <f t="shared" ref="BF149:BI149" si="65">BF143-BF148</f>
        <v>-1</v>
      </c>
      <c r="BG149" s="397">
        <f t="shared" si="65"/>
        <v>-168701.04000031948</v>
      </c>
      <c r="BH149" s="397">
        <f t="shared" si="65"/>
        <v>0</v>
      </c>
      <c r="BI149" s="397">
        <f t="shared" si="65"/>
        <v>-1.6391277313232422E-7</v>
      </c>
      <c r="BJ149" s="14">
        <f>SUM(BF149+BH149)</f>
        <v>-1</v>
      </c>
      <c r="BK149" s="14">
        <f>SUM(BG149+BI149)</f>
        <v>-168701.04000048339</v>
      </c>
    </row>
    <row r="150" spans="1:68" x14ac:dyDescent="0.2">
      <c r="AX150" s="63"/>
      <c r="BF150" s="50"/>
      <c r="BJ150" s="14">
        <v>748</v>
      </c>
      <c r="BK150" s="14">
        <v>142063187.95999989</v>
      </c>
    </row>
    <row r="151" spans="1:68" x14ac:dyDescent="0.2">
      <c r="Y151" s="14">
        <f>Y141/X141</f>
        <v>153470.71</v>
      </c>
      <c r="AC151" s="50"/>
      <c r="AW151" s="50">
        <f>AW111/AV111</f>
        <v>146571.87</v>
      </c>
      <c r="BF151" s="50"/>
      <c r="BG151" s="50"/>
    </row>
    <row r="152" spans="1:68" ht="15" x14ac:dyDescent="0.25">
      <c r="A152" s="286"/>
      <c r="B152" s="286"/>
      <c r="C152" s="286"/>
      <c r="D152" s="286"/>
      <c r="E152" s="286"/>
      <c r="F152" s="587" t="s">
        <v>89</v>
      </c>
      <c r="G152" s="587"/>
      <c r="H152" s="587" t="s">
        <v>92</v>
      </c>
      <c r="I152" s="587"/>
      <c r="J152" s="286"/>
      <c r="K152" s="286"/>
      <c r="Y152" s="14">
        <f>Y104/X104</f>
        <v>158630.01999999999</v>
      </c>
      <c r="AC152" s="50"/>
      <c r="AW152" s="50">
        <f>AW139/AV139</f>
        <v>140896.9</v>
      </c>
    </row>
    <row r="153" spans="1:68" ht="15" x14ac:dyDescent="0.25">
      <c r="A153" s="286"/>
      <c r="B153" s="286"/>
      <c r="C153" s="286"/>
      <c r="D153" s="286"/>
      <c r="E153" s="286"/>
      <c r="F153" s="287" t="s">
        <v>90</v>
      </c>
      <c r="G153" s="287" t="s">
        <v>91</v>
      </c>
      <c r="H153" s="287" t="s">
        <v>90</v>
      </c>
      <c r="I153" s="287" t="s">
        <v>91</v>
      </c>
      <c r="J153" s="286" t="s">
        <v>318</v>
      </c>
      <c r="K153" s="286" t="s">
        <v>317</v>
      </c>
    </row>
    <row r="154" spans="1:68" ht="23.25" customHeight="1" x14ac:dyDescent="0.25">
      <c r="A154" s="281"/>
      <c r="B154" s="281"/>
      <c r="C154" s="280" t="s">
        <v>316</v>
      </c>
      <c r="D154" s="281"/>
      <c r="E154" s="280" t="s">
        <v>312</v>
      </c>
      <c r="F154" s="282">
        <v>7</v>
      </c>
      <c r="G154" s="282">
        <v>643082.48</v>
      </c>
      <c r="H154" s="281"/>
      <c r="I154" s="281"/>
      <c r="J154" s="281"/>
      <c r="K154" s="281"/>
    </row>
    <row r="155" spans="1:68" ht="29.25" x14ac:dyDescent="0.25">
      <c r="A155" s="281"/>
      <c r="B155" s="281"/>
      <c r="C155" s="281"/>
      <c r="D155" s="281"/>
      <c r="E155" s="290" t="s">
        <v>320</v>
      </c>
      <c r="F155" s="282">
        <v>1</v>
      </c>
      <c r="G155" s="282">
        <v>160770.62</v>
      </c>
      <c r="H155" s="281"/>
      <c r="I155" s="281"/>
      <c r="J155" s="281"/>
      <c r="K155" s="281"/>
    </row>
    <row r="156" spans="1:68" ht="62.25" customHeight="1" x14ac:dyDescent="0.25">
      <c r="A156" s="283">
        <v>25</v>
      </c>
      <c r="B156" s="283" t="s">
        <v>244</v>
      </c>
      <c r="C156" s="315" t="s">
        <v>245</v>
      </c>
      <c r="D156" s="284">
        <v>386</v>
      </c>
      <c r="E156" s="316" t="s">
        <v>286</v>
      </c>
      <c r="F156" s="285">
        <f>7-1</f>
        <v>6</v>
      </c>
      <c r="G156" s="285">
        <f>643082.48-160770.62</f>
        <v>482311.86</v>
      </c>
      <c r="H156" s="281"/>
      <c r="I156" s="281"/>
      <c r="J156" s="281"/>
      <c r="K156" s="281"/>
    </row>
    <row r="157" spans="1:68" ht="15" x14ac:dyDescent="0.25">
      <c r="A157" s="281"/>
      <c r="B157" s="281"/>
      <c r="C157" s="280" t="s">
        <v>313</v>
      </c>
      <c r="D157" s="281"/>
      <c r="E157" s="281"/>
      <c r="F157" s="282"/>
      <c r="G157" s="282">
        <f>G156/F156</f>
        <v>80385.31</v>
      </c>
      <c r="H157" s="281"/>
      <c r="I157" s="281"/>
      <c r="J157" s="281"/>
      <c r="K157" s="281"/>
    </row>
    <row r="158" spans="1:68" ht="15" x14ac:dyDescent="0.25">
      <c r="A158" s="281"/>
      <c r="B158" s="281"/>
      <c r="C158" s="281" t="s">
        <v>315</v>
      </c>
      <c r="D158" s="281"/>
      <c r="E158" s="281"/>
      <c r="F158" s="281"/>
      <c r="G158" s="281"/>
      <c r="H158" s="281"/>
      <c r="I158" s="281"/>
      <c r="J158" s="281"/>
      <c r="K158" s="281"/>
    </row>
    <row r="159" spans="1:68" ht="21.75" customHeight="1" x14ac:dyDescent="0.25">
      <c r="A159" s="281"/>
      <c r="B159" s="281"/>
      <c r="C159" s="280" t="s">
        <v>83</v>
      </c>
      <c r="D159" s="281"/>
      <c r="E159" s="281" t="s">
        <v>312</v>
      </c>
      <c r="F159" s="281">
        <v>53</v>
      </c>
      <c r="G159" s="281">
        <v>14758771.410000004</v>
      </c>
      <c r="H159" s="281">
        <v>50</v>
      </c>
      <c r="I159" s="281">
        <v>14410188.490000002</v>
      </c>
      <c r="J159" s="281"/>
      <c r="K159" s="281"/>
    </row>
    <row r="160" spans="1:68" ht="18.75" customHeight="1" x14ac:dyDescent="0.25">
      <c r="A160" s="281"/>
      <c r="B160" s="281"/>
      <c r="C160" s="281"/>
      <c r="D160" s="281"/>
      <c r="E160" s="280" t="s">
        <v>314</v>
      </c>
      <c r="F160" s="281"/>
      <c r="G160" s="281"/>
      <c r="H160" s="281"/>
      <c r="I160" s="281"/>
      <c r="J160" s="286" t="s">
        <v>318</v>
      </c>
      <c r="K160" s="286" t="s">
        <v>317</v>
      </c>
    </row>
    <row r="161" spans="1:13" ht="45.75" customHeight="1" x14ac:dyDescent="0.25">
      <c r="A161" s="280">
        <v>37</v>
      </c>
      <c r="B161" s="280" t="s">
        <v>181</v>
      </c>
      <c r="C161" s="314" t="s">
        <v>182</v>
      </c>
      <c r="D161" s="312" t="s">
        <v>308</v>
      </c>
      <c r="E161" s="314" t="s">
        <v>129</v>
      </c>
      <c r="F161" s="114">
        <v>2</v>
      </c>
      <c r="G161" s="282">
        <v>306941.42</v>
      </c>
      <c r="H161" s="282"/>
      <c r="I161" s="282"/>
      <c r="J161" s="282">
        <f>G161/F161</f>
        <v>153470.71</v>
      </c>
      <c r="K161" s="282">
        <v>294823.32520000002</v>
      </c>
    </row>
    <row r="162" spans="1:13" ht="55.5" customHeight="1" x14ac:dyDescent="0.25">
      <c r="A162" s="280">
        <v>34</v>
      </c>
      <c r="B162" s="280" t="s">
        <v>180</v>
      </c>
      <c r="C162" s="314" t="s">
        <v>128</v>
      </c>
      <c r="D162" s="280" t="s">
        <v>374</v>
      </c>
      <c r="E162" s="314" t="s">
        <v>179</v>
      </c>
      <c r="F162" s="313">
        <v>1</v>
      </c>
      <c r="G162" s="282">
        <v>156122.1</v>
      </c>
      <c r="H162" s="282"/>
      <c r="I162" s="282"/>
      <c r="J162" s="282">
        <v>156122.10235</v>
      </c>
      <c r="K162" s="403">
        <v>162243.23719999997</v>
      </c>
    </row>
    <row r="163" spans="1:13" ht="44.25" customHeight="1" x14ac:dyDescent="0.25">
      <c r="A163" s="280">
        <v>40</v>
      </c>
      <c r="B163" s="280" t="s">
        <v>302</v>
      </c>
      <c r="C163" s="314" t="s">
        <v>130</v>
      </c>
      <c r="D163" s="312" t="s">
        <v>309</v>
      </c>
      <c r="E163" s="314" t="s">
        <v>131</v>
      </c>
      <c r="F163" s="281"/>
      <c r="G163" s="282"/>
      <c r="H163" s="321">
        <v>1</v>
      </c>
      <c r="I163" s="322">
        <v>254671.28</v>
      </c>
      <c r="J163" s="282">
        <v>254671.27659999998</v>
      </c>
      <c r="K163" s="282">
        <v>263896.8014</v>
      </c>
    </row>
    <row r="164" spans="1:13" ht="15" x14ac:dyDescent="0.25">
      <c r="A164" s="280"/>
      <c r="B164" s="280"/>
      <c r="C164" s="311"/>
      <c r="D164" s="312"/>
      <c r="E164" s="311"/>
      <c r="F164" s="114">
        <f>SUM(F161:F163)</f>
        <v>3</v>
      </c>
      <c r="G164" s="114">
        <f t="shared" ref="G164:I164" si="66">SUM(G161:G163)</f>
        <v>463063.52</v>
      </c>
      <c r="H164" s="114">
        <f t="shared" si="66"/>
        <v>1</v>
      </c>
      <c r="I164" s="114">
        <f t="shared" si="66"/>
        <v>254671.28</v>
      </c>
      <c r="J164" s="282"/>
      <c r="K164" s="282"/>
      <c r="L164" s="56"/>
      <c r="M164" s="56"/>
    </row>
    <row r="165" spans="1:13" ht="15" x14ac:dyDescent="0.25">
      <c r="A165" s="281"/>
      <c r="B165" s="281"/>
      <c r="C165" s="280" t="s">
        <v>88</v>
      </c>
      <c r="D165" s="281"/>
      <c r="E165" s="281"/>
      <c r="F165" s="281"/>
      <c r="G165" s="282"/>
      <c r="H165" s="282"/>
      <c r="I165" s="282"/>
      <c r="J165" s="282"/>
      <c r="K165" s="282"/>
    </row>
    <row r="166" spans="1:13" ht="15" x14ac:dyDescent="0.25">
      <c r="A166" s="281"/>
      <c r="B166" s="281"/>
      <c r="C166" s="281"/>
      <c r="D166" s="281"/>
      <c r="E166" s="280" t="s">
        <v>314</v>
      </c>
      <c r="F166" s="281"/>
      <c r="G166" s="282"/>
      <c r="H166" s="282"/>
      <c r="I166" s="282"/>
      <c r="J166" s="282"/>
      <c r="K166" s="282"/>
    </row>
    <row r="167" spans="1:13" ht="57.75" customHeight="1" x14ac:dyDescent="0.25">
      <c r="A167" s="280">
        <v>44</v>
      </c>
      <c r="B167" s="280" t="s">
        <v>292</v>
      </c>
      <c r="C167" s="311" t="s">
        <v>117</v>
      </c>
      <c r="D167" s="280" t="s">
        <v>370</v>
      </c>
      <c r="E167" s="311" t="s">
        <v>231</v>
      </c>
      <c r="F167" s="313">
        <v>2</v>
      </c>
      <c r="G167" s="282">
        <v>281793.8</v>
      </c>
      <c r="H167" s="282"/>
      <c r="J167" s="282">
        <v>140896.89785000001</v>
      </c>
      <c r="K167" s="282">
        <v>146571.86774999998</v>
      </c>
    </row>
    <row r="168" spans="1:13" ht="18.75" customHeight="1" x14ac:dyDescent="0.2">
      <c r="A168" s="16"/>
      <c r="B168" s="16"/>
      <c r="C168" s="148" t="s">
        <v>319</v>
      </c>
      <c r="D168" s="16"/>
      <c r="E168" s="16"/>
      <c r="F168" s="317">
        <f>SUM(F167+F162+F161)</f>
        <v>5</v>
      </c>
      <c r="G168" s="318">
        <f>SUM(G167+G162+G161)</f>
        <v>744857.32000000007</v>
      </c>
      <c r="H168" s="288">
        <f>SUM(H167+H163+H162+H161)</f>
        <v>1</v>
      </c>
      <c r="I168" s="289">
        <f>SUM(J167+I163+I162+I161)</f>
        <v>395568.17784999998</v>
      </c>
      <c r="J168" s="16"/>
      <c r="K168" s="16"/>
    </row>
    <row r="169" spans="1:13" ht="20.25" customHeight="1" x14ac:dyDescent="0.2">
      <c r="A169" s="454"/>
      <c r="B169" s="454"/>
      <c r="C169" s="454"/>
      <c r="D169" s="454"/>
      <c r="E169" s="455" t="s">
        <v>383</v>
      </c>
      <c r="F169" s="454"/>
      <c r="G169" s="454"/>
    </row>
    <row r="170" spans="1:13" ht="12.75" x14ac:dyDescent="0.2">
      <c r="A170" s="454"/>
      <c r="B170" s="325" t="s">
        <v>385</v>
      </c>
      <c r="C170" s="454"/>
      <c r="D170" s="454"/>
      <c r="E170" s="456" t="s">
        <v>81</v>
      </c>
      <c r="F170" s="456" t="s">
        <v>384</v>
      </c>
      <c r="G170" s="454"/>
    </row>
    <row r="171" spans="1:13" ht="66.75" customHeight="1" x14ac:dyDescent="0.2">
      <c r="A171" s="381">
        <v>9</v>
      </c>
      <c r="B171" s="381" t="s">
        <v>372</v>
      </c>
      <c r="C171" s="381"/>
      <c r="D171" s="211">
        <v>51</v>
      </c>
      <c r="E171" s="212" t="s">
        <v>330</v>
      </c>
      <c r="F171" s="457">
        <v>1</v>
      </c>
      <c r="G171" s="458">
        <v>168701.07</v>
      </c>
      <c r="H171" s="16"/>
      <c r="I171" s="16"/>
      <c r="J171" s="16"/>
      <c r="K171" s="16"/>
    </row>
    <row r="174" spans="1:13" ht="58.5" customHeight="1" x14ac:dyDescent="0.25">
      <c r="A174" s="283">
        <v>25</v>
      </c>
      <c r="B174" s="283" t="s">
        <v>244</v>
      </c>
      <c r="C174" s="315" t="s">
        <v>245</v>
      </c>
      <c r="D174" s="284">
        <v>386</v>
      </c>
      <c r="E174" s="316" t="s">
        <v>286</v>
      </c>
      <c r="F174" s="285">
        <v>20</v>
      </c>
      <c r="G174" s="285">
        <v>1688091.5100000007</v>
      </c>
    </row>
    <row r="175" spans="1:13" x14ac:dyDescent="0.2">
      <c r="B175" s="14" t="s">
        <v>386</v>
      </c>
      <c r="F175" s="14">
        <v>1</v>
      </c>
      <c r="G175" s="14">
        <v>160770.62</v>
      </c>
    </row>
    <row r="176" spans="1:13" x14ac:dyDescent="0.2">
      <c r="B176" s="14" t="s">
        <v>387</v>
      </c>
      <c r="E176" s="323">
        <f>G176/F176</f>
        <v>80385.310000000027</v>
      </c>
      <c r="F176" s="309">
        <f>F174-F175</f>
        <v>19</v>
      </c>
      <c r="G176" s="309">
        <f>G174-G175</f>
        <v>1527320.8900000006</v>
      </c>
    </row>
  </sheetData>
  <autoFilter ref="A6:BP145"/>
  <sortState ref="A5:Z40">
    <sortCondition ref="A5:A40"/>
  </sortState>
  <mergeCells count="70">
    <mergeCell ref="BF5:BG5"/>
    <mergeCell ref="AR3:AU3"/>
    <mergeCell ref="BF3:BK4"/>
    <mergeCell ref="AV4:AY4"/>
    <mergeCell ref="BH5:BI5"/>
    <mergeCell ref="BJ5:BK5"/>
    <mergeCell ref="AZ3:BA3"/>
    <mergeCell ref="AZ5:BA5"/>
    <mergeCell ref="BB3:BC3"/>
    <mergeCell ref="BB4:BC4"/>
    <mergeCell ref="BB5:BC5"/>
    <mergeCell ref="AZ4:BA4"/>
    <mergeCell ref="AX5:AY5"/>
    <mergeCell ref="BD3:BE3"/>
    <mergeCell ref="BD4:BE4"/>
    <mergeCell ref="BD5:BE5"/>
    <mergeCell ref="AN3:AQ3"/>
    <mergeCell ref="AN5:AO5"/>
    <mergeCell ref="AP5:AQ5"/>
    <mergeCell ref="AN4:AQ4"/>
    <mergeCell ref="AV5:AW5"/>
    <mergeCell ref="AR5:AS5"/>
    <mergeCell ref="AV3:AY3"/>
    <mergeCell ref="AT5:AU5"/>
    <mergeCell ref="AR4:AU4"/>
    <mergeCell ref="AJ3:AM3"/>
    <mergeCell ref="AJ4:AM4"/>
    <mergeCell ref="AL5:AM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J3:K3"/>
    <mergeCell ref="R3:S3"/>
    <mergeCell ref="P3:Q3"/>
    <mergeCell ref="AD5:AE5"/>
    <mergeCell ref="AF5:AG5"/>
    <mergeCell ref="P4:Q4"/>
    <mergeCell ref="X4:AA4"/>
    <mergeCell ref="T4:W4"/>
    <mergeCell ref="AB4:AE4"/>
    <mergeCell ref="AF3:AI3"/>
    <mergeCell ref="T3:W3"/>
    <mergeCell ref="X3:AA3"/>
    <mergeCell ref="AB3:AE3"/>
    <mergeCell ref="R5:S5"/>
    <mergeCell ref="T5:U5"/>
    <mergeCell ref="V5:W5"/>
    <mergeCell ref="AJ5:AK5"/>
    <mergeCell ref="X5:Y5"/>
    <mergeCell ref="AB5:AC5"/>
    <mergeCell ref="Z5:AA5"/>
    <mergeCell ref="L5:M5"/>
    <mergeCell ref="N5:O5"/>
    <mergeCell ref="P5:Q5"/>
    <mergeCell ref="A143:E143"/>
    <mergeCell ref="F152:G152"/>
    <mergeCell ref="H152:I152"/>
    <mergeCell ref="AF4:AI4"/>
    <mergeCell ref="AH5:AI5"/>
    <mergeCell ref="H5:I5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14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F387"/>
  <sheetViews>
    <sheetView zoomScaleNormal="100" workbookViewId="0">
      <pane xSplit="6" ySplit="8" topLeftCell="BY9" activePane="bottomRight" state="frozen"/>
      <selection activeCell="A2" sqref="A2"/>
      <selection pane="topRight" activeCell="F2" sqref="F2"/>
      <selection pane="bottomLeft" activeCell="A9" sqref="A9"/>
      <selection pane="bottomRight" activeCell="CF381" activeCellId="2" sqref="CB381 CD381 CF381"/>
    </sheetView>
  </sheetViews>
  <sheetFormatPr defaultRowHeight="12" x14ac:dyDescent="0.2"/>
  <cols>
    <col min="1" max="1" width="4.5703125" style="20" hidden="1" customWidth="1"/>
    <col min="2" max="2" width="3" style="20" customWidth="1"/>
    <col min="3" max="3" width="12.7109375" style="20" customWidth="1"/>
    <col min="4" max="4" width="13.7109375" style="365" customWidth="1"/>
    <col min="5" max="5" width="9.28515625" style="139" customWidth="1"/>
    <col min="6" max="6" width="31.85546875" style="20" customWidth="1"/>
    <col min="7" max="7" width="6.285156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customWidth="1"/>
    <col min="16" max="16" width="10.28515625" style="20" customWidth="1"/>
    <col min="17" max="17" width="8.140625" style="20" customWidth="1"/>
    <col min="18" max="18" width="12" style="20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customWidth="1"/>
    <col min="30" max="30" width="13.140625" style="20" customWidth="1"/>
    <col min="31" max="31" width="8.140625" style="20" customWidth="1"/>
    <col min="32" max="32" width="13.140625" style="20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4" width="7.140625" style="20" customWidth="1"/>
    <col min="45" max="45" width="10.28515625" style="20" customWidth="1"/>
    <col min="46" max="46" width="13.140625" style="20" customWidth="1"/>
    <col min="47" max="47" width="6.8554687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customWidth="1"/>
    <col min="74" max="74" width="13.140625" style="20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20" customWidth="1"/>
    <col min="80" max="80" width="13" style="20" customWidth="1"/>
    <col min="81" max="81" width="7.85546875" style="20" customWidth="1"/>
    <col min="82" max="82" width="13.28515625" style="20" customWidth="1"/>
    <col min="83" max="83" width="9.5703125" style="20" customWidth="1"/>
    <col min="84" max="84" width="13.140625" style="20" customWidth="1"/>
    <col min="85" max="85" width="7.28515625" style="20" customWidth="1"/>
    <col min="86" max="86" width="11.7109375" style="20" customWidth="1"/>
    <col min="87" max="87" width="11.5703125" style="20" hidden="1" customWidth="1"/>
    <col min="88" max="88" width="11.28515625" style="20" hidden="1" customWidth="1"/>
    <col min="89" max="89" width="7.42578125" style="20" customWidth="1"/>
    <col min="90" max="92" width="11.5703125" style="20" customWidth="1"/>
    <col min="93" max="93" width="10.42578125" style="20" customWidth="1"/>
    <col min="94" max="94" width="9.85546875" style="20" customWidth="1"/>
    <col min="95" max="95" width="12" style="20" customWidth="1"/>
    <col min="96" max="96" width="10.140625" style="20" customWidth="1"/>
    <col min="97" max="97" width="11.85546875" style="20" customWidth="1"/>
    <col min="98" max="98" width="10.5703125" style="20" customWidth="1"/>
    <col min="99" max="99" width="11.140625" style="20" customWidth="1"/>
    <col min="100" max="100" width="6" style="20" customWidth="1"/>
    <col min="101" max="101" width="10.5703125" style="20" customWidth="1"/>
    <col min="102" max="102" width="9.7109375" style="20" customWidth="1"/>
    <col min="103" max="103" width="10.7109375" style="20" customWidth="1"/>
    <col min="104" max="104" width="11.28515625" style="20" customWidth="1"/>
    <col min="105" max="107" width="11.5703125" style="20" customWidth="1"/>
    <col min="108" max="109" width="11" style="20" customWidth="1"/>
    <col min="110" max="110" width="8.7109375" style="20" customWidth="1"/>
    <col min="111" max="117" width="11" style="20" customWidth="1"/>
    <col min="118" max="118" width="6.42578125" style="20" customWidth="1"/>
    <col min="119" max="119" width="11" style="20" customWidth="1"/>
    <col min="120" max="121" width="11.5703125" style="20" customWidth="1"/>
    <col min="122" max="122" width="9.140625" style="20" customWidth="1"/>
    <col min="123" max="123" width="12.85546875" style="20" customWidth="1"/>
    <col min="124" max="124" width="8.42578125" style="20" customWidth="1"/>
    <col min="125" max="125" width="14.28515625" style="20" customWidth="1"/>
    <col min="126" max="126" width="9.5703125" style="20" customWidth="1"/>
    <col min="127" max="127" width="13.140625" style="20" customWidth="1"/>
    <col min="128" max="128" width="7.42578125" style="20" customWidth="1"/>
    <col min="129" max="129" width="9.42578125" style="20" customWidth="1"/>
    <col min="130" max="130" width="10.28515625" style="20" customWidth="1"/>
    <col min="131" max="131" width="13.140625" style="20" customWidth="1"/>
    <col min="132" max="132" width="9.42578125" style="20" customWidth="1"/>
    <col min="133" max="135" width="11.5703125" style="20" customWidth="1"/>
    <col min="136" max="136" width="8" style="20" customWidth="1"/>
    <col min="137" max="137" width="11.85546875" style="20" customWidth="1"/>
    <col min="138" max="138" width="8" style="20" customWidth="1"/>
    <col min="139" max="139" width="13.140625" style="20" customWidth="1"/>
    <col min="140" max="140" width="6.5703125" style="20" customWidth="1"/>
    <col min="141" max="141" width="13.140625" style="20" customWidth="1"/>
    <col min="142" max="143" width="9" style="20" customWidth="1"/>
    <col min="144" max="144" width="10.28515625" style="20" customWidth="1"/>
    <col min="145" max="145" width="13.140625" style="20" customWidth="1"/>
    <col min="146" max="146" width="8.28515625" style="20" customWidth="1"/>
    <col min="147" max="147" width="10.5703125" style="20" customWidth="1"/>
    <col min="148" max="149" width="11.5703125" style="20" customWidth="1"/>
    <col min="150" max="150" width="7.7109375" style="20" customWidth="1"/>
    <col min="151" max="151" width="14.28515625" style="20" customWidth="1"/>
    <col min="152" max="152" width="8.28515625" style="20" customWidth="1"/>
    <col min="153" max="153" width="12" style="20" customWidth="1"/>
    <col min="154" max="154" width="8.140625" style="20" customWidth="1"/>
    <col min="155" max="155" width="12" style="20" customWidth="1"/>
    <col min="156" max="156" width="6.7109375" style="20" customWidth="1"/>
    <col min="157" max="157" width="11" style="20" customWidth="1"/>
    <col min="158" max="158" width="7.5703125" style="20" customWidth="1"/>
    <col min="159" max="159" width="11.5703125" style="20" customWidth="1"/>
    <col min="160" max="160" width="9.42578125" style="20" customWidth="1"/>
    <col min="161" max="163" width="11.5703125" style="20" customWidth="1"/>
    <col min="164" max="164" width="6.5703125" style="20" customWidth="1"/>
    <col min="165" max="165" width="12.7109375" style="20" customWidth="1"/>
    <col min="166" max="166" width="7.42578125" style="20" customWidth="1"/>
    <col min="167" max="167" width="13.42578125" style="20" customWidth="1"/>
    <col min="168" max="168" width="7.5703125" style="20" customWidth="1"/>
    <col min="169" max="169" width="11.7109375" style="20" customWidth="1"/>
    <col min="170" max="170" width="8.140625" style="20" customWidth="1"/>
    <col min="171" max="171" width="11.42578125" style="20" customWidth="1"/>
    <col min="172" max="172" width="8" style="20" customWidth="1"/>
    <col min="173" max="173" width="13.140625" style="20" customWidth="1"/>
    <col min="174" max="174" width="7.85546875" style="20" customWidth="1"/>
    <col min="175" max="177" width="11.5703125" style="20" customWidth="1"/>
    <col min="178" max="178" width="7" style="20" customWidth="1"/>
    <col min="179" max="179" width="12" style="20" customWidth="1"/>
    <col min="180" max="188" width="8" style="20" customWidth="1"/>
    <col min="189" max="189" width="11" style="20" customWidth="1"/>
    <col min="190" max="191" width="11.5703125" style="20" customWidth="1"/>
    <col min="192" max="192" width="9.5703125" style="20" customWidth="1"/>
    <col min="193" max="193" width="14.28515625" style="20" customWidth="1"/>
    <col min="194" max="194" width="9.140625" style="20" customWidth="1"/>
    <col min="195" max="195" width="12.42578125" style="20" customWidth="1"/>
    <col min="196" max="196" width="9.5703125" style="20" customWidth="1"/>
    <col min="197" max="197" width="13.140625" style="20" customWidth="1"/>
    <col min="198" max="198" width="8.140625" style="20" customWidth="1"/>
    <col min="199" max="199" width="9.42578125" style="20" customWidth="1"/>
    <col min="200" max="200" width="10.28515625" style="20" customWidth="1"/>
    <col min="201" max="201" width="13.140625" style="20" customWidth="1"/>
    <col min="202" max="202" width="6.5703125" style="20" customWidth="1"/>
    <col min="203" max="203" width="10.42578125" style="20" customWidth="1"/>
    <col min="204" max="205" width="11.5703125" style="20" customWidth="1"/>
    <col min="206" max="206" width="7.85546875" style="20" customWidth="1"/>
    <col min="207" max="207" width="10.85546875" style="20" customWidth="1"/>
    <col min="208" max="208" width="8.5703125" style="20" customWidth="1"/>
    <col min="209" max="209" width="11.140625" style="20" customWidth="1"/>
    <col min="210" max="215" width="10.140625" style="20" customWidth="1"/>
    <col min="216" max="216" width="9.42578125" style="20" customWidth="1"/>
    <col min="217" max="219" width="11.5703125" style="20" customWidth="1"/>
    <col min="220" max="220" width="7.85546875" style="20" customWidth="1"/>
    <col min="221" max="221" width="10.85546875" style="20" customWidth="1"/>
    <col min="222" max="222" width="8.5703125" style="20" customWidth="1"/>
    <col min="223" max="223" width="11.140625" style="20" customWidth="1"/>
    <col min="224" max="224" width="8.140625" style="20" customWidth="1"/>
    <col min="225" max="225" width="13.85546875" style="20" customWidth="1"/>
    <col min="226" max="227" width="10.140625" style="20" hidden="1" customWidth="1"/>
    <col min="228" max="228" width="7.85546875" style="20" customWidth="1"/>
    <col min="229" max="229" width="10.140625" style="20" customWidth="1"/>
    <col min="230" max="230" width="9.42578125" style="20" customWidth="1"/>
    <col min="231" max="235" width="11.5703125" style="20" customWidth="1"/>
    <col min="236" max="236" width="8.7109375" style="20" customWidth="1"/>
    <col min="237" max="247" width="11.5703125" style="20" customWidth="1"/>
    <col min="248" max="248" width="7.28515625" style="20" customWidth="1"/>
    <col min="249" max="249" width="14.42578125" style="20" customWidth="1"/>
    <col min="250" max="250" width="6.5703125" style="20" customWidth="1"/>
    <col min="251" max="251" width="13.28515625" style="20" customWidth="1"/>
    <col min="252" max="252" width="6.28515625" style="20" customWidth="1"/>
    <col min="253" max="253" width="13.140625" style="20" customWidth="1"/>
    <col min="254" max="254" width="7.42578125" style="20" customWidth="1"/>
    <col min="255" max="255" width="12.42578125" style="20" customWidth="1"/>
    <col min="256" max="256" width="7.28515625" style="20" customWidth="1"/>
    <col min="257" max="257" width="13.140625" style="20" customWidth="1"/>
    <col min="258" max="258" width="7.140625" style="20" customWidth="1"/>
    <col min="259" max="259" width="11.85546875" style="20" customWidth="1"/>
    <col min="260" max="260" width="6.85546875" style="20" customWidth="1"/>
    <col min="261" max="261" width="7.28515625" style="20" customWidth="1"/>
    <col min="262" max="262" width="12.5703125" style="20" customWidth="1"/>
    <col min="263" max="263" width="12.28515625" style="20" customWidth="1"/>
    <col min="264" max="264" width="11.28515625" style="20" customWidth="1"/>
    <col min="265" max="265" width="10.28515625" style="20" customWidth="1"/>
    <col min="266" max="16384" width="9.140625" style="20"/>
  </cols>
  <sheetData>
    <row r="1" spans="1:265" x14ac:dyDescent="0.2">
      <c r="AZ1" s="632" t="s">
        <v>53</v>
      </c>
      <c r="BA1" s="632"/>
      <c r="BB1" s="632"/>
      <c r="BC1" s="632"/>
      <c r="BD1" s="632"/>
      <c r="BE1" s="632"/>
      <c r="BF1" s="632"/>
      <c r="BG1" s="632"/>
      <c r="BH1" s="632"/>
      <c r="BI1" s="632"/>
      <c r="BJ1" s="632"/>
      <c r="BK1" s="632"/>
      <c r="BL1" s="632"/>
      <c r="BM1" s="632"/>
      <c r="BN1" s="632"/>
      <c r="BO1" s="83"/>
      <c r="BP1" s="83"/>
    </row>
    <row r="2" spans="1:265" x14ac:dyDescent="0.2">
      <c r="B2" s="76">
        <v>6</v>
      </c>
      <c r="C2" s="76"/>
      <c r="AZ2" s="633"/>
      <c r="BA2" s="633"/>
      <c r="BB2" s="633"/>
      <c r="BC2" s="633"/>
      <c r="BD2" s="633"/>
      <c r="BE2" s="633"/>
      <c r="BF2" s="633"/>
      <c r="BG2" s="633"/>
      <c r="BH2" s="633"/>
      <c r="BI2" s="633"/>
      <c r="BJ2" s="633"/>
      <c r="BK2" s="633"/>
      <c r="BL2" s="633"/>
      <c r="BM2" s="633"/>
      <c r="BN2" s="633"/>
      <c r="BO2" s="84"/>
      <c r="BP2" s="84"/>
    </row>
    <row r="3" spans="1:265" s="188" customFormat="1" x14ac:dyDescent="0.2">
      <c r="B3" s="20"/>
      <c r="C3" s="20"/>
      <c r="D3" s="365"/>
      <c r="E3" s="139"/>
      <c r="J3" s="189"/>
      <c r="O3" s="20"/>
      <c r="P3" s="20"/>
      <c r="Q3" s="20"/>
      <c r="R3" s="20"/>
      <c r="AC3" s="20"/>
      <c r="AD3" s="20"/>
      <c r="AE3" s="20"/>
      <c r="AF3" s="20"/>
      <c r="AQ3" s="20"/>
      <c r="AR3" s="20"/>
      <c r="AS3" s="20"/>
      <c r="AT3" s="20"/>
      <c r="BC3" s="190"/>
      <c r="BD3" s="190"/>
      <c r="BE3" s="20"/>
      <c r="BF3" s="20"/>
      <c r="BG3" s="20"/>
      <c r="BH3" s="20"/>
      <c r="CE3" s="188">
        <v>21</v>
      </c>
      <c r="CF3" s="188">
        <v>22</v>
      </c>
      <c r="CG3" s="640" t="s">
        <v>375</v>
      </c>
      <c r="CH3" s="640"/>
      <c r="DH3" s="190">
        <v>29</v>
      </c>
      <c r="DI3" s="190">
        <v>30</v>
      </c>
      <c r="DJ3" s="190">
        <v>31</v>
      </c>
      <c r="DK3" s="190">
        <v>32</v>
      </c>
      <c r="DL3" s="20"/>
      <c r="DM3" s="20"/>
      <c r="DV3" s="190">
        <v>33</v>
      </c>
      <c r="DW3" s="190">
        <v>34</v>
      </c>
      <c r="DX3" s="188">
        <v>35</v>
      </c>
      <c r="DY3" s="188">
        <v>36</v>
      </c>
      <c r="EJ3" s="190">
        <v>15</v>
      </c>
      <c r="EK3" s="190">
        <v>16</v>
      </c>
      <c r="EX3" s="188">
        <v>37</v>
      </c>
      <c r="EY3" s="188">
        <v>38</v>
      </c>
      <c r="EZ3" s="188">
        <v>39</v>
      </c>
      <c r="FA3" s="188">
        <v>40</v>
      </c>
      <c r="IV3" s="20"/>
      <c r="IW3" s="20"/>
      <c r="JB3" s="20"/>
      <c r="JC3" s="20"/>
      <c r="JD3" s="20"/>
    </row>
    <row r="4" spans="1:265" s="26" customFormat="1" ht="72.75" customHeight="1" x14ac:dyDescent="0.2">
      <c r="D4" s="639" t="s">
        <v>535</v>
      </c>
      <c r="E4" s="639"/>
      <c r="F4" s="639"/>
      <c r="G4" s="639"/>
      <c r="H4" s="67"/>
      <c r="I4" s="244">
        <v>12</v>
      </c>
      <c r="J4" s="244">
        <v>13</v>
      </c>
      <c r="K4" s="244"/>
      <c r="L4" s="244"/>
      <c r="M4" s="244">
        <v>3</v>
      </c>
      <c r="N4" s="244">
        <v>4</v>
      </c>
      <c r="O4" s="244">
        <v>5</v>
      </c>
      <c r="P4" s="244">
        <v>6</v>
      </c>
      <c r="Q4" s="244"/>
      <c r="R4" s="244"/>
      <c r="S4" s="244"/>
      <c r="T4" s="244"/>
      <c r="U4" s="244"/>
      <c r="V4" s="244"/>
      <c r="W4" s="244">
        <v>10</v>
      </c>
      <c r="X4" s="244">
        <v>11</v>
      </c>
      <c r="Y4" s="244"/>
      <c r="Z4" s="244"/>
      <c r="AA4" s="20">
        <v>9</v>
      </c>
      <c r="AB4" s="20">
        <v>10</v>
      </c>
      <c r="AC4" s="20">
        <v>11</v>
      </c>
      <c r="AD4" s="20">
        <v>12</v>
      </c>
      <c r="AE4" s="244"/>
      <c r="AF4" s="244"/>
      <c r="AG4" s="244"/>
      <c r="AH4" s="244"/>
      <c r="AI4" s="244"/>
      <c r="AJ4" s="244"/>
      <c r="AK4" s="244">
        <v>14</v>
      </c>
      <c r="AL4" s="244">
        <v>15</v>
      </c>
      <c r="AM4" s="187"/>
      <c r="AN4" s="187"/>
      <c r="AO4" s="244">
        <v>7</v>
      </c>
      <c r="AP4" s="244">
        <v>8</v>
      </c>
      <c r="AQ4" s="244"/>
      <c r="AR4" s="244"/>
      <c r="AS4" s="244"/>
      <c r="AT4" s="244"/>
      <c r="AU4" s="244"/>
      <c r="AV4" s="244"/>
      <c r="AW4" s="244"/>
      <c r="AX4" s="244"/>
      <c r="AY4" s="244">
        <v>16</v>
      </c>
      <c r="AZ4" s="244">
        <v>17</v>
      </c>
      <c r="BA4" s="244"/>
      <c r="BB4" s="244"/>
      <c r="BC4" s="244">
        <v>13</v>
      </c>
      <c r="BD4" s="244">
        <v>14</v>
      </c>
      <c r="BE4" s="244"/>
      <c r="BF4" s="244"/>
      <c r="BG4" s="244"/>
      <c r="BH4" s="244"/>
      <c r="BI4" s="244"/>
      <c r="BJ4" s="244"/>
      <c r="BK4" s="244"/>
      <c r="BL4" s="244"/>
      <c r="BM4" s="244">
        <v>8</v>
      </c>
      <c r="BN4" s="244">
        <v>9</v>
      </c>
      <c r="BO4" s="244"/>
      <c r="BP4" s="244"/>
      <c r="BQ4" s="17">
        <v>17</v>
      </c>
      <c r="BR4" s="17">
        <v>18</v>
      </c>
      <c r="BS4" s="17">
        <v>19</v>
      </c>
      <c r="BT4" s="17">
        <v>20</v>
      </c>
      <c r="BU4" s="244"/>
      <c r="BV4" s="244"/>
      <c r="BW4" s="244"/>
      <c r="BX4" s="244"/>
      <c r="BY4" s="244"/>
      <c r="BZ4" s="244"/>
      <c r="CA4" s="244">
        <v>18</v>
      </c>
      <c r="CB4" s="244">
        <v>19</v>
      </c>
      <c r="CC4" s="187"/>
      <c r="CD4" s="187"/>
      <c r="CE4" s="244">
        <v>21</v>
      </c>
      <c r="CF4" s="244">
        <v>22</v>
      </c>
      <c r="CG4" s="244">
        <v>23</v>
      </c>
      <c r="CH4" s="244">
        <v>24</v>
      </c>
      <c r="CI4" s="187"/>
      <c r="CJ4" s="187"/>
      <c r="CK4" s="244"/>
      <c r="CL4" s="244"/>
      <c r="CM4" s="244"/>
      <c r="CN4" s="244"/>
      <c r="CO4" s="244"/>
      <c r="CP4" s="244">
        <v>20</v>
      </c>
      <c r="CQ4" s="244">
        <v>21</v>
      </c>
      <c r="CR4" s="244"/>
      <c r="CS4" s="244"/>
      <c r="CT4" s="244">
        <v>25</v>
      </c>
      <c r="CU4" s="244">
        <v>26</v>
      </c>
      <c r="CV4" s="244">
        <v>27</v>
      </c>
      <c r="CW4" s="244">
        <v>28</v>
      </c>
      <c r="CX4" s="244"/>
      <c r="CY4" s="244"/>
      <c r="CZ4" s="244"/>
      <c r="DA4" s="244"/>
      <c r="DB4" s="244"/>
      <c r="DC4" s="244"/>
      <c r="DD4" s="20">
        <v>22</v>
      </c>
      <c r="DE4" s="20">
        <v>23</v>
      </c>
      <c r="DF4" s="187"/>
      <c r="DG4" s="187"/>
      <c r="DH4" s="244">
        <v>29</v>
      </c>
      <c r="DI4" s="244">
        <v>30</v>
      </c>
      <c r="DJ4" s="244">
        <v>31</v>
      </c>
      <c r="DK4" s="244">
        <v>32</v>
      </c>
      <c r="DL4" s="244"/>
      <c r="DM4" s="244"/>
      <c r="DN4" s="244"/>
      <c r="DO4" s="244"/>
      <c r="DP4" s="244"/>
      <c r="DQ4" s="244"/>
      <c r="DR4" s="244">
        <v>24</v>
      </c>
      <c r="DS4" s="244">
        <v>25</v>
      </c>
      <c r="DT4" s="244"/>
      <c r="DU4" s="244"/>
      <c r="DV4" s="244">
        <v>33</v>
      </c>
      <c r="DW4" s="244">
        <v>34</v>
      </c>
      <c r="DX4" s="244"/>
      <c r="DY4" s="244"/>
      <c r="DZ4" s="244"/>
      <c r="EA4" s="244"/>
      <c r="EB4" s="244"/>
      <c r="EC4" s="244"/>
      <c r="ED4" s="244"/>
      <c r="EE4" s="244"/>
      <c r="EF4" s="244">
        <v>26</v>
      </c>
      <c r="EG4" s="244">
        <v>27</v>
      </c>
      <c r="EH4" s="244"/>
      <c r="EI4" s="244"/>
      <c r="EJ4" s="244">
        <v>15</v>
      </c>
      <c r="EK4" s="244">
        <v>16</v>
      </c>
      <c r="EL4" s="244"/>
      <c r="EM4" s="244"/>
      <c r="EN4" s="244"/>
      <c r="EO4" s="244"/>
      <c r="EP4" s="244"/>
      <c r="EQ4" s="244"/>
      <c r="ER4" s="244"/>
      <c r="ES4" s="244"/>
      <c r="ET4" s="244">
        <v>28</v>
      </c>
      <c r="EU4" s="244">
        <v>29</v>
      </c>
      <c r="EV4" s="187"/>
      <c r="EW4" s="187"/>
      <c r="EX4" s="244"/>
      <c r="EY4" s="244"/>
      <c r="EZ4" s="244"/>
      <c r="FA4" s="244"/>
      <c r="FB4" s="244"/>
      <c r="FC4" s="244"/>
      <c r="FD4" s="244"/>
      <c r="FE4" s="244"/>
      <c r="FF4" s="244"/>
      <c r="FG4" s="244"/>
      <c r="FH4" s="244">
        <v>30</v>
      </c>
      <c r="FI4" s="244">
        <v>31</v>
      </c>
      <c r="FJ4" s="244"/>
      <c r="FK4" s="244"/>
      <c r="FL4" s="244">
        <v>45</v>
      </c>
      <c r="FM4" s="244">
        <v>46</v>
      </c>
      <c r="FN4" s="244">
        <v>47</v>
      </c>
      <c r="FO4" s="244">
        <v>48</v>
      </c>
      <c r="FP4" s="187"/>
      <c r="FQ4" s="187"/>
      <c r="FR4" s="244"/>
      <c r="FS4" s="244"/>
      <c r="FT4" s="244"/>
      <c r="FU4" s="244"/>
      <c r="FV4" s="244">
        <v>40</v>
      </c>
      <c r="FW4" s="244">
        <v>41</v>
      </c>
      <c r="FX4" s="244"/>
      <c r="FY4" s="244"/>
      <c r="FZ4" s="244"/>
      <c r="GA4" s="244"/>
      <c r="GB4" s="244"/>
      <c r="GC4" s="244"/>
      <c r="GD4" s="244"/>
      <c r="GE4" s="244"/>
      <c r="GF4" s="244"/>
      <c r="GG4" s="244"/>
      <c r="GH4" s="244"/>
      <c r="GI4" s="244"/>
      <c r="GJ4" s="244">
        <v>34</v>
      </c>
      <c r="GK4" s="244">
        <v>35</v>
      </c>
      <c r="GL4" s="187"/>
      <c r="GM4" s="187"/>
      <c r="GN4" s="244">
        <v>41</v>
      </c>
      <c r="GO4" s="244">
        <v>42</v>
      </c>
      <c r="GP4" s="244">
        <v>43</v>
      </c>
      <c r="GQ4" s="244">
        <v>44</v>
      </c>
      <c r="GR4" s="187"/>
      <c r="GS4" s="187"/>
      <c r="GT4" s="244"/>
      <c r="GU4" s="244"/>
      <c r="GV4" s="244"/>
      <c r="GW4" s="244"/>
      <c r="GX4" s="244">
        <v>36</v>
      </c>
      <c r="GY4" s="244">
        <v>37</v>
      </c>
      <c r="GZ4" s="244"/>
      <c r="HA4" s="244"/>
      <c r="HB4" s="244">
        <v>49</v>
      </c>
      <c r="HC4" s="244">
        <v>50</v>
      </c>
      <c r="HD4" s="244"/>
      <c r="HE4" s="244"/>
      <c r="HF4" s="244"/>
      <c r="HG4" s="244"/>
      <c r="HH4" s="244"/>
      <c r="HI4" s="244"/>
      <c r="HJ4" s="244"/>
      <c r="HK4" s="244"/>
      <c r="HL4" s="244">
        <v>38</v>
      </c>
      <c r="HM4" s="244">
        <v>39</v>
      </c>
      <c r="HN4" s="244"/>
      <c r="HO4" s="244"/>
      <c r="HP4" s="244">
        <v>51</v>
      </c>
      <c r="HQ4" s="244">
        <v>52</v>
      </c>
      <c r="HR4" s="244"/>
      <c r="HS4" s="244"/>
      <c r="HT4" s="244"/>
      <c r="HU4" s="244"/>
      <c r="HV4" s="244"/>
      <c r="HW4" s="244"/>
      <c r="HX4" s="244"/>
      <c r="HY4" s="244"/>
      <c r="HZ4" s="244">
        <v>32</v>
      </c>
      <c r="IA4" s="244">
        <v>33</v>
      </c>
      <c r="IB4" s="244"/>
      <c r="IC4" s="244"/>
      <c r="ID4" s="244">
        <v>53</v>
      </c>
      <c r="IE4" s="244">
        <v>54</v>
      </c>
      <c r="IF4" s="244"/>
      <c r="IG4" s="244"/>
      <c r="IJ4" s="244"/>
      <c r="IK4" s="244"/>
      <c r="IL4" s="244"/>
      <c r="IM4" s="244"/>
      <c r="IN4" s="244"/>
      <c r="IO4" s="244"/>
      <c r="IP4" s="244"/>
      <c r="IQ4" s="244"/>
      <c r="IR4" s="244"/>
      <c r="IS4" s="244"/>
      <c r="IT4" s="244"/>
      <c r="IU4" s="244"/>
      <c r="IV4" s="244"/>
      <c r="IW4" s="244"/>
      <c r="IX4" s="244"/>
      <c r="IY4" s="244"/>
      <c r="IZ4" s="244"/>
      <c r="JA4" s="244"/>
      <c r="JB4" s="244"/>
      <c r="JC4" s="244"/>
      <c r="JD4" s="244"/>
    </row>
    <row r="5" spans="1:265" s="10" customFormat="1" ht="20.25" customHeight="1" x14ac:dyDescent="0.2">
      <c r="B5" s="51"/>
      <c r="C5" s="635" t="s">
        <v>71</v>
      </c>
      <c r="D5" s="634" t="s">
        <v>70</v>
      </c>
      <c r="E5" s="635" t="s">
        <v>68</v>
      </c>
      <c r="F5" s="635" t="s">
        <v>67</v>
      </c>
      <c r="G5" s="634" t="s">
        <v>69</v>
      </c>
      <c r="H5" s="636" t="s">
        <v>258</v>
      </c>
      <c r="I5" s="629" t="s">
        <v>4</v>
      </c>
      <c r="J5" s="629"/>
      <c r="K5" s="629"/>
      <c r="L5" s="629"/>
      <c r="M5" s="629"/>
      <c r="N5" s="629"/>
      <c r="O5" s="629"/>
      <c r="P5" s="629"/>
      <c r="Q5" s="629"/>
      <c r="R5" s="629"/>
      <c r="S5" s="629"/>
      <c r="T5" s="629"/>
      <c r="U5" s="395"/>
      <c r="V5" s="395"/>
      <c r="W5" s="629" t="s">
        <v>5</v>
      </c>
      <c r="X5" s="629"/>
      <c r="Y5" s="629"/>
      <c r="Z5" s="629"/>
      <c r="AA5" s="629"/>
      <c r="AB5" s="629"/>
      <c r="AC5" s="629"/>
      <c r="AD5" s="629"/>
      <c r="AE5" s="629"/>
      <c r="AF5" s="629"/>
      <c r="AG5" s="629"/>
      <c r="AH5" s="629"/>
      <c r="AI5" s="395"/>
      <c r="AJ5" s="395"/>
      <c r="AK5" s="631" t="s">
        <v>6</v>
      </c>
      <c r="AL5" s="629"/>
      <c r="AM5" s="629"/>
      <c r="AN5" s="629"/>
      <c r="AO5" s="629"/>
      <c r="AP5" s="629"/>
      <c r="AQ5" s="629"/>
      <c r="AR5" s="629"/>
      <c r="AS5" s="629"/>
      <c r="AT5" s="629"/>
      <c r="AU5" s="629"/>
      <c r="AV5" s="629"/>
      <c r="AW5" s="395"/>
      <c r="AX5" s="395"/>
      <c r="AY5" s="629" t="s">
        <v>7</v>
      </c>
      <c r="AZ5" s="629"/>
      <c r="BA5" s="629"/>
      <c r="BB5" s="629"/>
      <c r="BC5" s="629"/>
      <c r="BD5" s="629"/>
      <c r="BE5" s="629"/>
      <c r="BF5" s="629"/>
      <c r="BG5" s="629"/>
      <c r="BH5" s="629"/>
      <c r="BI5" s="629"/>
      <c r="BJ5" s="629"/>
      <c r="BK5" s="395"/>
      <c r="BL5" s="395"/>
      <c r="BM5" s="629" t="s">
        <v>8</v>
      </c>
      <c r="BN5" s="629"/>
      <c r="BO5" s="629"/>
      <c r="BP5" s="629"/>
      <c r="BQ5" s="629"/>
      <c r="BR5" s="629"/>
      <c r="BS5" s="629"/>
      <c r="BT5" s="629"/>
      <c r="BU5" s="629"/>
      <c r="BV5" s="629"/>
      <c r="BW5" s="629"/>
      <c r="BX5" s="629"/>
      <c r="BY5" s="395"/>
      <c r="BZ5" s="395"/>
      <c r="CA5" s="629" t="s">
        <v>54</v>
      </c>
      <c r="CB5" s="629"/>
      <c r="CC5" s="629"/>
      <c r="CD5" s="629"/>
      <c r="CE5" s="629"/>
      <c r="CF5" s="629"/>
      <c r="CG5" s="629"/>
      <c r="CH5" s="629"/>
      <c r="CI5" s="629"/>
      <c r="CJ5" s="629"/>
      <c r="CK5" s="629"/>
      <c r="CL5" s="629"/>
      <c r="CM5" s="395"/>
      <c r="CN5" s="395"/>
      <c r="CO5" s="427"/>
      <c r="CP5" s="629" t="s">
        <v>9</v>
      </c>
      <c r="CQ5" s="629"/>
      <c r="CR5" s="629"/>
      <c r="CS5" s="629"/>
      <c r="CT5" s="629"/>
      <c r="CU5" s="629"/>
      <c r="CV5" s="629"/>
      <c r="CW5" s="629"/>
      <c r="CX5" s="629"/>
      <c r="CY5" s="629"/>
      <c r="CZ5" s="629"/>
      <c r="DA5" s="629"/>
      <c r="DB5" s="395"/>
      <c r="DC5" s="395"/>
      <c r="DD5" s="629" t="s">
        <v>55</v>
      </c>
      <c r="DE5" s="629"/>
      <c r="DF5" s="629"/>
      <c r="DG5" s="629"/>
      <c r="DH5" s="629"/>
      <c r="DI5" s="629"/>
      <c r="DJ5" s="629"/>
      <c r="DK5" s="629"/>
      <c r="DL5" s="629"/>
      <c r="DM5" s="629"/>
      <c r="DN5" s="629"/>
      <c r="DO5" s="629"/>
      <c r="DP5" s="395"/>
      <c r="DQ5" s="395"/>
      <c r="DR5" s="629" t="s">
        <v>10</v>
      </c>
      <c r="DS5" s="629"/>
      <c r="DT5" s="629"/>
      <c r="DU5" s="629"/>
      <c r="DV5" s="629"/>
      <c r="DW5" s="629"/>
      <c r="DX5" s="629"/>
      <c r="DY5" s="629"/>
      <c r="DZ5" s="629"/>
      <c r="EA5" s="629"/>
      <c r="EB5" s="629"/>
      <c r="EC5" s="629"/>
      <c r="ED5" s="395"/>
      <c r="EE5" s="395"/>
      <c r="EF5" s="629" t="s">
        <v>445</v>
      </c>
      <c r="EG5" s="629"/>
      <c r="EH5" s="629"/>
      <c r="EI5" s="629"/>
      <c r="EJ5" s="629"/>
      <c r="EK5" s="629"/>
      <c r="EL5" s="629"/>
      <c r="EM5" s="629"/>
      <c r="EN5" s="629"/>
      <c r="EO5" s="629"/>
      <c r="EP5" s="629"/>
      <c r="EQ5" s="629"/>
      <c r="ER5" s="395"/>
      <c r="ES5" s="395"/>
      <c r="ET5" s="629" t="s">
        <v>11</v>
      </c>
      <c r="EU5" s="629"/>
      <c r="EV5" s="629"/>
      <c r="EW5" s="629"/>
      <c r="EX5" s="629"/>
      <c r="EY5" s="629"/>
      <c r="EZ5" s="629"/>
      <c r="FA5" s="629"/>
      <c r="FB5" s="629"/>
      <c r="FC5" s="629"/>
      <c r="FD5" s="629"/>
      <c r="FE5" s="629"/>
      <c r="FF5" s="395"/>
      <c r="FG5" s="395"/>
      <c r="FH5" s="629" t="s">
        <v>12</v>
      </c>
      <c r="FI5" s="629"/>
      <c r="FJ5" s="629"/>
      <c r="FK5" s="629"/>
      <c r="FL5" s="629"/>
      <c r="FM5" s="629"/>
      <c r="FN5" s="629"/>
      <c r="FO5" s="629"/>
      <c r="FP5" s="629"/>
      <c r="FQ5" s="629"/>
      <c r="FR5" s="629"/>
      <c r="FS5" s="629"/>
      <c r="FT5" s="395"/>
      <c r="FU5" s="395"/>
      <c r="FV5" s="625" t="s">
        <v>13</v>
      </c>
      <c r="FW5" s="625"/>
      <c r="FX5" s="625"/>
      <c r="FY5" s="625"/>
      <c r="FZ5" s="625"/>
      <c r="GA5" s="625"/>
      <c r="GB5" s="625"/>
      <c r="GC5" s="625"/>
      <c r="GD5" s="625"/>
      <c r="GE5" s="625"/>
      <c r="GF5" s="625"/>
      <c r="GG5" s="625"/>
      <c r="GH5" s="395"/>
      <c r="GI5" s="395"/>
      <c r="GJ5" s="625" t="s">
        <v>14</v>
      </c>
      <c r="GK5" s="625"/>
      <c r="GL5" s="625"/>
      <c r="GM5" s="625"/>
      <c r="GN5" s="625"/>
      <c r="GO5" s="625"/>
      <c r="GP5" s="627"/>
      <c r="GQ5" s="627"/>
      <c r="GR5" s="627"/>
      <c r="GS5" s="627"/>
      <c r="GT5" s="625"/>
      <c r="GU5" s="625"/>
      <c r="GV5" s="395"/>
      <c r="GW5" s="395"/>
      <c r="GX5" s="625" t="s">
        <v>164</v>
      </c>
      <c r="GY5" s="625"/>
      <c r="GZ5" s="625"/>
      <c r="HA5" s="625"/>
      <c r="HB5" s="625"/>
      <c r="HC5" s="625"/>
      <c r="HD5" s="625"/>
      <c r="HE5" s="625"/>
      <c r="HF5" s="625"/>
      <c r="HG5" s="625"/>
      <c r="HH5" s="625"/>
      <c r="HI5" s="625"/>
      <c r="HJ5" s="395"/>
      <c r="HK5" s="395"/>
      <c r="HL5" s="625" t="s">
        <v>165</v>
      </c>
      <c r="HM5" s="625"/>
      <c r="HN5" s="625"/>
      <c r="HO5" s="625"/>
      <c r="HP5" s="625"/>
      <c r="HQ5" s="625"/>
      <c r="HR5" s="625"/>
      <c r="HS5" s="625"/>
      <c r="HT5" s="625"/>
      <c r="HU5" s="625"/>
      <c r="HV5" s="625"/>
      <c r="HW5" s="625"/>
      <c r="HX5" s="395"/>
      <c r="HY5" s="395"/>
      <c r="HZ5" s="625" t="s">
        <v>277</v>
      </c>
      <c r="IA5" s="625"/>
      <c r="IB5" s="625"/>
      <c r="IC5" s="625"/>
      <c r="ID5" s="625"/>
      <c r="IE5" s="625"/>
      <c r="IF5" s="625"/>
      <c r="IG5" s="625"/>
      <c r="IH5" s="625"/>
      <c r="II5" s="625"/>
      <c r="IJ5" s="625"/>
      <c r="IK5" s="625"/>
      <c r="IL5" s="395"/>
      <c r="IM5" s="395"/>
      <c r="IN5" s="625" t="s">
        <v>15</v>
      </c>
      <c r="IO5" s="625"/>
      <c r="IP5" s="625"/>
      <c r="IQ5" s="625"/>
      <c r="IR5" s="625"/>
      <c r="IS5" s="625"/>
      <c r="IT5" s="625"/>
      <c r="IU5" s="625"/>
      <c r="IV5" s="625"/>
      <c r="IW5" s="625"/>
      <c r="IX5" s="625"/>
      <c r="IY5" s="625"/>
      <c r="IZ5" s="618" t="s">
        <v>138</v>
      </c>
      <c r="JA5" s="619"/>
      <c r="JB5" s="614" t="s">
        <v>135</v>
      </c>
      <c r="JC5" s="615"/>
      <c r="JD5" s="611" t="s">
        <v>139</v>
      </c>
    </row>
    <row r="6" spans="1:265" s="27" customFormat="1" ht="15.75" customHeight="1" x14ac:dyDescent="0.2">
      <c r="B6" s="52"/>
      <c r="C6" s="635"/>
      <c r="D6" s="634"/>
      <c r="E6" s="635"/>
      <c r="F6" s="635"/>
      <c r="G6" s="634"/>
      <c r="H6" s="636"/>
      <c r="I6" s="595" t="s">
        <v>60</v>
      </c>
      <c r="J6" s="595"/>
      <c r="K6" s="595"/>
      <c r="L6" s="595"/>
      <c r="M6" s="595"/>
      <c r="N6" s="595"/>
      <c r="O6" s="595"/>
      <c r="P6" s="595"/>
      <c r="Q6" s="595"/>
      <c r="R6" s="595"/>
      <c r="S6" s="595"/>
      <c r="T6" s="595"/>
      <c r="U6" s="396"/>
      <c r="V6" s="396"/>
      <c r="W6" s="630" t="s">
        <v>72</v>
      </c>
      <c r="X6" s="630"/>
      <c r="Y6" s="630"/>
      <c r="Z6" s="630"/>
      <c r="AA6" s="630"/>
      <c r="AB6" s="630"/>
      <c r="AC6" s="630"/>
      <c r="AD6" s="630"/>
      <c r="AE6" s="630"/>
      <c r="AF6" s="630"/>
      <c r="AG6" s="630"/>
      <c r="AH6" s="630"/>
      <c r="AI6" s="396"/>
      <c r="AJ6" s="396"/>
      <c r="AK6" s="637" t="s">
        <v>59</v>
      </c>
      <c r="AL6" s="595"/>
      <c r="AM6" s="595"/>
      <c r="AN6" s="595"/>
      <c r="AO6" s="595"/>
      <c r="AP6" s="595"/>
      <c r="AQ6" s="595"/>
      <c r="AR6" s="595"/>
      <c r="AS6" s="595"/>
      <c r="AT6" s="595"/>
      <c r="AU6" s="595"/>
      <c r="AV6" s="595"/>
      <c r="AW6" s="396"/>
      <c r="AX6" s="396"/>
      <c r="AY6" s="630" t="s">
        <v>61</v>
      </c>
      <c r="AZ6" s="630"/>
      <c r="BA6" s="630"/>
      <c r="BB6" s="630"/>
      <c r="BC6" s="630"/>
      <c r="BD6" s="630"/>
      <c r="BE6" s="630"/>
      <c r="BF6" s="630"/>
      <c r="BG6" s="630"/>
      <c r="BH6" s="630"/>
      <c r="BI6" s="630"/>
      <c r="BJ6" s="630"/>
      <c r="BK6" s="396"/>
      <c r="BL6" s="396"/>
      <c r="BM6" s="630" t="s">
        <v>62</v>
      </c>
      <c r="BN6" s="630"/>
      <c r="BO6" s="630"/>
      <c r="BP6" s="630"/>
      <c r="BQ6" s="630"/>
      <c r="BR6" s="630"/>
      <c r="BS6" s="630"/>
      <c r="BT6" s="630"/>
      <c r="BU6" s="630"/>
      <c r="BV6" s="630"/>
      <c r="BW6" s="630"/>
      <c r="BX6" s="630"/>
      <c r="BY6" s="396"/>
      <c r="BZ6" s="396"/>
      <c r="CA6" s="630" t="s">
        <v>63</v>
      </c>
      <c r="CB6" s="630"/>
      <c r="CC6" s="630"/>
      <c r="CD6" s="630"/>
      <c r="CE6" s="630"/>
      <c r="CF6" s="630"/>
      <c r="CG6" s="630"/>
      <c r="CH6" s="630"/>
      <c r="CI6" s="630"/>
      <c r="CJ6" s="630"/>
      <c r="CK6" s="630"/>
      <c r="CL6" s="630"/>
      <c r="CM6" s="396"/>
      <c r="CN6" s="396"/>
      <c r="CO6" s="428"/>
      <c r="CP6" s="630" t="s">
        <v>64</v>
      </c>
      <c r="CQ6" s="630"/>
      <c r="CR6" s="630"/>
      <c r="CS6" s="630"/>
      <c r="CT6" s="630"/>
      <c r="CU6" s="630"/>
      <c r="CV6" s="630"/>
      <c r="CW6" s="630"/>
      <c r="CX6" s="630"/>
      <c r="CY6" s="630"/>
      <c r="CZ6" s="630"/>
      <c r="DA6" s="630"/>
      <c r="DB6" s="396"/>
      <c r="DC6" s="396"/>
      <c r="DD6" s="630" t="s">
        <v>65</v>
      </c>
      <c r="DE6" s="630"/>
      <c r="DF6" s="630"/>
      <c r="DG6" s="630"/>
      <c r="DH6" s="630"/>
      <c r="DI6" s="630"/>
      <c r="DJ6" s="630"/>
      <c r="DK6" s="630"/>
      <c r="DL6" s="630"/>
      <c r="DM6" s="630"/>
      <c r="DN6" s="630"/>
      <c r="DO6" s="630"/>
      <c r="DP6" s="396"/>
      <c r="DQ6" s="396"/>
      <c r="DR6" s="630" t="s">
        <v>73</v>
      </c>
      <c r="DS6" s="630"/>
      <c r="DT6" s="630"/>
      <c r="DU6" s="630"/>
      <c r="DV6" s="630"/>
      <c r="DW6" s="630"/>
      <c r="DX6" s="630"/>
      <c r="DY6" s="630"/>
      <c r="DZ6" s="630"/>
      <c r="EA6" s="630"/>
      <c r="EB6" s="630"/>
      <c r="EC6" s="630"/>
      <c r="ED6" s="396"/>
      <c r="EE6" s="396"/>
      <c r="EF6" s="630" t="s">
        <v>66</v>
      </c>
      <c r="EG6" s="630"/>
      <c r="EH6" s="630"/>
      <c r="EI6" s="630"/>
      <c r="EJ6" s="630"/>
      <c r="EK6" s="630"/>
      <c r="EL6" s="630"/>
      <c r="EM6" s="630"/>
      <c r="EN6" s="630"/>
      <c r="EO6" s="630"/>
      <c r="EP6" s="630"/>
      <c r="EQ6" s="630"/>
      <c r="ER6" s="396"/>
      <c r="ES6" s="396"/>
      <c r="ET6" s="630" t="s">
        <v>74</v>
      </c>
      <c r="EU6" s="630"/>
      <c r="EV6" s="630"/>
      <c r="EW6" s="630"/>
      <c r="EX6" s="630"/>
      <c r="EY6" s="630"/>
      <c r="EZ6" s="630"/>
      <c r="FA6" s="630"/>
      <c r="FB6" s="630"/>
      <c r="FC6" s="630"/>
      <c r="FD6" s="630"/>
      <c r="FE6" s="630"/>
      <c r="FF6" s="396"/>
      <c r="FG6" s="396"/>
      <c r="FH6" s="630" t="s">
        <v>75</v>
      </c>
      <c r="FI6" s="630"/>
      <c r="FJ6" s="630"/>
      <c r="FK6" s="630"/>
      <c r="FL6" s="630"/>
      <c r="FM6" s="630"/>
      <c r="FN6" s="630"/>
      <c r="FO6" s="630"/>
      <c r="FP6" s="630"/>
      <c r="FQ6" s="630"/>
      <c r="FR6" s="630"/>
      <c r="FS6" s="630"/>
      <c r="FT6" s="396"/>
      <c r="FU6" s="396"/>
      <c r="FV6" s="626" t="s">
        <v>77</v>
      </c>
      <c r="FW6" s="626"/>
      <c r="FX6" s="626"/>
      <c r="FY6" s="626"/>
      <c r="FZ6" s="626"/>
      <c r="GA6" s="626"/>
      <c r="GB6" s="626"/>
      <c r="GC6" s="626"/>
      <c r="GD6" s="626"/>
      <c r="GE6" s="626"/>
      <c r="GF6" s="626"/>
      <c r="GG6" s="626"/>
      <c r="GH6" s="396"/>
      <c r="GI6" s="396"/>
      <c r="GJ6" s="628" t="s">
        <v>76</v>
      </c>
      <c r="GK6" s="628"/>
      <c r="GL6" s="628"/>
      <c r="GM6" s="628"/>
      <c r="GN6" s="628"/>
      <c r="GO6" s="628"/>
      <c r="GP6" s="628"/>
      <c r="GQ6" s="628"/>
      <c r="GR6" s="628"/>
      <c r="GS6" s="628"/>
      <c r="GT6" s="628"/>
      <c r="GU6" s="628"/>
      <c r="GV6" s="396"/>
      <c r="GW6" s="396"/>
      <c r="GX6" s="626" t="s">
        <v>191</v>
      </c>
      <c r="GY6" s="626"/>
      <c r="GZ6" s="626"/>
      <c r="HA6" s="626"/>
      <c r="HB6" s="626"/>
      <c r="HC6" s="626"/>
      <c r="HD6" s="626"/>
      <c r="HE6" s="626"/>
      <c r="HF6" s="626"/>
      <c r="HG6" s="626"/>
      <c r="HH6" s="626"/>
      <c r="HI6" s="626"/>
      <c r="HJ6" s="396"/>
      <c r="HK6" s="396"/>
      <c r="HL6" s="626" t="s">
        <v>192</v>
      </c>
      <c r="HM6" s="626"/>
      <c r="HN6" s="626"/>
      <c r="HO6" s="626"/>
      <c r="HP6" s="626"/>
      <c r="HQ6" s="626"/>
      <c r="HR6" s="626"/>
      <c r="HS6" s="626"/>
      <c r="HT6" s="626"/>
      <c r="HU6" s="626"/>
      <c r="HV6" s="626"/>
      <c r="HW6" s="626"/>
      <c r="HX6" s="396"/>
      <c r="HY6" s="396"/>
      <c r="HZ6" s="626" t="s">
        <v>262</v>
      </c>
      <c r="IA6" s="626"/>
      <c r="IB6" s="626"/>
      <c r="IC6" s="626"/>
      <c r="ID6" s="626"/>
      <c r="IE6" s="626"/>
      <c r="IF6" s="626"/>
      <c r="IG6" s="626"/>
      <c r="IH6" s="626"/>
      <c r="II6" s="626"/>
      <c r="IJ6" s="626"/>
      <c r="IK6" s="626"/>
      <c r="IL6" s="396"/>
      <c r="IM6" s="396"/>
      <c r="IN6" s="626"/>
      <c r="IO6" s="626"/>
      <c r="IP6" s="626"/>
      <c r="IQ6" s="626"/>
      <c r="IR6" s="626"/>
      <c r="IS6" s="626"/>
      <c r="IT6" s="626"/>
      <c r="IU6" s="626"/>
      <c r="IV6" s="626"/>
      <c r="IW6" s="626"/>
      <c r="IX6" s="626"/>
      <c r="IY6" s="626"/>
      <c r="IZ6" s="620"/>
      <c r="JA6" s="621"/>
      <c r="JB6" s="616"/>
      <c r="JC6" s="617"/>
      <c r="JD6" s="612"/>
    </row>
    <row r="7" spans="1:265" s="10" customFormat="1" ht="37.5" customHeight="1" x14ac:dyDescent="0.2">
      <c r="B7" s="51"/>
      <c r="C7" s="635"/>
      <c r="D7" s="634"/>
      <c r="E7" s="635"/>
      <c r="F7" s="635"/>
      <c r="G7" s="634"/>
      <c r="H7" s="636"/>
      <c r="I7" s="624" t="s">
        <v>56</v>
      </c>
      <c r="J7" s="624"/>
      <c r="K7" s="624" t="s">
        <v>527</v>
      </c>
      <c r="L7" s="624"/>
      <c r="M7" s="624" t="s">
        <v>95</v>
      </c>
      <c r="N7" s="624"/>
      <c r="O7" s="624" t="s">
        <v>93</v>
      </c>
      <c r="P7" s="624"/>
      <c r="Q7" s="624" t="s">
        <v>94</v>
      </c>
      <c r="R7" s="624"/>
      <c r="S7" s="624" t="s">
        <v>57</v>
      </c>
      <c r="T7" s="624"/>
      <c r="U7" s="394"/>
      <c r="V7" s="394"/>
      <c r="W7" s="624" t="s">
        <v>56</v>
      </c>
      <c r="X7" s="624"/>
      <c r="Y7" s="624" t="s">
        <v>527</v>
      </c>
      <c r="Z7" s="624"/>
      <c r="AA7" s="624" t="s">
        <v>95</v>
      </c>
      <c r="AB7" s="624"/>
      <c r="AC7" s="624" t="s">
        <v>93</v>
      </c>
      <c r="AD7" s="624"/>
      <c r="AE7" s="624" t="s">
        <v>94</v>
      </c>
      <c r="AF7" s="624"/>
      <c r="AG7" s="624" t="s">
        <v>57</v>
      </c>
      <c r="AH7" s="624"/>
      <c r="AI7" s="394"/>
      <c r="AJ7" s="394"/>
      <c r="AK7" s="624" t="s">
        <v>56</v>
      </c>
      <c r="AL7" s="624"/>
      <c r="AM7" s="624" t="s">
        <v>527</v>
      </c>
      <c r="AN7" s="624"/>
      <c r="AO7" s="624" t="s">
        <v>95</v>
      </c>
      <c r="AP7" s="624"/>
      <c r="AQ7" s="624" t="s">
        <v>93</v>
      </c>
      <c r="AR7" s="624"/>
      <c r="AS7" s="624" t="s">
        <v>94</v>
      </c>
      <c r="AT7" s="624"/>
      <c r="AU7" s="624" t="s">
        <v>57</v>
      </c>
      <c r="AV7" s="624"/>
      <c r="AW7" s="394"/>
      <c r="AX7" s="394"/>
      <c r="AY7" s="624" t="s">
        <v>56</v>
      </c>
      <c r="AZ7" s="624"/>
      <c r="BA7" s="624" t="s">
        <v>527</v>
      </c>
      <c r="BB7" s="624"/>
      <c r="BC7" s="624" t="s">
        <v>95</v>
      </c>
      <c r="BD7" s="624"/>
      <c r="BE7" s="624" t="s">
        <v>93</v>
      </c>
      <c r="BF7" s="624"/>
      <c r="BG7" s="624" t="s">
        <v>94</v>
      </c>
      <c r="BH7" s="624"/>
      <c r="BI7" s="624" t="s">
        <v>57</v>
      </c>
      <c r="BJ7" s="624"/>
      <c r="BK7" s="394"/>
      <c r="BL7" s="394"/>
      <c r="BM7" s="624" t="s">
        <v>56</v>
      </c>
      <c r="BN7" s="624"/>
      <c r="BO7" s="624" t="s">
        <v>527</v>
      </c>
      <c r="BP7" s="624"/>
      <c r="BQ7" s="624" t="s">
        <v>95</v>
      </c>
      <c r="BR7" s="624"/>
      <c r="BS7" s="624" t="s">
        <v>93</v>
      </c>
      <c r="BT7" s="624"/>
      <c r="BU7" s="624" t="s">
        <v>94</v>
      </c>
      <c r="BV7" s="624"/>
      <c r="BW7" s="624" t="s">
        <v>57</v>
      </c>
      <c r="BX7" s="624"/>
      <c r="BY7" s="394"/>
      <c r="BZ7" s="394"/>
      <c r="CA7" s="624" t="s">
        <v>56</v>
      </c>
      <c r="CB7" s="624"/>
      <c r="CC7" s="624" t="s">
        <v>527</v>
      </c>
      <c r="CD7" s="624"/>
      <c r="CE7" s="624" t="s">
        <v>95</v>
      </c>
      <c r="CF7" s="624"/>
      <c r="CG7" s="624" t="s">
        <v>93</v>
      </c>
      <c r="CH7" s="624"/>
      <c r="CI7" s="624" t="s">
        <v>94</v>
      </c>
      <c r="CJ7" s="624"/>
      <c r="CK7" s="624" t="s">
        <v>57</v>
      </c>
      <c r="CL7" s="624"/>
      <c r="CM7" s="394"/>
      <c r="CN7" s="442" t="s">
        <v>424</v>
      </c>
      <c r="CO7" s="442" t="s">
        <v>441</v>
      </c>
      <c r="CP7" s="624" t="s">
        <v>56</v>
      </c>
      <c r="CQ7" s="624"/>
      <c r="CR7" s="624" t="s">
        <v>527</v>
      </c>
      <c r="CS7" s="624"/>
      <c r="CT7" s="624" t="s">
        <v>95</v>
      </c>
      <c r="CU7" s="624"/>
      <c r="CV7" s="624" t="s">
        <v>93</v>
      </c>
      <c r="CW7" s="624"/>
      <c r="CX7" s="624" t="s">
        <v>94</v>
      </c>
      <c r="CY7" s="624"/>
      <c r="CZ7" s="624" t="s">
        <v>57</v>
      </c>
      <c r="DA7" s="624"/>
      <c r="DB7" s="394"/>
      <c r="DC7" s="394"/>
      <c r="DD7" s="624" t="s">
        <v>56</v>
      </c>
      <c r="DE7" s="624"/>
      <c r="DF7" s="624" t="s">
        <v>527</v>
      </c>
      <c r="DG7" s="624"/>
      <c r="DH7" s="624" t="s">
        <v>95</v>
      </c>
      <c r="DI7" s="624"/>
      <c r="DJ7" s="624" t="s">
        <v>93</v>
      </c>
      <c r="DK7" s="624"/>
      <c r="DL7" s="624" t="s">
        <v>94</v>
      </c>
      <c r="DM7" s="624"/>
      <c r="DN7" s="624" t="s">
        <v>57</v>
      </c>
      <c r="DO7" s="624"/>
      <c r="DP7" s="394"/>
      <c r="DQ7" s="394"/>
      <c r="DR7" s="624" t="s">
        <v>56</v>
      </c>
      <c r="DS7" s="624"/>
      <c r="DT7" s="624" t="s">
        <v>527</v>
      </c>
      <c r="DU7" s="624"/>
      <c r="DV7" s="624" t="s">
        <v>95</v>
      </c>
      <c r="DW7" s="624"/>
      <c r="DX7" s="624" t="s">
        <v>93</v>
      </c>
      <c r="DY7" s="624"/>
      <c r="DZ7" s="624" t="s">
        <v>94</v>
      </c>
      <c r="EA7" s="624"/>
      <c r="EB7" s="624" t="s">
        <v>57</v>
      </c>
      <c r="EC7" s="624"/>
      <c r="ED7" s="394"/>
      <c r="EE7" s="394"/>
      <c r="EF7" s="624" t="s">
        <v>56</v>
      </c>
      <c r="EG7" s="624"/>
      <c r="EH7" s="624" t="s">
        <v>527</v>
      </c>
      <c r="EI7" s="624"/>
      <c r="EJ7" s="624" t="s">
        <v>95</v>
      </c>
      <c r="EK7" s="624"/>
      <c r="EL7" s="624" t="s">
        <v>93</v>
      </c>
      <c r="EM7" s="624"/>
      <c r="EN7" s="624" t="s">
        <v>94</v>
      </c>
      <c r="EO7" s="624"/>
      <c r="EP7" s="624" t="s">
        <v>57</v>
      </c>
      <c r="EQ7" s="624"/>
      <c r="ER7" s="394"/>
      <c r="ES7" s="394"/>
      <c r="ET7" s="624" t="s">
        <v>56</v>
      </c>
      <c r="EU7" s="624"/>
      <c r="EV7" s="624" t="s">
        <v>527</v>
      </c>
      <c r="EW7" s="624"/>
      <c r="EX7" s="624" t="s">
        <v>95</v>
      </c>
      <c r="EY7" s="624"/>
      <c r="EZ7" s="624" t="s">
        <v>93</v>
      </c>
      <c r="FA7" s="624"/>
      <c r="FB7" s="624" t="s">
        <v>94</v>
      </c>
      <c r="FC7" s="624"/>
      <c r="FD7" s="624" t="s">
        <v>57</v>
      </c>
      <c r="FE7" s="624"/>
      <c r="FF7" s="394"/>
      <c r="FG7" s="394"/>
      <c r="FH7" s="624" t="s">
        <v>56</v>
      </c>
      <c r="FI7" s="624"/>
      <c r="FJ7" s="624" t="s">
        <v>527</v>
      </c>
      <c r="FK7" s="624"/>
      <c r="FL7" s="624" t="s">
        <v>95</v>
      </c>
      <c r="FM7" s="624"/>
      <c r="FN7" s="624" t="s">
        <v>93</v>
      </c>
      <c r="FO7" s="624"/>
      <c r="FP7" s="624" t="s">
        <v>94</v>
      </c>
      <c r="FQ7" s="624"/>
      <c r="FR7" s="624" t="s">
        <v>57</v>
      </c>
      <c r="FS7" s="624"/>
      <c r="FT7" s="394"/>
      <c r="FU7" s="443" t="s">
        <v>439</v>
      </c>
      <c r="FV7" s="624" t="s">
        <v>56</v>
      </c>
      <c r="FW7" s="624"/>
      <c r="FX7" s="624" t="s">
        <v>527</v>
      </c>
      <c r="FY7" s="624"/>
      <c r="FZ7" s="624" t="s">
        <v>95</v>
      </c>
      <c r="GA7" s="624"/>
      <c r="GB7" s="624" t="s">
        <v>93</v>
      </c>
      <c r="GC7" s="624"/>
      <c r="GD7" s="624" t="s">
        <v>94</v>
      </c>
      <c r="GE7" s="624"/>
      <c r="GF7" s="624" t="s">
        <v>57</v>
      </c>
      <c r="GG7" s="624"/>
      <c r="GH7" s="394"/>
      <c r="GI7" s="394"/>
      <c r="GJ7" s="624" t="s">
        <v>56</v>
      </c>
      <c r="GK7" s="624"/>
      <c r="GL7" s="624" t="s">
        <v>527</v>
      </c>
      <c r="GM7" s="624"/>
      <c r="GN7" s="624" t="s">
        <v>95</v>
      </c>
      <c r="GO7" s="624"/>
      <c r="GP7" s="624" t="s">
        <v>93</v>
      </c>
      <c r="GQ7" s="624"/>
      <c r="GR7" s="624" t="s">
        <v>94</v>
      </c>
      <c r="GS7" s="624"/>
      <c r="GT7" s="624" t="s">
        <v>57</v>
      </c>
      <c r="GU7" s="624"/>
      <c r="GV7" s="394"/>
      <c r="GW7" s="394"/>
      <c r="GX7" s="624" t="s">
        <v>56</v>
      </c>
      <c r="GY7" s="624"/>
      <c r="GZ7" s="624" t="s">
        <v>527</v>
      </c>
      <c r="HA7" s="624"/>
      <c r="HB7" s="624" t="s">
        <v>95</v>
      </c>
      <c r="HC7" s="624"/>
      <c r="HD7" s="624" t="s">
        <v>93</v>
      </c>
      <c r="HE7" s="624"/>
      <c r="HF7" s="624" t="s">
        <v>94</v>
      </c>
      <c r="HG7" s="624"/>
      <c r="HH7" s="624" t="s">
        <v>57</v>
      </c>
      <c r="HI7" s="624"/>
      <c r="HJ7" s="394"/>
      <c r="HK7" s="394"/>
      <c r="HL7" s="624" t="s">
        <v>56</v>
      </c>
      <c r="HM7" s="624"/>
      <c r="HN7" s="624" t="s">
        <v>527</v>
      </c>
      <c r="HO7" s="624"/>
      <c r="HP7" s="624" t="s">
        <v>95</v>
      </c>
      <c r="HQ7" s="624"/>
      <c r="HR7" s="624" t="s">
        <v>93</v>
      </c>
      <c r="HS7" s="624"/>
      <c r="HT7" s="624" t="s">
        <v>94</v>
      </c>
      <c r="HU7" s="624"/>
      <c r="HV7" s="624" t="s">
        <v>57</v>
      </c>
      <c r="HW7" s="624"/>
      <c r="HX7" s="394"/>
      <c r="HY7" s="394"/>
      <c r="HZ7" s="624" t="s">
        <v>56</v>
      </c>
      <c r="IA7" s="624"/>
      <c r="IB7" s="624" t="s">
        <v>527</v>
      </c>
      <c r="IC7" s="624"/>
      <c r="ID7" s="624" t="s">
        <v>95</v>
      </c>
      <c r="IE7" s="624"/>
      <c r="IF7" s="624" t="s">
        <v>93</v>
      </c>
      <c r="IG7" s="624"/>
      <c r="IH7" s="624" t="s">
        <v>94</v>
      </c>
      <c r="II7" s="624"/>
      <c r="IJ7" s="624" t="s">
        <v>57</v>
      </c>
      <c r="IK7" s="624"/>
      <c r="IL7" s="394"/>
      <c r="IM7" s="394"/>
      <c r="IN7" s="624" t="s">
        <v>56</v>
      </c>
      <c r="IO7" s="624"/>
      <c r="IP7" s="624" t="s">
        <v>527</v>
      </c>
      <c r="IQ7" s="624"/>
      <c r="IR7" s="624" t="s">
        <v>95</v>
      </c>
      <c r="IS7" s="624"/>
      <c r="IT7" s="624" t="s">
        <v>93</v>
      </c>
      <c r="IU7" s="624"/>
      <c r="IV7" s="624" t="s">
        <v>94</v>
      </c>
      <c r="IW7" s="624"/>
      <c r="IX7" s="624" t="s">
        <v>57</v>
      </c>
      <c r="IY7" s="624"/>
      <c r="IZ7" s="622"/>
      <c r="JA7" s="623"/>
      <c r="JB7" s="638">
        <v>2019</v>
      </c>
      <c r="JC7" s="638"/>
      <c r="JD7" s="612"/>
    </row>
    <row r="8" spans="1:265" s="10" customFormat="1" ht="45" x14ac:dyDescent="0.2">
      <c r="B8" s="51"/>
      <c r="C8" s="635"/>
      <c r="D8" s="634"/>
      <c r="E8" s="635"/>
      <c r="F8" s="635"/>
      <c r="G8" s="634"/>
      <c r="H8" s="636"/>
      <c r="I8" s="109" t="s">
        <v>58</v>
      </c>
      <c r="J8" s="109" t="s">
        <v>16</v>
      </c>
      <c r="K8" s="109" t="s">
        <v>58</v>
      </c>
      <c r="L8" s="109" t="s">
        <v>16</v>
      </c>
      <c r="M8" s="109" t="s">
        <v>58</v>
      </c>
      <c r="N8" s="109" t="s">
        <v>16</v>
      </c>
      <c r="O8" s="109" t="s">
        <v>58</v>
      </c>
      <c r="P8" s="109" t="s">
        <v>16</v>
      </c>
      <c r="Q8" s="109" t="s">
        <v>58</v>
      </c>
      <c r="R8" s="109" t="s">
        <v>16</v>
      </c>
      <c r="S8" s="109" t="s">
        <v>58</v>
      </c>
      <c r="T8" s="109" t="s">
        <v>16</v>
      </c>
      <c r="U8" s="399" t="s">
        <v>133</v>
      </c>
      <c r="V8" s="399" t="s">
        <v>134</v>
      </c>
      <c r="W8" s="109" t="s">
        <v>58</v>
      </c>
      <c r="X8" s="109" t="s">
        <v>16</v>
      </c>
      <c r="Y8" s="109" t="s">
        <v>58</v>
      </c>
      <c r="Z8" s="109" t="s">
        <v>16</v>
      </c>
      <c r="AA8" s="109" t="s">
        <v>58</v>
      </c>
      <c r="AB8" s="109" t="s">
        <v>16</v>
      </c>
      <c r="AC8" s="109" t="s">
        <v>58</v>
      </c>
      <c r="AD8" s="109" t="s">
        <v>16</v>
      </c>
      <c r="AE8" s="109" t="s">
        <v>58</v>
      </c>
      <c r="AF8" s="109" t="s">
        <v>16</v>
      </c>
      <c r="AG8" s="109" t="s">
        <v>58</v>
      </c>
      <c r="AH8" s="109" t="s">
        <v>16</v>
      </c>
      <c r="AI8" s="399" t="s">
        <v>133</v>
      </c>
      <c r="AJ8" s="399" t="s">
        <v>134</v>
      </c>
      <c r="AK8" s="109" t="s">
        <v>58</v>
      </c>
      <c r="AL8" s="109" t="s">
        <v>16</v>
      </c>
      <c r="AM8" s="109" t="s">
        <v>58</v>
      </c>
      <c r="AN8" s="109" t="s">
        <v>16</v>
      </c>
      <c r="AO8" s="109" t="s">
        <v>58</v>
      </c>
      <c r="AP8" s="109" t="s">
        <v>16</v>
      </c>
      <c r="AQ8" s="109" t="s">
        <v>58</v>
      </c>
      <c r="AR8" s="109" t="s">
        <v>16</v>
      </c>
      <c r="AS8" s="109" t="s">
        <v>58</v>
      </c>
      <c r="AT8" s="109" t="s">
        <v>16</v>
      </c>
      <c r="AU8" s="109" t="s">
        <v>58</v>
      </c>
      <c r="AV8" s="109" t="s">
        <v>16</v>
      </c>
      <c r="AW8" s="399" t="s">
        <v>133</v>
      </c>
      <c r="AX8" s="399" t="s">
        <v>134</v>
      </c>
      <c r="AY8" s="109" t="s">
        <v>58</v>
      </c>
      <c r="AZ8" s="109" t="s">
        <v>16</v>
      </c>
      <c r="BA8" s="109" t="s">
        <v>58</v>
      </c>
      <c r="BB8" s="109" t="s">
        <v>16</v>
      </c>
      <c r="BC8" s="109" t="s">
        <v>58</v>
      </c>
      <c r="BD8" s="109" t="s">
        <v>16</v>
      </c>
      <c r="BE8" s="109" t="s">
        <v>58</v>
      </c>
      <c r="BF8" s="109" t="s">
        <v>16</v>
      </c>
      <c r="BG8" s="109" t="s">
        <v>58</v>
      </c>
      <c r="BH8" s="109" t="s">
        <v>16</v>
      </c>
      <c r="BI8" s="109" t="s">
        <v>58</v>
      </c>
      <c r="BJ8" s="109" t="s">
        <v>16</v>
      </c>
      <c r="BK8" s="399" t="s">
        <v>133</v>
      </c>
      <c r="BL8" s="399" t="s">
        <v>134</v>
      </c>
      <c r="BM8" s="109" t="s">
        <v>58</v>
      </c>
      <c r="BN8" s="109" t="s">
        <v>16</v>
      </c>
      <c r="BO8" s="109" t="s">
        <v>58</v>
      </c>
      <c r="BP8" s="109" t="s">
        <v>16</v>
      </c>
      <c r="BQ8" s="109" t="s">
        <v>58</v>
      </c>
      <c r="BR8" s="109" t="s">
        <v>16</v>
      </c>
      <c r="BS8" s="109" t="s">
        <v>58</v>
      </c>
      <c r="BT8" s="109" t="s">
        <v>16</v>
      </c>
      <c r="BU8" s="109" t="s">
        <v>58</v>
      </c>
      <c r="BV8" s="109" t="s">
        <v>16</v>
      </c>
      <c r="BW8" s="109" t="s">
        <v>58</v>
      </c>
      <c r="BX8" s="109" t="s">
        <v>16</v>
      </c>
      <c r="BY8" s="399" t="s">
        <v>133</v>
      </c>
      <c r="BZ8" s="399" t="s">
        <v>134</v>
      </c>
      <c r="CA8" s="109" t="s">
        <v>58</v>
      </c>
      <c r="CB8" s="109" t="s">
        <v>16</v>
      </c>
      <c r="CC8" s="109" t="s">
        <v>58</v>
      </c>
      <c r="CD8" s="109" t="s">
        <v>16</v>
      </c>
      <c r="CE8" s="109" t="s">
        <v>58</v>
      </c>
      <c r="CF8" s="109" t="s">
        <v>16</v>
      </c>
      <c r="CG8" s="109" t="s">
        <v>58</v>
      </c>
      <c r="CH8" s="109" t="s">
        <v>16</v>
      </c>
      <c r="CI8" s="109" t="s">
        <v>58</v>
      </c>
      <c r="CJ8" s="109" t="s">
        <v>16</v>
      </c>
      <c r="CK8" s="109" t="s">
        <v>58</v>
      </c>
      <c r="CL8" s="109" t="s">
        <v>16</v>
      </c>
      <c r="CM8" s="399" t="s">
        <v>133</v>
      </c>
      <c r="CN8" s="399" t="s">
        <v>134</v>
      </c>
      <c r="CO8" s="399" t="s">
        <v>440</v>
      </c>
      <c r="CP8" s="109" t="s">
        <v>58</v>
      </c>
      <c r="CQ8" s="109" t="s">
        <v>16</v>
      </c>
      <c r="CR8" s="109" t="s">
        <v>58</v>
      </c>
      <c r="CS8" s="109" t="s">
        <v>16</v>
      </c>
      <c r="CT8" s="109" t="s">
        <v>58</v>
      </c>
      <c r="CU8" s="109" t="s">
        <v>16</v>
      </c>
      <c r="CV8" s="109" t="s">
        <v>58</v>
      </c>
      <c r="CW8" s="109" t="s">
        <v>16</v>
      </c>
      <c r="CX8" s="109" t="s">
        <v>58</v>
      </c>
      <c r="CY8" s="109" t="s">
        <v>16</v>
      </c>
      <c r="CZ8" s="109" t="s">
        <v>58</v>
      </c>
      <c r="DA8" s="109" t="s">
        <v>16</v>
      </c>
      <c r="DB8" s="399" t="s">
        <v>133</v>
      </c>
      <c r="DC8" s="399" t="s">
        <v>134</v>
      </c>
      <c r="DD8" s="109" t="s">
        <v>58</v>
      </c>
      <c r="DE8" s="109" t="s">
        <v>16</v>
      </c>
      <c r="DF8" s="109" t="s">
        <v>58</v>
      </c>
      <c r="DG8" s="109" t="s">
        <v>16</v>
      </c>
      <c r="DH8" s="109" t="s">
        <v>58</v>
      </c>
      <c r="DI8" s="109" t="s">
        <v>16</v>
      </c>
      <c r="DJ8" s="109" t="s">
        <v>58</v>
      </c>
      <c r="DK8" s="109" t="s">
        <v>16</v>
      </c>
      <c r="DL8" s="109" t="s">
        <v>58</v>
      </c>
      <c r="DM8" s="109" t="s">
        <v>16</v>
      </c>
      <c r="DN8" s="109" t="s">
        <v>58</v>
      </c>
      <c r="DO8" s="109" t="s">
        <v>16</v>
      </c>
      <c r="DP8" s="399" t="s">
        <v>133</v>
      </c>
      <c r="DQ8" s="399" t="s">
        <v>134</v>
      </c>
      <c r="DR8" s="109" t="s">
        <v>58</v>
      </c>
      <c r="DS8" s="109" t="s">
        <v>16</v>
      </c>
      <c r="DT8" s="109" t="s">
        <v>58</v>
      </c>
      <c r="DU8" s="109" t="s">
        <v>16</v>
      </c>
      <c r="DV8" s="109" t="s">
        <v>58</v>
      </c>
      <c r="DW8" s="109" t="s">
        <v>16</v>
      </c>
      <c r="DX8" s="109" t="s">
        <v>58</v>
      </c>
      <c r="DY8" s="109" t="s">
        <v>16</v>
      </c>
      <c r="DZ8" s="109" t="s">
        <v>58</v>
      </c>
      <c r="EA8" s="109" t="s">
        <v>16</v>
      </c>
      <c r="EB8" s="109" t="s">
        <v>58</v>
      </c>
      <c r="EC8" s="109" t="s">
        <v>16</v>
      </c>
      <c r="ED8" s="399" t="s">
        <v>133</v>
      </c>
      <c r="EE8" s="399" t="s">
        <v>134</v>
      </c>
      <c r="EF8" s="109" t="s">
        <v>58</v>
      </c>
      <c r="EG8" s="109" t="s">
        <v>16</v>
      </c>
      <c r="EH8" s="109" t="s">
        <v>58</v>
      </c>
      <c r="EI8" s="109" t="s">
        <v>16</v>
      </c>
      <c r="EJ8" s="109" t="s">
        <v>58</v>
      </c>
      <c r="EK8" s="109" t="s">
        <v>16</v>
      </c>
      <c r="EL8" s="109" t="s">
        <v>58</v>
      </c>
      <c r="EM8" s="109" t="s">
        <v>16</v>
      </c>
      <c r="EN8" s="109" t="s">
        <v>58</v>
      </c>
      <c r="EO8" s="109" t="s">
        <v>16</v>
      </c>
      <c r="EP8" s="109" t="s">
        <v>58</v>
      </c>
      <c r="EQ8" s="109" t="s">
        <v>16</v>
      </c>
      <c r="ER8" s="399" t="s">
        <v>133</v>
      </c>
      <c r="ES8" s="399" t="s">
        <v>134</v>
      </c>
      <c r="ET8" s="109" t="s">
        <v>58</v>
      </c>
      <c r="EU8" s="109" t="s">
        <v>16</v>
      </c>
      <c r="EV8" s="109" t="s">
        <v>58</v>
      </c>
      <c r="EW8" s="109" t="s">
        <v>16</v>
      </c>
      <c r="EX8" s="109" t="s">
        <v>58</v>
      </c>
      <c r="EY8" s="109" t="s">
        <v>16</v>
      </c>
      <c r="EZ8" s="109" t="s">
        <v>58</v>
      </c>
      <c r="FA8" s="109" t="s">
        <v>16</v>
      </c>
      <c r="FB8" s="109" t="s">
        <v>58</v>
      </c>
      <c r="FC8" s="109" t="s">
        <v>16</v>
      </c>
      <c r="FD8" s="109" t="s">
        <v>58</v>
      </c>
      <c r="FE8" s="109" t="s">
        <v>16</v>
      </c>
      <c r="FF8" s="399" t="s">
        <v>133</v>
      </c>
      <c r="FG8" s="399" t="s">
        <v>134</v>
      </c>
      <c r="FH8" s="109" t="s">
        <v>58</v>
      </c>
      <c r="FI8" s="109" t="s">
        <v>16</v>
      </c>
      <c r="FJ8" s="109" t="s">
        <v>58</v>
      </c>
      <c r="FK8" s="109" t="s">
        <v>16</v>
      </c>
      <c r="FL8" s="109" t="s">
        <v>58</v>
      </c>
      <c r="FM8" s="109" t="s">
        <v>16</v>
      </c>
      <c r="FN8" s="109" t="s">
        <v>58</v>
      </c>
      <c r="FO8" s="109" t="s">
        <v>16</v>
      </c>
      <c r="FP8" s="109" t="s">
        <v>58</v>
      </c>
      <c r="FQ8" s="109" t="s">
        <v>16</v>
      </c>
      <c r="FR8" s="109" t="s">
        <v>58</v>
      </c>
      <c r="FS8" s="109" t="s">
        <v>16</v>
      </c>
      <c r="FT8" s="399" t="s">
        <v>133</v>
      </c>
      <c r="FU8" s="399" t="s">
        <v>134</v>
      </c>
      <c r="FV8" s="109" t="s">
        <v>58</v>
      </c>
      <c r="FW8" s="109" t="s">
        <v>16</v>
      </c>
      <c r="FX8" s="109" t="s">
        <v>58</v>
      </c>
      <c r="FY8" s="109" t="s">
        <v>16</v>
      </c>
      <c r="FZ8" s="109" t="s">
        <v>58</v>
      </c>
      <c r="GA8" s="109" t="s">
        <v>16</v>
      </c>
      <c r="GB8" s="109" t="s">
        <v>58</v>
      </c>
      <c r="GC8" s="109" t="s">
        <v>16</v>
      </c>
      <c r="GD8" s="109" t="s">
        <v>58</v>
      </c>
      <c r="GE8" s="109" t="s">
        <v>16</v>
      </c>
      <c r="GF8" s="109" t="s">
        <v>58</v>
      </c>
      <c r="GG8" s="109" t="s">
        <v>16</v>
      </c>
      <c r="GH8" s="399" t="s">
        <v>133</v>
      </c>
      <c r="GI8" s="399" t="s">
        <v>134</v>
      </c>
      <c r="GJ8" s="109" t="s">
        <v>58</v>
      </c>
      <c r="GK8" s="109" t="s">
        <v>16</v>
      </c>
      <c r="GL8" s="109" t="s">
        <v>58</v>
      </c>
      <c r="GM8" s="109" t="s">
        <v>16</v>
      </c>
      <c r="GN8" s="109" t="s">
        <v>58</v>
      </c>
      <c r="GO8" s="109" t="s">
        <v>16</v>
      </c>
      <c r="GP8" s="109" t="s">
        <v>58</v>
      </c>
      <c r="GQ8" s="109" t="s">
        <v>16</v>
      </c>
      <c r="GR8" s="109" t="s">
        <v>58</v>
      </c>
      <c r="GS8" s="109" t="s">
        <v>16</v>
      </c>
      <c r="GT8" s="109" t="s">
        <v>58</v>
      </c>
      <c r="GU8" s="109" t="s">
        <v>16</v>
      </c>
      <c r="GV8" s="399" t="s">
        <v>133</v>
      </c>
      <c r="GW8" s="399" t="s">
        <v>134</v>
      </c>
      <c r="GX8" s="109" t="s">
        <v>58</v>
      </c>
      <c r="GY8" s="109" t="s">
        <v>16</v>
      </c>
      <c r="GZ8" s="109" t="s">
        <v>58</v>
      </c>
      <c r="HA8" s="109" t="s">
        <v>16</v>
      </c>
      <c r="HB8" s="109" t="s">
        <v>58</v>
      </c>
      <c r="HC8" s="109" t="s">
        <v>16</v>
      </c>
      <c r="HD8" s="109" t="s">
        <v>58</v>
      </c>
      <c r="HE8" s="109" t="s">
        <v>16</v>
      </c>
      <c r="HF8" s="109" t="s">
        <v>58</v>
      </c>
      <c r="HG8" s="109" t="s">
        <v>16</v>
      </c>
      <c r="HH8" s="109" t="s">
        <v>58</v>
      </c>
      <c r="HI8" s="109" t="s">
        <v>16</v>
      </c>
      <c r="HJ8" s="399" t="s">
        <v>133</v>
      </c>
      <c r="HK8" s="399" t="s">
        <v>134</v>
      </c>
      <c r="HL8" s="109" t="s">
        <v>58</v>
      </c>
      <c r="HM8" s="109" t="s">
        <v>16</v>
      </c>
      <c r="HN8" s="109" t="s">
        <v>58</v>
      </c>
      <c r="HO8" s="109" t="s">
        <v>16</v>
      </c>
      <c r="HP8" s="109" t="s">
        <v>58</v>
      </c>
      <c r="HQ8" s="109" t="s">
        <v>16</v>
      </c>
      <c r="HR8" s="109" t="s">
        <v>58</v>
      </c>
      <c r="HS8" s="109" t="s">
        <v>16</v>
      </c>
      <c r="HT8" s="109" t="s">
        <v>58</v>
      </c>
      <c r="HU8" s="109" t="s">
        <v>16</v>
      </c>
      <c r="HV8" s="109" t="s">
        <v>58</v>
      </c>
      <c r="HW8" s="109" t="s">
        <v>16</v>
      </c>
      <c r="HX8" s="399" t="s">
        <v>133</v>
      </c>
      <c r="HY8" s="399" t="s">
        <v>134</v>
      </c>
      <c r="HZ8" s="109" t="s">
        <v>58</v>
      </c>
      <c r="IA8" s="109" t="s">
        <v>16</v>
      </c>
      <c r="IB8" s="109" t="s">
        <v>58</v>
      </c>
      <c r="IC8" s="109" t="s">
        <v>16</v>
      </c>
      <c r="ID8" s="109" t="s">
        <v>58</v>
      </c>
      <c r="IE8" s="109" t="s">
        <v>16</v>
      </c>
      <c r="IF8" s="109" t="s">
        <v>58</v>
      </c>
      <c r="IG8" s="109" t="s">
        <v>16</v>
      </c>
      <c r="IH8" s="109" t="s">
        <v>58</v>
      </c>
      <c r="II8" s="109" t="s">
        <v>16</v>
      </c>
      <c r="IJ8" s="109" t="s">
        <v>58</v>
      </c>
      <c r="IK8" s="109" t="s">
        <v>16</v>
      </c>
      <c r="IL8" s="399" t="s">
        <v>133</v>
      </c>
      <c r="IM8" s="399" t="s">
        <v>134</v>
      </c>
      <c r="IN8" s="109" t="s">
        <v>58</v>
      </c>
      <c r="IO8" s="109" t="s">
        <v>16</v>
      </c>
      <c r="IP8" s="109" t="s">
        <v>58</v>
      </c>
      <c r="IQ8" s="109" t="s">
        <v>16</v>
      </c>
      <c r="IR8" s="109" t="s">
        <v>58</v>
      </c>
      <c r="IS8" s="109" t="s">
        <v>16</v>
      </c>
      <c r="IT8" s="109" t="s">
        <v>58</v>
      </c>
      <c r="IU8" s="109" t="s">
        <v>16</v>
      </c>
      <c r="IV8" s="109" t="s">
        <v>58</v>
      </c>
      <c r="IW8" s="109" t="s">
        <v>16</v>
      </c>
      <c r="IX8" s="109" t="s">
        <v>58</v>
      </c>
      <c r="IY8" s="109" t="s">
        <v>16</v>
      </c>
      <c r="IZ8" s="109" t="s">
        <v>58</v>
      </c>
      <c r="JA8" s="109" t="s">
        <v>16</v>
      </c>
      <c r="JB8" s="168" t="s">
        <v>133</v>
      </c>
      <c r="JC8" s="168" t="s">
        <v>134</v>
      </c>
      <c r="JD8" s="613"/>
      <c r="JE8" s="447" t="s">
        <v>440</v>
      </c>
    </row>
    <row r="9" spans="1:265" s="10" customFormat="1" x14ac:dyDescent="0.2">
      <c r="A9" s="10">
        <v>1</v>
      </c>
      <c r="B9" s="10">
        <v>1</v>
      </c>
      <c r="C9" s="355"/>
      <c r="D9" s="366"/>
      <c r="E9" s="28"/>
      <c r="F9" s="28" t="s">
        <v>17</v>
      </c>
      <c r="G9" s="245"/>
      <c r="H9" s="246"/>
      <c r="I9" s="247">
        <f>SUM(I10,I22)</f>
        <v>7</v>
      </c>
      <c r="J9" s="247">
        <f t="shared" ref="J9:CE9" si="0">SUM(J10,J22)</f>
        <v>1255814.8295</v>
      </c>
      <c r="K9" s="247">
        <f t="shared" si="0"/>
        <v>3.5</v>
      </c>
      <c r="L9" s="247">
        <f t="shared" si="0"/>
        <v>627907.41475</v>
      </c>
      <c r="M9" s="247">
        <f t="shared" si="0"/>
        <v>2</v>
      </c>
      <c r="N9" s="247">
        <f t="shared" si="0"/>
        <v>351103.22</v>
      </c>
      <c r="O9" s="247">
        <f t="shared" si="0"/>
        <v>0</v>
      </c>
      <c r="P9" s="247">
        <f t="shared" si="0"/>
        <v>0</v>
      </c>
      <c r="Q9" s="247">
        <f t="shared" si="0"/>
        <v>2</v>
      </c>
      <c r="R9" s="247">
        <f t="shared" si="0"/>
        <v>351103.22</v>
      </c>
      <c r="S9" s="247">
        <f t="shared" si="0"/>
        <v>-1.5</v>
      </c>
      <c r="T9" s="247">
        <f t="shared" si="0"/>
        <v>-276804.19475000002</v>
      </c>
      <c r="U9" s="398"/>
      <c r="V9" s="398"/>
      <c r="W9" s="247">
        <f t="shared" si="0"/>
        <v>0</v>
      </c>
      <c r="X9" s="247">
        <f t="shared" si="0"/>
        <v>0</v>
      </c>
      <c r="Y9" s="247">
        <f t="shared" si="0"/>
        <v>0</v>
      </c>
      <c r="Z9" s="247">
        <f t="shared" si="0"/>
        <v>0</v>
      </c>
      <c r="AA9" s="247">
        <f t="shared" si="0"/>
        <v>0</v>
      </c>
      <c r="AB9" s="247">
        <f t="shared" si="0"/>
        <v>0</v>
      </c>
      <c r="AC9" s="247">
        <f t="shared" si="0"/>
        <v>0</v>
      </c>
      <c r="AD9" s="247">
        <f t="shared" si="0"/>
        <v>0</v>
      </c>
      <c r="AE9" s="247">
        <f t="shared" si="0"/>
        <v>0</v>
      </c>
      <c r="AF9" s="247">
        <f t="shared" si="0"/>
        <v>0</v>
      </c>
      <c r="AG9" s="247">
        <f t="shared" si="0"/>
        <v>0</v>
      </c>
      <c r="AH9" s="247">
        <f t="shared" si="0"/>
        <v>0</v>
      </c>
      <c r="AI9" s="398"/>
      <c r="AJ9" s="398"/>
      <c r="AK9" s="349">
        <f t="shared" si="0"/>
        <v>0</v>
      </c>
      <c r="AL9" s="247">
        <f t="shared" si="0"/>
        <v>0</v>
      </c>
      <c r="AM9" s="247">
        <f t="shared" si="0"/>
        <v>0</v>
      </c>
      <c r="AN9" s="247">
        <f t="shared" si="0"/>
        <v>0</v>
      </c>
      <c r="AO9" s="247">
        <f t="shared" si="0"/>
        <v>0</v>
      </c>
      <c r="AP9" s="247">
        <f t="shared" si="0"/>
        <v>0</v>
      </c>
      <c r="AQ9" s="247">
        <f t="shared" si="0"/>
        <v>0</v>
      </c>
      <c r="AR9" s="247">
        <f t="shared" si="0"/>
        <v>0</v>
      </c>
      <c r="AS9" s="247">
        <f t="shared" si="0"/>
        <v>0</v>
      </c>
      <c r="AT9" s="247">
        <f t="shared" si="0"/>
        <v>0</v>
      </c>
      <c r="AU9" s="247">
        <f t="shared" si="0"/>
        <v>0</v>
      </c>
      <c r="AV9" s="247">
        <f t="shared" si="0"/>
        <v>0</v>
      </c>
      <c r="AW9" s="398"/>
      <c r="AX9" s="398"/>
      <c r="AY9" s="247">
        <f t="shared" si="0"/>
        <v>0</v>
      </c>
      <c r="AZ9" s="247">
        <f t="shared" si="0"/>
        <v>0</v>
      </c>
      <c r="BA9" s="247">
        <f t="shared" si="0"/>
        <v>0</v>
      </c>
      <c r="BB9" s="247">
        <f t="shared" si="0"/>
        <v>0</v>
      </c>
      <c r="BC9" s="247">
        <f t="shared" si="0"/>
        <v>0</v>
      </c>
      <c r="BD9" s="247">
        <f t="shared" si="0"/>
        <v>0</v>
      </c>
      <c r="BE9" s="247">
        <f t="shared" si="0"/>
        <v>0</v>
      </c>
      <c r="BF9" s="247">
        <f t="shared" si="0"/>
        <v>0</v>
      </c>
      <c r="BG9" s="247">
        <f t="shared" si="0"/>
        <v>0</v>
      </c>
      <c r="BH9" s="247">
        <f t="shared" si="0"/>
        <v>0</v>
      </c>
      <c r="BI9" s="247">
        <f t="shared" si="0"/>
        <v>0</v>
      </c>
      <c r="BJ9" s="247">
        <f t="shared" si="0"/>
        <v>0</v>
      </c>
      <c r="BK9" s="398"/>
      <c r="BL9" s="398"/>
      <c r="BM9" s="247">
        <f t="shared" si="0"/>
        <v>5</v>
      </c>
      <c r="BN9" s="247">
        <f t="shared" si="0"/>
        <v>1012525.855</v>
      </c>
      <c r="BO9" s="247">
        <f t="shared" si="0"/>
        <v>2.5</v>
      </c>
      <c r="BP9" s="247">
        <f t="shared" si="0"/>
        <v>506262.92749999999</v>
      </c>
      <c r="BQ9" s="247">
        <f t="shared" si="0"/>
        <v>1</v>
      </c>
      <c r="BR9" s="247">
        <f t="shared" si="0"/>
        <v>202505.17</v>
      </c>
      <c r="BS9" s="247">
        <f t="shared" si="0"/>
        <v>0</v>
      </c>
      <c r="BT9" s="247">
        <f t="shared" si="0"/>
        <v>0</v>
      </c>
      <c r="BU9" s="247">
        <f t="shared" si="0"/>
        <v>1</v>
      </c>
      <c r="BV9" s="247">
        <f t="shared" si="0"/>
        <v>202505.17</v>
      </c>
      <c r="BW9" s="247">
        <f t="shared" si="0"/>
        <v>-1.5</v>
      </c>
      <c r="BX9" s="247">
        <f t="shared" si="0"/>
        <v>-303757.75749999995</v>
      </c>
      <c r="BY9" s="398"/>
      <c r="BZ9" s="398"/>
      <c r="CA9" s="247">
        <f t="shared" si="0"/>
        <v>0</v>
      </c>
      <c r="CB9" s="247">
        <f t="shared" si="0"/>
        <v>0</v>
      </c>
      <c r="CC9" s="247">
        <f t="shared" si="0"/>
        <v>0</v>
      </c>
      <c r="CD9" s="247">
        <f t="shared" si="0"/>
        <v>0</v>
      </c>
      <c r="CE9" s="247">
        <f t="shared" si="0"/>
        <v>0</v>
      </c>
      <c r="CF9" s="247">
        <f t="shared" ref="CF9:FB9" si="1">SUM(CF10,CF22)</f>
        <v>0</v>
      </c>
      <c r="CG9" s="247">
        <f t="shared" si="1"/>
        <v>0</v>
      </c>
      <c r="CH9" s="247">
        <f t="shared" si="1"/>
        <v>0</v>
      </c>
      <c r="CI9" s="247">
        <f t="shared" si="1"/>
        <v>0</v>
      </c>
      <c r="CJ9" s="247">
        <f t="shared" si="1"/>
        <v>0</v>
      </c>
      <c r="CK9" s="247">
        <f t="shared" si="1"/>
        <v>0</v>
      </c>
      <c r="CL9" s="247">
        <f t="shared" si="1"/>
        <v>0</v>
      </c>
      <c r="CM9" s="398"/>
      <c r="CN9" s="398"/>
      <c r="CO9" s="398"/>
      <c r="CP9" s="247">
        <f t="shared" si="1"/>
        <v>0</v>
      </c>
      <c r="CQ9" s="247">
        <f t="shared" si="1"/>
        <v>0</v>
      </c>
      <c r="CR9" s="247">
        <f t="shared" si="1"/>
        <v>0</v>
      </c>
      <c r="CS9" s="247">
        <f t="shared" si="1"/>
        <v>0</v>
      </c>
      <c r="CT9" s="247">
        <f t="shared" si="1"/>
        <v>0</v>
      </c>
      <c r="CU9" s="247">
        <f t="shared" si="1"/>
        <v>0</v>
      </c>
      <c r="CV9" s="247">
        <f t="shared" si="1"/>
        <v>0</v>
      </c>
      <c r="CW9" s="247">
        <f t="shared" si="1"/>
        <v>0</v>
      </c>
      <c r="CX9" s="247">
        <f t="shared" si="1"/>
        <v>0</v>
      </c>
      <c r="CY9" s="247">
        <f t="shared" si="1"/>
        <v>0</v>
      </c>
      <c r="CZ9" s="247">
        <f t="shared" si="1"/>
        <v>0</v>
      </c>
      <c r="DA9" s="247">
        <f t="shared" si="1"/>
        <v>0</v>
      </c>
      <c r="DB9" s="398"/>
      <c r="DC9" s="398"/>
      <c r="DD9" s="247">
        <f t="shared" si="1"/>
        <v>0</v>
      </c>
      <c r="DE9" s="247">
        <f t="shared" si="1"/>
        <v>0</v>
      </c>
      <c r="DF9" s="247">
        <f t="shared" si="1"/>
        <v>0</v>
      </c>
      <c r="DG9" s="247">
        <f t="shared" si="1"/>
        <v>0</v>
      </c>
      <c r="DH9" s="247">
        <f t="shared" si="1"/>
        <v>0</v>
      </c>
      <c r="DI9" s="247">
        <f t="shared" si="1"/>
        <v>0</v>
      </c>
      <c r="DJ9" s="247">
        <f t="shared" si="1"/>
        <v>0</v>
      </c>
      <c r="DK9" s="247">
        <f t="shared" si="1"/>
        <v>0</v>
      </c>
      <c r="DL9" s="247">
        <f t="shared" si="1"/>
        <v>0</v>
      </c>
      <c r="DM9" s="247">
        <f t="shared" si="1"/>
        <v>0</v>
      </c>
      <c r="DN9" s="247">
        <f t="shared" si="1"/>
        <v>0</v>
      </c>
      <c r="DO9" s="247">
        <f t="shared" si="1"/>
        <v>0</v>
      </c>
      <c r="DP9" s="398"/>
      <c r="DQ9" s="398"/>
      <c r="DR9" s="247">
        <f t="shared" si="1"/>
        <v>0</v>
      </c>
      <c r="DS9" s="247">
        <f t="shared" si="1"/>
        <v>0</v>
      </c>
      <c r="DT9" s="247">
        <f t="shared" si="1"/>
        <v>0</v>
      </c>
      <c r="DU9" s="247">
        <f t="shared" si="1"/>
        <v>0</v>
      </c>
      <c r="DV9" s="247">
        <f t="shared" si="1"/>
        <v>0</v>
      </c>
      <c r="DW9" s="247">
        <f t="shared" si="1"/>
        <v>0</v>
      </c>
      <c r="DX9" s="247">
        <f t="shared" si="1"/>
        <v>0</v>
      </c>
      <c r="DY9" s="247">
        <f t="shared" si="1"/>
        <v>0</v>
      </c>
      <c r="DZ9" s="247">
        <f t="shared" si="1"/>
        <v>0</v>
      </c>
      <c r="EA9" s="247">
        <f t="shared" si="1"/>
        <v>0</v>
      </c>
      <c r="EB9" s="247">
        <f t="shared" si="1"/>
        <v>0</v>
      </c>
      <c r="EC9" s="247">
        <f t="shared" si="1"/>
        <v>0</v>
      </c>
      <c r="ED9" s="398"/>
      <c r="EE9" s="398"/>
      <c r="EF9" s="247">
        <f t="shared" si="1"/>
        <v>0</v>
      </c>
      <c r="EG9" s="247">
        <f t="shared" si="1"/>
        <v>0</v>
      </c>
      <c r="EH9" s="247">
        <f t="shared" si="1"/>
        <v>0</v>
      </c>
      <c r="EI9" s="247">
        <f t="shared" si="1"/>
        <v>0</v>
      </c>
      <c r="EJ9" s="247">
        <f t="shared" si="1"/>
        <v>0</v>
      </c>
      <c r="EK9" s="247">
        <f t="shared" si="1"/>
        <v>0</v>
      </c>
      <c r="EL9" s="247">
        <f t="shared" si="1"/>
        <v>0</v>
      </c>
      <c r="EM9" s="247">
        <f t="shared" si="1"/>
        <v>0</v>
      </c>
      <c r="EN9" s="247">
        <f t="shared" si="1"/>
        <v>0</v>
      </c>
      <c r="EO9" s="247">
        <f t="shared" si="1"/>
        <v>0</v>
      </c>
      <c r="EP9" s="247">
        <f t="shared" si="1"/>
        <v>0</v>
      </c>
      <c r="EQ9" s="247">
        <f t="shared" si="1"/>
        <v>0</v>
      </c>
      <c r="ER9" s="398"/>
      <c r="ES9" s="398"/>
      <c r="ET9" s="247">
        <f t="shared" si="1"/>
        <v>66</v>
      </c>
      <c r="EU9" s="247">
        <f t="shared" si="1"/>
        <v>11586406.243499998</v>
      </c>
      <c r="EV9" s="247">
        <f t="shared" si="1"/>
        <v>33</v>
      </c>
      <c r="EW9" s="247">
        <f t="shared" si="1"/>
        <v>5793203.121749999</v>
      </c>
      <c r="EX9" s="247">
        <f t="shared" si="1"/>
        <v>22</v>
      </c>
      <c r="EY9" s="247">
        <f t="shared" si="1"/>
        <v>3862135.419999999</v>
      </c>
      <c r="EZ9" s="247">
        <f t="shared" si="1"/>
        <v>2</v>
      </c>
      <c r="FA9" s="247">
        <f t="shared" si="1"/>
        <v>351103.22</v>
      </c>
      <c r="FB9" s="247">
        <f t="shared" si="1"/>
        <v>24</v>
      </c>
      <c r="FC9" s="247">
        <f t="shared" ref="FC9:HZ9" si="2">SUM(FC10,FC22)</f>
        <v>4213238.6399999987</v>
      </c>
      <c r="FD9" s="247">
        <f t="shared" si="2"/>
        <v>-11</v>
      </c>
      <c r="FE9" s="247">
        <f t="shared" si="2"/>
        <v>-1931067.70175</v>
      </c>
      <c r="FF9" s="398"/>
      <c r="FG9" s="398"/>
      <c r="FH9" s="247">
        <f t="shared" si="2"/>
        <v>5</v>
      </c>
      <c r="FI9" s="247">
        <f t="shared" si="2"/>
        <v>877758.04874999984</v>
      </c>
      <c r="FJ9" s="247">
        <f t="shared" si="2"/>
        <v>2.5</v>
      </c>
      <c r="FK9" s="247">
        <f t="shared" si="2"/>
        <v>438879.02437499992</v>
      </c>
      <c r="FL9" s="247">
        <f t="shared" si="2"/>
        <v>1</v>
      </c>
      <c r="FM9" s="247">
        <f t="shared" si="2"/>
        <v>175551.61</v>
      </c>
      <c r="FN9" s="247">
        <f t="shared" si="2"/>
        <v>0</v>
      </c>
      <c r="FO9" s="247">
        <f t="shared" si="2"/>
        <v>0</v>
      </c>
      <c r="FP9" s="247">
        <f t="shared" si="2"/>
        <v>1</v>
      </c>
      <c r="FQ9" s="247">
        <f t="shared" si="2"/>
        <v>175551.61</v>
      </c>
      <c r="FR9" s="247">
        <f t="shared" si="2"/>
        <v>-1.5</v>
      </c>
      <c r="FS9" s="247">
        <f t="shared" si="2"/>
        <v>-263327.41437499993</v>
      </c>
      <c r="FT9" s="398"/>
      <c r="FU9" s="398"/>
      <c r="FV9" s="247">
        <f t="shared" si="2"/>
        <v>0</v>
      </c>
      <c r="FW9" s="247">
        <f t="shared" si="2"/>
        <v>0</v>
      </c>
      <c r="FX9" s="247">
        <f t="shared" si="2"/>
        <v>0</v>
      </c>
      <c r="FY9" s="247">
        <f t="shared" si="2"/>
        <v>0</v>
      </c>
      <c r="FZ9" s="247">
        <f t="shared" si="2"/>
        <v>0</v>
      </c>
      <c r="GA9" s="247">
        <f t="shared" si="2"/>
        <v>0</v>
      </c>
      <c r="GB9" s="247">
        <f t="shared" si="2"/>
        <v>0</v>
      </c>
      <c r="GC9" s="247">
        <f t="shared" si="2"/>
        <v>0</v>
      </c>
      <c r="GD9" s="247">
        <f t="shared" si="2"/>
        <v>0</v>
      </c>
      <c r="GE9" s="247">
        <f t="shared" si="2"/>
        <v>0</v>
      </c>
      <c r="GF9" s="247">
        <f t="shared" si="2"/>
        <v>0</v>
      </c>
      <c r="GG9" s="247">
        <f t="shared" si="2"/>
        <v>0</v>
      </c>
      <c r="GH9" s="398"/>
      <c r="GI9" s="398"/>
      <c r="GJ9" s="247">
        <f t="shared" si="2"/>
        <v>0</v>
      </c>
      <c r="GK9" s="247">
        <f t="shared" si="2"/>
        <v>0</v>
      </c>
      <c r="GL9" s="247">
        <f t="shared" si="2"/>
        <v>0</v>
      </c>
      <c r="GM9" s="247">
        <f t="shared" si="2"/>
        <v>0</v>
      </c>
      <c r="GN9" s="247">
        <f t="shared" si="2"/>
        <v>0</v>
      </c>
      <c r="GO9" s="247">
        <f t="shared" si="2"/>
        <v>0</v>
      </c>
      <c r="GP9" s="247">
        <f t="shared" si="2"/>
        <v>0</v>
      </c>
      <c r="GQ9" s="247">
        <f t="shared" si="2"/>
        <v>0</v>
      </c>
      <c r="GR9" s="247">
        <f t="shared" si="2"/>
        <v>0</v>
      </c>
      <c r="GS9" s="247">
        <f t="shared" si="2"/>
        <v>0</v>
      </c>
      <c r="GT9" s="247">
        <f t="shared" si="2"/>
        <v>0</v>
      </c>
      <c r="GU9" s="247">
        <f t="shared" si="2"/>
        <v>0</v>
      </c>
      <c r="GV9" s="398"/>
      <c r="GW9" s="398"/>
      <c r="GX9" s="247">
        <f t="shared" si="2"/>
        <v>0</v>
      </c>
      <c r="GY9" s="247">
        <f t="shared" si="2"/>
        <v>0</v>
      </c>
      <c r="GZ9" s="247">
        <f t="shared" si="2"/>
        <v>0</v>
      </c>
      <c r="HA9" s="247">
        <f t="shared" si="2"/>
        <v>0</v>
      </c>
      <c r="HB9" s="247">
        <f t="shared" si="2"/>
        <v>0</v>
      </c>
      <c r="HC9" s="247">
        <f t="shared" si="2"/>
        <v>0</v>
      </c>
      <c r="HD9" s="247">
        <f t="shared" si="2"/>
        <v>0</v>
      </c>
      <c r="HE9" s="247">
        <f t="shared" si="2"/>
        <v>0</v>
      </c>
      <c r="HF9" s="247">
        <f t="shared" si="2"/>
        <v>0</v>
      </c>
      <c r="HG9" s="247">
        <f t="shared" si="2"/>
        <v>0</v>
      </c>
      <c r="HH9" s="247">
        <f t="shared" si="2"/>
        <v>0</v>
      </c>
      <c r="HI9" s="247">
        <f t="shared" si="2"/>
        <v>0</v>
      </c>
      <c r="HJ9" s="398"/>
      <c r="HK9" s="398"/>
      <c r="HL9" s="247">
        <f t="shared" si="2"/>
        <v>0</v>
      </c>
      <c r="HM9" s="247">
        <f t="shared" si="2"/>
        <v>0</v>
      </c>
      <c r="HN9" s="247">
        <f t="shared" si="2"/>
        <v>0</v>
      </c>
      <c r="HO9" s="247">
        <f t="shared" si="2"/>
        <v>0</v>
      </c>
      <c r="HP9" s="247">
        <f t="shared" si="2"/>
        <v>0</v>
      </c>
      <c r="HQ9" s="247">
        <f t="shared" si="2"/>
        <v>0</v>
      </c>
      <c r="HR9" s="247">
        <f t="shared" si="2"/>
        <v>0</v>
      </c>
      <c r="HS9" s="247">
        <f t="shared" si="2"/>
        <v>0</v>
      </c>
      <c r="HT9" s="247">
        <f t="shared" si="2"/>
        <v>0</v>
      </c>
      <c r="HU9" s="247">
        <f t="shared" si="2"/>
        <v>0</v>
      </c>
      <c r="HV9" s="247">
        <f t="shared" si="2"/>
        <v>0</v>
      </c>
      <c r="HW9" s="247">
        <f t="shared" si="2"/>
        <v>0</v>
      </c>
      <c r="HX9" s="398"/>
      <c r="HY9" s="398"/>
      <c r="HZ9" s="247">
        <f t="shared" si="2"/>
        <v>15</v>
      </c>
      <c r="IA9" s="247">
        <f t="shared" ref="IA9:IY9" si="3">SUM(IA10,IA22)</f>
        <v>2660227.7074999996</v>
      </c>
      <c r="IB9" s="247">
        <f t="shared" si="3"/>
        <v>7.5</v>
      </c>
      <c r="IC9" s="247">
        <f t="shared" si="3"/>
        <v>1330113.8537499998</v>
      </c>
      <c r="ID9" s="247">
        <f t="shared" si="3"/>
        <v>5</v>
      </c>
      <c r="IE9" s="247">
        <f t="shared" si="3"/>
        <v>877758.04999999993</v>
      </c>
      <c r="IF9" s="247">
        <f t="shared" si="3"/>
        <v>0</v>
      </c>
      <c r="IG9" s="247">
        <f t="shared" si="3"/>
        <v>0</v>
      </c>
      <c r="IH9" s="247">
        <f t="shared" si="3"/>
        <v>5</v>
      </c>
      <c r="II9" s="247">
        <f t="shared" si="3"/>
        <v>877758.04999999993</v>
      </c>
      <c r="IJ9" s="247">
        <f t="shared" si="3"/>
        <v>-2.5</v>
      </c>
      <c r="IK9" s="247">
        <f t="shared" si="3"/>
        <v>-452355.80374999985</v>
      </c>
      <c r="IL9" s="398"/>
      <c r="IM9" s="398"/>
      <c r="IN9" s="257">
        <f>I9+W9+AK9+AY9+BM9+CA9+CP9+DD9+DR9+EF9+ET9+FH9+FV9+GJ9+GX9+HL9+HZ9</f>
        <v>98</v>
      </c>
      <c r="IO9" s="268">
        <f>J9+X9+AL9+AZ9+BN9+CB9+CQ9+DE9+DS9+EG9+EU9+FI9+FW9+GK9+GY9+HM9+IA9</f>
        <v>17392732.684249997</v>
      </c>
      <c r="IP9" s="35">
        <f>SUM(IN9/12*$B$2)</f>
        <v>49</v>
      </c>
      <c r="IQ9" s="35">
        <f>SUM(IO9/12*$B$2)</f>
        <v>8696366.3421249986</v>
      </c>
      <c r="IR9" s="247">
        <f t="shared" si="3"/>
        <v>31</v>
      </c>
      <c r="IS9" s="247">
        <f t="shared" si="3"/>
        <v>5469053.4699999997</v>
      </c>
      <c r="IT9" s="247">
        <f t="shared" si="3"/>
        <v>2</v>
      </c>
      <c r="IU9" s="247">
        <f t="shared" si="3"/>
        <v>351103.22</v>
      </c>
      <c r="IV9" s="247">
        <f t="shared" si="3"/>
        <v>33</v>
      </c>
      <c r="IW9" s="247">
        <f t="shared" si="3"/>
        <v>5820156.6899999995</v>
      </c>
      <c r="IX9" s="247">
        <f t="shared" si="3"/>
        <v>-18</v>
      </c>
      <c r="IY9" s="247">
        <f t="shared" si="3"/>
        <v>-3227312.8721250002</v>
      </c>
      <c r="IZ9" s="78">
        <f>IR9/IP9</f>
        <v>0.63265306122448983</v>
      </c>
      <c r="JA9" s="78">
        <f>IS9/IQ9</f>
        <v>0.628889498767782</v>
      </c>
      <c r="JB9" s="60"/>
      <c r="JC9" s="60"/>
      <c r="JD9" s="60"/>
    </row>
    <row r="10" spans="1:265" hidden="1" x14ac:dyDescent="0.2">
      <c r="A10" s="10">
        <v>1</v>
      </c>
      <c r="B10" s="10">
        <v>1</v>
      </c>
      <c r="C10" s="32"/>
      <c r="D10" s="367"/>
      <c r="E10" s="36"/>
      <c r="F10" s="73" t="s">
        <v>18</v>
      </c>
      <c r="G10" s="277">
        <v>1</v>
      </c>
      <c r="H10" s="276">
        <v>175551.60974999997</v>
      </c>
      <c r="I10" s="248">
        <f>VLOOKUP($G10,'ВМП план'!$A$8:$AQ$56,12,0)</f>
        <v>6</v>
      </c>
      <c r="J10" s="248">
        <f>VLOOKUP($G10,'ВМП план'!$A$8:$AQ$56,13,0)</f>
        <v>1053309.6584999999</v>
      </c>
      <c r="K10" s="248">
        <f>SUM(I10/12*$B$2)</f>
        <v>3</v>
      </c>
      <c r="L10" s="248">
        <f>SUM(J10/12*$B$2)</f>
        <v>526654.82924999995</v>
      </c>
      <c r="M10" s="248">
        <f>SUM(M11:M21)</f>
        <v>2</v>
      </c>
      <c r="N10" s="248">
        <f t="shared" ref="N10:P10" si="4">SUM(N11:N21)</f>
        <v>351103.22</v>
      </c>
      <c r="O10" s="35">
        <f t="shared" si="4"/>
        <v>0</v>
      </c>
      <c r="P10" s="35">
        <f t="shared" si="4"/>
        <v>0</v>
      </c>
      <c r="Q10" s="100">
        <f t="shared" ref="Q10:Q85" si="5">SUM(M10+O10)</f>
        <v>2</v>
      </c>
      <c r="R10" s="100">
        <f t="shared" ref="R10:R85" si="6">SUM(N10+P10)</f>
        <v>351103.22</v>
      </c>
      <c r="S10" s="267">
        <f t="shared" ref="S10:S67" si="7">M10-K10</f>
        <v>-1</v>
      </c>
      <c r="T10" s="267">
        <f t="shared" ref="T10:T67" si="8">N10-L10</f>
        <v>-175551.60924999998</v>
      </c>
      <c r="U10" s="401">
        <f>$H10</f>
        <v>175551.60974999997</v>
      </c>
      <c r="V10" s="400">
        <f>N10/M10</f>
        <v>175551.61</v>
      </c>
      <c r="W10" s="248">
        <f>VLOOKUP($G10,'ВМП план'!$A$8:$AQ$56,10,0)</f>
        <v>0</v>
      </c>
      <c r="X10" s="248">
        <f>VLOOKUP($G10,'ВМП план'!$A$8:$AQ$56,11,0)</f>
        <v>0</v>
      </c>
      <c r="Y10" s="35">
        <f>SUM(W10/12*$B$2)</f>
        <v>0</v>
      </c>
      <c r="Z10" s="35">
        <f>SUM(X10/12*$B$2)</f>
        <v>0</v>
      </c>
      <c r="AA10" s="35">
        <f>SUM(AA11:AA21)</f>
        <v>0</v>
      </c>
      <c r="AB10" s="35">
        <f t="shared" ref="AB10" si="9">SUM(AB11:AB21)</f>
        <v>0</v>
      </c>
      <c r="AC10" s="35">
        <f t="shared" ref="AC10" si="10">SUM(AC11:AC21)</f>
        <v>0</v>
      </c>
      <c r="AD10" s="35">
        <f t="shared" ref="AD10" si="11">SUM(AD11:AD21)</f>
        <v>0</v>
      </c>
      <c r="AE10" s="100">
        <f t="shared" ref="AE10" si="12">SUM(AA10+AC10)</f>
        <v>0</v>
      </c>
      <c r="AF10" s="100">
        <f t="shared" ref="AF10" si="13">SUM(AB10+AD10)</f>
        <v>0</v>
      </c>
      <c r="AG10" s="267">
        <f t="shared" ref="AG10:AG67" si="14">AA10-Y10</f>
        <v>0</v>
      </c>
      <c r="AH10" s="267">
        <f t="shared" ref="AH10:AH67" si="15">AB10-Z10</f>
        <v>0</v>
      </c>
      <c r="AI10" s="401">
        <f>$H10</f>
        <v>175551.60974999997</v>
      </c>
      <c r="AJ10" s="400"/>
      <c r="AK10" s="350">
        <f>VLOOKUP($G10,'ВМП план'!$A$8:$AQ$56,14,0)</f>
        <v>0</v>
      </c>
      <c r="AL10" s="248">
        <f>VLOOKUP($G10,'ВМП план'!$A$8:$AQ$56,15,0)</f>
        <v>0</v>
      </c>
      <c r="AM10" s="35">
        <f>SUM(AK10/12*$B$2)</f>
        <v>0</v>
      </c>
      <c r="AN10" s="35">
        <f>SUM(AL10/12*$B$2)</f>
        <v>0</v>
      </c>
      <c r="AO10" s="35">
        <f>SUM(AO11:AO21)</f>
        <v>0</v>
      </c>
      <c r="AP10" s="35">
        <f t="shared" ref="AP10" si="16">SUM(AP11:AP21)</f>
        <v>0</v>
      </c>
      <c r="AQ10" s="35">
        <f t="shared" ref="AQ10" si="17">SUM(AQ11:AQ21)</f>
        <v>0</v>
      </c>
      <c r="AR10" s="35">
        <f t="shared" ref="AR10" si="18">SUM(AR11:AR21)</f>
        <v>0</v>
      </c>
      <c r="AS10" s="100">
        <f t="shared" ref="AS10:AS85" si="19">SUM(AO10+AQ10)</f>
        <v>0</v>
      </c>
      <c r="AT10" s="100">
        <f t="shared" ref="AT10:AT85" si="20">SUM(AP10+AR10)</f>
        <v>0</v>
      </c>
      <c r="AU10" s="267">
        <f t="shared" ref="AU10:AU67" si="21">AO10-AM10</f>
        <v>0</v>
      </c>
      <c r="AV10" s="267">
        <f t="shared" ref="AV10:AV67" si="22">AP10-AN10</f>
        <v>0</v>
      </c>
      <c r="AW10" s="401">
        <f>$H10</f>
        <v>175551.60974999997</v>
      </c>
      <c r="AX10" s="400"/>
      <c r="AY10" s="248">
        <f>VLOOKUP($G10,'ВМП план'!$A$8:$AQ$56,16,0)</f>
        <v>0</v>
      </c>
      <c r="AZ10" s="248">
        <f>VLOOKUP($G10,'ВМП план'!$A$8:$AQ$56,17,0)</f>
        <v>0</v>
      </c>
      <c r="BA10" s="35">
        <f>SUM(AY10/12*$B$2)</f>
        <v>0</v>
      </c>
      <c r="BB10" s="35">
        <f>SUM(AZ10/12*$B$2)</f>
        <v>0</v>
      </c>
      <c r="BC10" s="35">
        <f>SUM(BC11:BC21)</f>
        <v>0</v>
      </c>
      <c r="BD10" s="35">
        <f t="shared" ref="BD10" si="23">SUM(BD11:BD21)</f>
        <v>0</v>
      </c>
      <c r="BE10" s="35">
        <f t="shared" ref="BE10" si="24">SUM(BE11:BE21)</f>
        <v>0</v>
      </c>
      <c r="BF10" s="35">
        <f t="shared" ref="BF10" si="25">SUM(BF11:BF21)</f>
        <v>0</v>
      </c>
      <c r="BG10" s="100">
        <f t="shared" ref="BG10:BG85" si="26">SUM(BC10+BE10)</f>
        <v>0</v>
      </c>
      <c r="BH10" s="100">
        <f t="shared" ref="BH10:BH85" si="27">SUM(BD10+BF10)</f>
        <v>0</v>
      </c>
      <c r="BI10" s="267">
        <f t="shared" ref="BI10:BI67" si="28">BC10-BA10</f>
        <v>0</v>
      </c>
      <c r="BJ10" s="267">
        <f t="shared" ref="BJ10:BJ67" si="29">BD10-BB10</f>
        <v>0</v>
      </c>
      <c r="BK10" s="401">
        <f>$H10</f>
        <v>175551.60974999997</v>
      </c>
      <c r="BL10" s="400"/>
      <c r="BM10" s="248">
        <f>VLOOKUP($G10,'ВМП план'!$A$8:$AQ$56,8,0)</f>
        <v>0</v>
      </c>
      <c r="BN10" s="248">
        <f>VLOOKUP($G10,'ВМП план'!$A$8:$AQ$56,9,0)</f>
        <v>0</v>
      </c>
      <c r="BO10" s="35">
        <f>SUM(BM10/12*$B$2)</f>
        <v>0</v>
      </c>
      <c r="BP10" s="35">
        <f>SUM(BN10/12*$B$2)</f>
        <v>0</v>
      </c>
      <c r="BQ10" s="35">
        <f>SUM(BQ11:BQ21)</f>
        <v>0</v>
      </c>
      <c r="BR10" s="35">
        <f t="shared" ref="BR10" si="30">SUM(BR11:BR21)</f>
        <v>0</v>
      </c>
      <c r="BS10" s="35">
        <f t="shared" ref="BS10" si="31">SUM(BS11:BS21)</f>
        <v>0</v>
      </c>
      <c r="BT10" s="35">
        <f t="shared" ref="BT10" si="32">SUM(BT11:BT21)</f>
        <v>0</v>
      </c>
      <c r="BU10" s="100">
        <f t="shared" ref="BU10:BU67" si="33">SUM(BQ10+BS10)</f>
        <v>0</v>
      </c>
      <c r="BV10" s="100">
        <f t="shared" ref="BV10:BV67" si="34">SUM(BR10+BT10)</f>
        <v>0</v>
      </c>
      <c r="BW10" s="267">
        <f t="shared" ref="BW10:BW67" si="35">BQ10-BO10</f>
        <v>0</v>
      </c>
      <c r="BX10" s="267">
        <f t="shared" ref="BX10:BX67" si="36">BR10-BP10</f>
        <v>0</v>
      </c>
      <c r="BY10" s="401">
        <f>$H10</f>
        <v>175551.60974999997</v>
      </c>
      <c r="BZ10" s="400"/>
      <c r="CA10" s="248">
        <f>VLOOKUP($G10,'ВМП план'!$A$8:$AQ$56,18,0)</f>
        <v>0</v>
      </c>
      <c r="CB10" s="248">
        <f>VLOOKUP($G10,'ВМП план'!$A$8:$AQ$56,19,0)</f>
        <v>0</v>
      </c>
      <c r="CC10" s="35">
        <f>SUM(CA10/12*$B$2)</f>
        <v>0</v>
      </c>
      <c r="CD10" s="35">
        <f>SUM(CB10/12*$B$2)</f>
        <v>0</v>
      </c>
      <c r="CE10" s="35">
        <f>SUM(CE11:CE21)</f>
        <v>0</v>
      </c>
      <c r="CF10" s="35">
        <f t="shared" ref="CF10" si="37">SUM(CF11:CF21)</f>
        <v>0</v>
      </c>
      <c r="CG10" s="35">
        <f t="shared" ref="CG10" si="38">SUM(CG11:CG21)</f>
        <v>0</v>
      </c>
      <c r="CH10" s="35">
        <f t="shared" ref="CH10" si="39">SUM(CH11:CH21)</f>
        <v>0</v>
      </c>
      <c r="CI10" s="30">
        <f t="shared" ref="CI10:CI85" si="40">SUM(CE10+CG10)</f>
        <v>0</v>
      </c>
      <c r="CJ10" s="30">
        <f t="shared" ref="CJ10:CJ85" si="41">SUM(CF10+CH10)</f>
        <v>0</v>
      </c>
      <c r="CK10" s="267">
        <f t="shared" ref="CK10:CK67" si="42">CE10-CC10</f>
        <v>0</v>
      </c>
      <c r="CL10" s="267">
        <f t="shared" ref="CL10:CL67" si="43">CF10-CD10</f>
        <v>0</v>
      </c>
      <c r="CM10" s="401">
        <f>$H10</f>
        <v>175551.60974999997</v>
      </c>
      <c r="CN10" s="400"/>
      <c r="CO10" s="400"/>
      <c r="CP10" s="248">
        <f>VLOOKUP($G10,'ВМП план'!$A$8:$AQ$56,20,0)</f>
        <v>0</v>
      </c>
      <c r="CQ10" s="248">
        <f>VLOOKUP($G10,'ВМП план'!$A$8:$AQ$56,21,0)</f>
        <v>0</v>
      </c>
      <c r="CR10" s="35">
        <f>SUM(CP10/12*$B$2)</f>
        <v>0</v>
      </c>
      <c r="CS10" s="35">
        <f>SUM(CQ10/12*$B$2)</f>
        <v>0</v>
      </c>
      <c r="CT10" s="35">
        <f>SUM(CT11:CT21)</f>
        <v>0</v>
      </c>
      <c r="CU10" s="35">
        <f t="shared" ref="CU10" si="44">SUM(CU11:CU21)</f>
        <v>0</v>
      </c>
      <c r="CV10" s="35">
        <f t="shared" ref="CV10" si="45">SUM(CV11:CV21)</f>
        <v>0</v>
      </c>
      <c r="CW10" s="35">
        <f t="shared" ref="CW10" si="46">SUM(CW11:CW21)</f>
        <v>0</v>
      </c>
      <c r="CX10" s="100">
        <f t="shared" ref="CX10:CX85" si="47">SUM(CT10+CV10)</f>
        <v>0</v>
      </c>
      <c r="CY10" s="100">
        <f t="shared" ref="CY10:CY85" si="48">SUM(CU10+CW10)</f>
        <v>0</v>
      </c>
      <c r="CZ10" s="267">
        <f t="shared" ref="CZ10:CZ67" si="49">CT10-CR10</f>
        <v>0</v>
      </c>
      <c r="DA10" s="267">
        <f t="shared" ref="DA10:DA67" si="50">CU10-CS10</f>
        <v>0</v>
      </c>
      <c r="DB10" s="401">
        <f>$H10</f>
        <v>175551.60974999997</v>
      </c>
      <c r="DC10" s="400"/>
      <c r="DD10" s="248">
        <f>VLOOKUP($G10,'ВМП план'!$A$8:$AQ$56,22,0)</f>
        <v>0</v>
      </c>
      <c r="DE10" s="248">
        <f>VLOOKUP($G10,'ВМП план'!$A$8:$AQ$56,23,0)</f>
        <v>0</v>
      </c>
      <c r="DF10" s="35">
        <f>SUM(DD10/12*$B$2)</f>
        <v>0</v>
      </c>
      <c r="DG10" s="35">
        <f>SUM(DE10/12*$B$2)</f>
        <v>0</v>
      </c>
      <c r="DH10" s="35">
        <f>SUM(DH11:DH21)</f>
        <v>0</v>
      </c>
      <c r="DI10" s="35">
        <f t="shared" ref="DI10" si="51">SUM(DI11:DI21)</f>
        <v>0</v>
      </c>
      <c r="DJ10" s="35">
        <f t="shared" ref="DJ10" si="52">SUM(DJ11:DJ21)</f>
        <v>0</v>
      </c>
      <c r="DK10" s="35">
        <f t="shared" ref="DK10" si="53">SUM(DK11:DK21)</f>
        <v>0</v>
      </c>
      <c r="DL10" s="100">
        <f t="shared" ref="DL10:DL85" si="54">SUM(DH10+DJ10)</f>
        <v>0</v>
      </c>
      <c r="DM10" s="100">
        <f t="shared" ref="DM10:DM85" si="55">SUM(DI10+DK10)</f>
        <v>0</v>
      </c>
      <c r="DN10" s="267">
        <f t="shared" ref="DN10:DN67" si="56">DH10-DF10</f>
        <v>0</v>
      </c>
      <c r="DO10" s="267">
        <f t="shared" ref="DO10:DO67" si="57">DI10-DG10</f>
        <v>0</v>
      </c>
      <c r="DP10" s="401">
        <f>$H10</f>
        <v>175551.60974999997</v>
      </c>
      <c r="DQ10" s="400"/>
      <c r="DR10" s="248">
        <f>VLOOKUP($G10,'ВМП план'!$A$8:$AQ$56,24,0)</f>
        <v>0</v>
      </c>
      <c r="DS10" s="248">
        <f>VLOOKUP($G10,'ВМП план'!$A$8:$AQ$56,25,0)</f>
        <v>0</v>
      </c>
      <c r="DT10" s="35">
        <f>SUM(DR10/12*$B$2)</f>
        <v>0</v>
      </c>
      <c r="DU10" s="35">
        <f>SUM(DS10/12*$B$2)</f>
        <v>0</v>
      </c>
      <c r="DV10" s="35">
        <f>SUM(DV11:DV21)</f>
        <v>0</v>
      </c>
      <c r="DW10" s="35">
        <f t="shared" ref="DW10" si="58">SUM(DW11:DW21)</f>
        <v>0</v>
      </c>
      <c r="DX10" s="35">
        <f t="shared" ref="DX10" si="59">SUM(DX11:DX21)</f>
        <v>0</v>
      </c>
      <c r="DY10" s="35">
        <f t="shared" ref="DY10" si="60">SUM(DY11:DY21)</f>
        <v>0</v>
      </c>
      <c r="DZ10" s="100">
        <f t="shared" ref="DZ10:DZ85" si="61">SUM(DV10+DX10)</f>
        <v>0</v>
      </c>
      <c r="EA10" s="100">
        <f t="shared" ref="EA10:EA85" si="62">SUM(DW10+DY10)</f>
        <v>0</v>
      </c>
      <c r="EB10" s="267">
        <f t="shared" ref="EB10:EB67" si="63">DV10-DT10</f>
        <v>0</v>
      </c>
      <c r="EC10" s="267">
        <f t="shared" ref="EC10:EC67" si="64">DW10-DU10</f>
        <v>0</v>
      </c>
      <c r="ED10" s="401">
        <f>$H10</f>
        <v>175551.60974999997</v>
      </c>
      <c r="EE10" s="400"/>
      <c r="EF10" s="248">
        <f>VLOOKUP($G10,'ВМП план'!$A$8:$AQ$56,26,0)</f>
        <v>0</v>
      </c>
      <c r="EG10" s="248">
        <f>VLOOKUP($G10,'ВМП план'!$A$8:$AQ$56,27,0)</f>
        <v>0</v>
      </c>
      <c r="EH10" s="35">
        <f>SUM(EF10/12*$B$2)</f>
        <v>0</v>
      </c>
      <c r="EI10" s="35">
        <f>SUM(EG10/12*$B$2)</f>
        <v>0</v>
      </c>
      <c r="EJ10" s="35">
        <f>SUM(EJ11:EJ21)</f>
        <v>0</v>
      </c>
      <c r="EK10" s="35">
        <f t="shared" ref="EK10" si="65">SUM(EK11:EK21)</f>
        <v>0</v>
      </c>
      <c r="EL10" s="35">
        <f t="shared" ref="EL10" si="66">SUM(EL11:EL21)</f>
        <v>0</v>
      </c>
      <c r="EM10" s="35">
        <f t="shared" ref="EM10" si="67">SUM(EM11:EM21)</f>
        <v>0</v>
      </c>
      <c r="EN10" s="100">
        <f t="shared" ref="EN10:EN85" si="68">SUM(EJ10+EL10)</f>
        <v>0</v>
      </c>
      <c r="EO10" s="100">
        <f t="shared" ref="EO10:EO85" si="69">SUM(EK10+EM10)</f>
        <v>0</v>
      </c>
      <c r="EP10" s="267">
        <f t="shared" ref="EP10:EP65" si="70">EJ10-EH10</f>
        <v>0</v>
      </c>
      <c r="EQ10" s="267">
        <f t="shared" ref="EQ10:EQ65" si="71">EK10-EI10</f>
        <v>0</v>
      </c>
      <c r="ER10" s="401">
        <f>$H10</f>
        <v>175551.60974999997</v>
      </c>
      <c r="ES10" s="400"/>
      <c r="ET10" s="248">
        <f>VLOOKUP($G10,'ВМП план'!$A$8:$AQ$56,28,0)</f>
        <v>66</v>
      </c>
      <c r="EU10" s="248">
        <f>VLOOKUP($G10,'ВМП план'!$A$8:$AQ$56,29,0)</f>
        <v>11586406.243499998</v>
      </c>
      <c r="EV10" s="248">
        <f>SUM(ET10/12*$B$2)</f>
        <v>33</v>
      </c>
      <c r="EW10" s="248">
        <f>SUM(EU10/12*$B$2)</f>
        <v>5793203.121749999</v>
      </c>
      <c r="EX10" s="248">
        <f>SUM(EX11:EX21)</f>
        <v>22</v>
      </c>
      <c r="EY10" s="248">
        <f t="shared" ref="EY10" si="72">SUM(EY11:EY21)</f>
        <v>3862135.419999999</v>
      </c>
      <c r="EZ10" s="35">
        <f t="shared" ref="EZ10" si="73">SUM(EZ11:EZ21)</f>
        <v>2</v>
      </c>
      <c r="FA10" s="35">
        <f t="shared" ref="FA10" si="74">SUM(FA11:FA21)</f>
        <v>351103.22</v>
      </c>
      <c r="FB10" s="100">
        <f t="shared" ref="FB10:FB85" si="75">SUM(EX10+EZ10)</f>
        <v>24</v>
      </c>
      <c r="FC10" s="100">
        <f t="shared" ref="FC10:FC85" si="76">SUM(EY10+FA10)</f>
        <v>4213238.6399999987</v>
      </c>
      <c r="FD10" s="267">
        <f t="shared" ref="FD10:FD67" si="77">EX10-EV10</f>
        <v>-11</v>
      </c>
      <c r="FE10" s="267">
        <f t="shared" ref="FE10:FE67" si="78">EY10-EW10</f>
        <v>-1931067.70175</v>
      </c>
      <c r="FF10" s="401">
        <f>$H10</f>
        <v>175551.60974999997</v>
      </c>
      <c r="FG10" s="400">
        <f>EY10/EX10</f>
        <v>175551.60999999996</v>
      </c>
      <c r="FH10" s="248">
        <f>VLOOKUP($G10,'ВМП план'!$A$8:$AQ$56,30,0)</f>
        <v>5</v>
      </c>
      <c r="FI10" s="248">
        <f>VLOOKUP($G10,'ВМП план'!$A$8:$AQ$56,31,0)</f>
        <v>877758.04874999984</v>
      </c>
      <c r="FJ10" s="35">
        <f>SUM(FH10/12*$B$2)</f>
        <v>2.5</v>
      </c>
      <c r="FK10" s="35">
        <f>SUM(FI10/12*$B$2)</f>
        <v>438879.02437499992</v>
      </c>
      <c r="FL10" s="35">
        <f>SUM(FL11:FL21)</f>
        <v>1</v>
      </c>
      <c r="FM10" s="35">
        <f t="shared" ref="FM10" si="79">SUM(FM11:FM21)</f>
        <v>175551.61</v>
      </c>
      <c r="FN10" s="35">
        <f t="shared" ref="FN10" si="80">SUM(FN11:FN21)</f>
        <v>0</v>
      </c>
      <c r="FO10" s="35">
        <f t="shared" ref="FO10" si="81">SUM(FO11:FO21)</f>
        <v>0</v>
      </c>
      <c r="FP10" s="30">
        <f t="shared" ref="FP10:FP85" si="82">SUM(FL10+FN10)</f>
        <v>1</v>
      </c>
      <c r="FQ10" s="30">
        <f t="shared" ref="FQ10:FQ85" si="83">SUM(FM10+FO10)</f>
        <v>175551.61</v>
      </c>
      <c r="FR10" s="267">
        <f t="shared" ref="FR10:FR67" si="84">FL10-FJ10</f>
        <v>-1.5</v>
      </c>
      <c r="FS10" s="267">
        <f t="shared" ref="FS10:FS67" si="85">FM10-FK10</f>
        <v>-263327.41437499993</v>
      </c>
      <c r="FT10" s="401">
        <f>$H10</f>
        <v>175551.60974999997</v>
      </c>
      <c r="FU10" s="400"/>
      <c r="FV10" s="248">
        <f>VLOOKUP($G10,'ВМП план'!$A$8:$AQ$56,40,0)</f>
        <v>0</v>
      </c>
      <c r="FW10" s="248">
        <f>VLOOKUP($G10,'ВМП план'!$A$8:$AQ$56,41,0)</f>
        <v>0</v>
      </c>
      <c r="FX10" s="35">
        <f>SUM(FV10/12*$B$2)</f>
        <v>0</v>
      </c>
      <c r="FY10" s="35">
        <f>SUM(FW10/12*$B$2)</f>
        <v>0</v>
      </c>
      <c r="FZ10" s="35">
        <f>SUM(FZ11:FZ21)</f>
        <v>0</v>
      </c>
      <c r="GA10" s="35">
        <f t="shared" ref="GA10" si="86">SUM(GA11:GA21)</f>
        <v>0</v>
      </c>
      <c r="GB10" s="35">
        <f t="shared" ref="GB10" si="87">SUM(GB11:GB21)</f>
        <v>0</v>
      </c>
      <c r="GC10" s="35">
        <f t="shared" ref="GC10" si="88">SUM(GC11:GC21)</f>
        <v>0</v>
      </c>
      <c r="GD10" s="100">
        <f t="shared" ref="GD10:GD85" si="89">SUM(FZ10+GB10)</f>
        <v>0</v>
      </c>
      <c r="GE10" s="100">
        <f t="shared" ref="GE10:GE85" si="90">SUM(GA10+GC10)</f>
        <v>0</v>
      </c>
      <c r="GF10" s="267">
        <f t="shared" ref="GF10:GF74" si="91">FZ10-FX10</f>
        <v>0</v>
      </c>
      <c r="GG10" s="267">
        <f t="shared" ref="GG10:GG74" si="92">GA10-FY10</f>
        <v>0</v>
      </c>
      <c r="GH10" s="401">
        <f>$H10</f>
        <v>175551.60974999997</v>
      </c>
      <c r="GI10" s="400" t="e">
        <f>GA10/FZ10</f>
        <v>#DIV/0!</v>
      </c>
      <c r="GJ10" s="248">
        <f>VLOOKUP($G10,'ВМП план'!$A$8:$AQ$56,34,0)</f>
        <v>0</v>
      </c>
      <c r="GK10" s="248">
        <f>VLOOKUP($G10,'ВМП план'!$A$8:$AQ$56,35,0)</f>
        <v>0</v>
      </c>
      <c r="GL10" s="35">
        <f>SUM(GJ10/12*$B$2)</f>
        <v>0</v>
      </c>
      <c r="GM10" s="35">
        <f>SUM(GK10/12*$B$2)</f>
        <v>0</v>
      </c>
      <c r="GN10" s="35">
        <f>SUM(GN11:GN21)</f>
        <v>0</v>
      </c>
      <c r="GO10" s="35">
        <f t="shared" ref="GO10" si="93">SUM(GO11:GO21)</f>
        <v>0</v>
      </c>
      <c r="GP10" s="35">
        <f t="shared" ref="GP10" si="94">SUM(GP11:GP21)</f>
        <v>0</v>
      </c>
      <c r="GQ10" s="35">
        <f t="shared" ref="GQ10" si="95">SUM(GQ11:GQ21)</f>
        <v>0</v>
      </c>
      <c r="GR10" s="30">
        <f t="shared" ref="GR10:GR85" si="96">SUM(GN10+GP10)</f>
        <v>0</v>
      </c>
      <c r="GS10" s="30">
        <f t="shared" ref="GS10:GS85" si="97">SUM(GO10+GQ10)</f>
        <v>0</v>
      </c>
      <c r="GT10" s="267">
        <f t="shared" ref="GT10:GT67" si="98">GN10-GL10</f>
        <v>0</v>
      </c>
      <c r="GU10" s="267">
        <f t="shared" ref="GU10:GU67" si="99">GO10-GM10</f>
        <v>0</v>
      </c>
      <c r="GV10" s="401">
        <f>$H10</f>
        <v>175551.60974999997</v>
      </c>
      <c r="GW10" s="400"/>
      <c r="GX10" s="248">
        <f>VLOOKUP($G10,'ВМП план'!$A$8:$AQ$56,36,0)</f>
        <v>0</v>
      </c>
      <c r="GY10" s="248">
        <f>VLOOKUP($G10,'ВМП план'!$A$8:$AQ$56,37,0)</f>
        <v>0</v>
      </c>
      <c r="GZ10" s="35">
        <f>SUM(GX10/12*$B$2)</f>
        <v>0</v>
      </c>
      <c r="HA10" s="35">
        <f>SUM(GY10/12*$B$2)</f>
        <v>0</v>
      </c>
      <c r="HB10" s="35">
        <f>SUM(HB11:HB21)</f>
        <v>0</v>
      </c>
      <c r="HC10" s="35">
        <f t="shared" ref="HC10" si="100">SUM(HC11:HC21)</f>
        <v>0</v>
      </c>
      <c r="HD10" s="35">
        <f t="shared" ref="HD10" si="101">SUM(HD11:HD21)</f>
        <v>0</v>
      </c>
      <c r="HE10" s="35">
        <f t="shared" ref="HE10" si="102">SUM(HE11:HE21)</f>
        <v>0</v>
      </c>
      <c r="HF10" s="100">
        <f t="shared" ref="HF10:HF85" si="103">SUM(HB10+HD10)</f>
        <v>0</v>
      </c>
      <c r="HG10" s="100">
        <f t="shared" ref="HG10:HG85" si="104">SUM(HC10+HE10)</f>
        <v>0</v>
      </c>
      <c r="HH10" s="267">
        <f t="shared" ref="HH10:HH67" si="105">HB10-GZ10</f>
        <v>0</v>
      </c>
      <c r="HI10" s="267">
        <f t="shared" ref="HI10:HI67" si="106">HC10-HA10</f>
        <v>0</v>
      </c>
      <c r="HJ10" s="401">
        <f>$H10</f>
        <v>175551.60974999997</v>
      </c>
      <c r="HK10" s="400" t="e">
        <f>HC10/HB10</f>
        <v>#DIV/0!</v>
      </c>
      <c r="HL10" s="248">
        <f>VLOOKUP($G10,'ВМП план'!$A$8:$AQ$56,38,0)</f>
        <v>0</v>
      </c>
      <c r="HM10" s="248">
        <f>VLOOKUP($G10,'ВМП план'!$A$8:$AQ$56,39,0)</f>
        <v>0</v>
      </c>
      <c r="HN10" s="35">
        <f>SUM(HL10/12*$B$2)</f>
        <v>0</v>
      </c>
      <c r="HO10" s="35">
        <f>SUM(HM10/12*$B$2)</f>
        <v>0</v>
      </c>
      <c r="HP10" s="35">
        <f>SUM(HP11:HP21)</f>
        <v>0</v>
      </c>
      <c r="HQ10" s="35">
        <f t="shared" ref="HQ10" si="107">SUM(HQ11:HQ21)</f>
        <v>0</v>
      </c>
      <c r="HR10" s="35">
        <f t="shared" ref="HR10" si="108">SUM(HR11:HR21)</f>
        <v>0</v>
      </c>
      <c r="HS10" s="35">
        <f t="shared" ref="HS10" si="109">SUM(HS11:HS21)</f>
        <v>0</v>
      </c>
      <c r="HT10" s="100">
        <f t="shared" ref="HT10:HT85" si="110">SUM(HP10+HR10)</f>
        <v>0</v>
      </c>
      <c r="HU10" s="100">
        <f t="shared" ref="HU10:HU85" si="111">SUM(HQ10+HS10)</f>
        <v>0</v>
      </c>
      <c r="HV10" s="267">
        <f t="shared" ref="HV10:HV67" si="112">HP10-HN10</f>
        <v>0</v>
      </c>
      <c r="HW10" s="267">
        <f t="shared" ref="HW10:HW67" si="113">HQ10-HO10</f>
        <v>0</v>
      </c>
      <c r="HX10" s="401">
        <f>$H10</f>
        <v>175551.60974999997</v>
      </c>
      <c r="HY10" s="400" t="e">
        <f>HQ10/HP10</f>
        <v>#DIV/0!</v>
      </c>
      <c r="HZ10" s="248">
        <f>VLOOKUP($G10,'ВМП план'!$A$8:$AQ$56,32,0)</f>
        <v>14</v>
      </c>
      <c r="IA10" s="248">
        <f>VLOOKUP($G10,'ВМП план'!$A$8:$AQ$56,33,0)</f>
        <v>2457722.5364999995</v>
      </c>
      <c r="IB10" s="35">
        <f>SUM(HZ10/12*$B$2)</f>
        <v>7</v>
      </c>
      <c r="IC10" s="35">
        <f>SUM(IA10/12*$B$2)</f>
        <v>1228861.2682499997</v>
      </c>
      <c r="ID10" s="35">
        <f>SUM(ID11:ID21)</f>
        <v>5</v>
      </c>
      <c r="IE10" s="35">
        <f t="shared" ref="IE10:II10" si="114">SUM(IE11:IE21)</f>
        <v>877758.04999999993</v>
      </c>
      <c r="IF10" s="35">
        <f t="shared" si="114"/>
        <v>0</v>
      </c>
      <c r="IG10" s="35">
        <f t="shared" si="114"/>
        <v>0</v>
      </c>
      <c r="IH10" s="35">
        <f t="shared" si="114"/>
        <v>5</v>
      </c>
      <c r="II10" s="35">
        <f t="shared" si="114"/>
        <v>877758.04999999993</v>
      </c>
      <c r="IJ10" s="267">
        <f t="shared" ref="IJ10:IJ67" si="115">ID10-IB10</f>
        <v>-2</v>
      </c>
      <c r="IK10" s="267">
        <f t="shared" ref="IK10:IK67" si="116">IE10-IC10</f>
        <v>-351103.2182499998</v>
      </c>
      <c r="IL10" s="401">
        <f>$H10</f>
        <v>175551.60974999997</v>
      </c>
      <c r="IM10" s="400">
        <f>IE10/ID10</f>
        <v>175551.61</v>
      </c>
      <c r="IN10" s="257">
        <f>I10+W10+AK10+AY10+BM10+CA10+CP10+DD10+DR10+EF10+ET10+FH10+FV10+GJ10+GX10+HL10+HZ10</f>
        <v>91</v>
      </c>
      <c r="IO10" s="268">
        <f>J10+X10+AL10+AZ10+BN10+CB10+CQ10+DE10+DS10+EG10+EU10+FI10+FW10+GK10+GY10+HM10+IA10</f>
        <v>15975196.487249998</v>
      </c>
      <c r="IP10" s="35">
        <f>SUM(IN10/12*$B$2)</f>
        <v>45.5</v>
      </c>
      <c r="IQ10" s="35">
        <f>SUM(IO10/12*$B$2)</f>
        <v>7987598.2436250001</v>
      </c>
      <c r="IR10" s="257">
        <f>SUM(IR11:IR21)</f>
        <v>30</v>
      </c>
      <c r="IS10" s="257">
        <f>SUM(IS11:IS21)</f>
        <v>5266548.3</v>
      </c>
      <c r="IT10" s="257">
        <f>O10+AC10+AQ10+BE10+BS10+CG10+CV10+DJ10+DX10+EL10+EZ10+FN10+GB10+GP10+HD10+HR10+IF10</f>
        <v>2</v>
      </c>
      <c r="IU10" s="257">
        <f>P10+AD10+AR10+BF10+BT10+CH10+CW10+DK10+DY10+EM10+FA10+FO10+GC10+GQ10+HE10+HS10+IG10</f>
        <v>351103.22</v>
      </c>
      <c r="IV10" s="257">
        <f t="shared" ref="IV10:IV11" si="117">SUM(IR10+IT10)</f>
        <v>32</v>
      </c>
      <c r="IW10" s="257">
        <f t="shared" ref="IW10:IW11" si="118">SUM(IS10+IU10)</f>
        <v>5617651.5199999996</v>
      </c>
      <c r="IX10" s="257">
        <f t="shared" ref="IX10:IX74" si="119">SUM(IR10-IP10)</f>
        <v>-15.5</v>
      </c>
      <c r="IY10" s="257">
        <f t="shared" ref="IY10:IY74" si="120">SUM(IS10-IQ10)</f>
        <v>-2721049.9436250003</v>
      </c>
      <c r="IZ10" s="78">
        <f>IR10/IP10</f>
        <v>0.65934065934065933</v>
      </c>
      <c r="JA10" s="78">
        <f>IS10/IQ10</f>
        <v>0.65934066027961491</v>
      </c>
      <c r="JB10" s="60">
        <f>ROUND(IO10/IN10,2)</f>
        <v>175551.61</v>
      </c>
      <c r="JC10" s="60">
        <f>IS10/IR10</f>
        <v>175551.61</v>
      </c>
      <c r="JD10" s="444">
        <f>SUM($JB$10-JC10)</f>
        <v>0</v>
      </c>
      <c r="JE10" s="448"/>
    </row>
    <row r="11" spans="1:265" ht="38.25" hidden="1" customHeight="1" x14ac:dyDescent="0.25">
      <c r="A11" s="10">
        <v>1</v>
      </c>
      <c r="B11" s="10">
        <v>1</v>
      </c>
      <c r="C11" s="135" t="s">
        <v>351</v>
      </c>
      <c r="D11" s="368" t="s">
        <v>451</v>
      </c>
      <c r="E11" s="491">
        <v>464</v>
      </c>
      <c r="F11" s="383" t="s">
        <v>352</v>
      </c>
      <c r="G11" s="150">
        <v>1</v>
      </c>
      <c r="H11" s="181">
        <v>175551.60974999997</v>
      </c>
      <c r="I11" s="30"/>
      <c r="J11" s="30"/>
      <c r="K11" s="30"/>
      <c r="L11" s="30"/>
      <c r="M11" s="30">
        <f>VLOOKUP($E11,'факт '!$D$7:$BK$143,3,0)</f>
        <v>0</v>
      </c>
      <c r="N11" s="30">
        <f>VLOOKUP($E11,'факт '!$D$7:$BK$143,4,0)</f>
        <v>0</v>
      </c>
      <c r="O11" s="30">
        <f>VLOOKUP($E11,'факт '!$D$7:$BK$143,5,0)</f>
        <v>0</v>
      </c>
      <c r="P11" s="30">
        <f>VLOOKUP($E11,'факт '!$D$7:$BK$143,6,0)</f>
        <v>0</v>
      </c>
      <c r="Q11" s="30">
        <f>M11+O11</f>
        <v>0</v>
      </c>
      <c r="R11" s="30">
        <f>N11+P11</f>
        <v>0</v>
      </c>
      <c r="S11" s="174">
        <f t="shared" si="7"/>
        <v>0</v>
      </c>
      <c r="T11" s="174">
        <f t="shared" si="8"/>
        <v>0</v>
      </c>
      <c r="U11" s="174"/>
      <c r="V11" s="174"/>
      <c r="W11" s="30"/>
      <c r="X11" s="30"/>
      <c r="Y11" s="30"/>
      <c r="Z11" s="30"/>
      <c r="AA11" s="30">
        <f>VLOOKUP($E11,'факт '!$D$7:$BK$143,9,0)</f>
        <v>0</v>
      </c>
      <c r="AB11" s="30">
        <f>VLOOKUP($E11,'факт '!$D$7:$BK$143,10,0)</f>
        <v>0</v>
      </c>
      <c r="AC11" s="30">
        <f>VLOOKUP($E11,'факт '!$D$7:$BK$143,11,0)</f>
        <v>0</v>
      </c>
      <c r="AD11" s="30">
        <f>VLOOKUP($E11,'факт '!$D$7:$BK$143,12,0)</f>
        <v>0</v>
      </c>
      <c r="AE11" s="30">
        <f>AA11+AC11</f>
        <v>0</v>
      </c>
      <c r="AF11" s="30">
        <f>AB11+AD11</f>
        <v>0</v>
      </c>
      <c r="AG11" s="174">
        <f t="shared" si="14"/>
        <v>0</v>
      </c>
      <c r="AH11" s="174">
        <f t="shared" si="15"/>
        <v>0</v>
      </c>
      <c r="AI11" s="174"/>
      <c r="AJ11" s="174"/>
      <c r="AK11" s="351"/>
      <c r="AL11" s="30"/>
      <c r="AM11" s="30"/>
      <c r="AN11" s="30"/>
      <c r="AO11" s="30">
        <f>VLOOKUP($E11,'факт '!$D$7:$BK$143,7,0)</f>
        <v>0</v>
      </c>
      <c r="AP11" s="30">
        <f>VLOOKUP($E11,'факт '!$D$7:$BK$143,8,0)</f>
        <v>0</v>
      </c>
      <c r="AQ11" s="30"/>
      <c r="AR11" s="30"/>
      <c r="AS11" s="30">
        <f>AO11+AQ11</f>
        <v>0</v>
      </c>
      <c r="AT11" s="30">
        <f>AP11+AR11</f>
        <v>0</v>
      </c>
      <c r="AU11" s="174">
        <f t="shared" si="21"/>
        <v>0</v>
      </c>
      <c r="AV11" s="174">
        <f t="shared" si="22"/>
        <v>0</v>
      </c>
      <c r="AW11" s="174"/>
      <c r="AX11" s="174"/>
      <c r="AY11" s="30"/>
      <c r="AZ11" s="30"/>
      <c r="BA11" s="30"/>
      <c r="BB11" s="30"/>
      <c r="BC11" s="30">
        <f>VLOOKUP($E11,'факт '!$D$7:$BK$143,13,0)</f>
        <v>0</v>
      </c>
      <c r="BD11" s="30">
        <f>VLOOKUP($E11,'факт '!$D$7:$BK$143,14,0)</f>
        <v>0</v>
      </c>
      <c r="BE11" s="30"/>
      <c r="BF11" s="30"/>
      <c r="BG11" s="30">
        <f>BC11+BE11</f>
        <v>0</v>
      </c>
      <c r="BH11" s="30">
        <f>BD11+BF11</f>
        <v>0</v>
      </c>
      <c r="BI11" s="174">
        <f t="shared" si="28"/>
        <v>0</v>
      </c>
      <c r="BJ11" s="174">
        <f t="shared" si="29"/>
        <v>0</v>
      </c>
      <c r="BK11" s="174"/>
      <c r="BL11" s="174"/>
      <c r="BM11" s="30"/>
      <c r="BN11" s="30"/>
      <c r="BO11" s="30"/>
      <c r="BP11" s="30"/>
      <c r="BQ11" s="30">
        <f>VLOOKUP($E11,'факт '!$D$7:$BK$143,17,0)</f>
        <v>0</v>
      </c>
      <c r="BR11" s="30">
        <f>VLOOKUP($E11,'факт '!$D$7:$BK$143,18,0)</f>
        <v>0</v>
      </c>
      <c r="BS11" s="30">
        <f>VLOOKUP($E11,'факт '!$D$7:$BK$143,19,0)</f>
        <v>0</v>
      </c>
      <c r="BT11" s="30">
        <f>VLOOKUP($E11,'факт '!$D$7:$BK$143,20,0)</f>
        <v>0</v>
      </c>
      <c r="BU11" s="30">
        <f>BQ11+BS11</f>
        <v>0</v>
      </c>
      <c r="BV11" s="30">
        <f>BR11+BT11</f>
        <v>0</v>
      </c>
      <c r="BW11" s="174">
        <f t="shared" si="35"/>
        <v>0</v>
      </c>
      <c r="BX11" s="174">
        <f t="shared" si="36"/>
        <v>0</v>
      </c>
      <c r="BY11" s="174"/>
      <c r="BZ11" s="174"/>
      <c r="CA11" s="30"/>
      <c r="CB11" s="30"/>
      <c r="CC11" s="30"/>
      <c r="CD11" s="30"/>
      <c r="CE11" s="30">
        <f>VLOOKUP($E11,'факт '!$D$7:$BK$143,21,0)</f>
        <v>0</v>
      </c>
      <c r="CF11" s="30">
        <f>VLOOKUP($E11,'факт '!$D$7:$BK$143,22,0)</f>
        <v>0</v>
      </c>
      <c r="CG11" s="30">
        <f>VLOOKUP($E11,'факт '!$D$7:$BK$143,23,0)</f>
        <v>0</v>
      </c>
      <c r="CH11" s="30">
        <f>VLOOKUP($E11,'факт '!$D$7:$BK$143,24,0)</f>
        <v>0</v>
      </c>
      <c r="CI11" s="30">
        <f>CE11+CG11</f>
        <v>0</v>
      </c>
      <c r="CJ11" s="30">
        <f>CF11+CH11</f>
        <v>0</v>
      </c>
      <c r="CK11" s="174">
        <f t="shared" si="42"/>
        <v>0</v>
      </c>
      <c r="CL11" s="174">
        <f t="shared" si="43"/>
        <v>0</v>
      </c>
      <c r="CM11" s="174"/>
      <c r="CN11" s="174"/>
      <c r="CO11" s="174"/>
      <c r="CP11" s="30"/>
      <c r="CQ11" s="30"/>
      <c r="CR11" s="30"/>
      <c r="CS11" s="30"/>
      <c r="CT11" s="30">
        <f>VLOOKUP($E11,'факт '!$D$7:$BK$143,25,0)</f>
        <v>0</v>
      </c>
      <c r="CU11" s="30">
        <f>VLOOKUP($E11,'факт '!$D$7:$BK$143,26,0)</f>
        <v>0</v>
      </c>
      <c r="CV11" s="30">
        <f>VLOOKUP($E11,'факт '!$D$7:$BK$143,27,0)</f>
        <v>0</v>
      </c>
      <c r="CW11" s="30">
        <f>VLOOKUP($E11,'факт '!$D$7:$BK$143,28,0)</f>
        <v>0</v>
      </c>
      <c r="CX11" s="30">
        <f>CT11+CV11</f>
        <v>0</v>
      </c>
      <c r="CY11" s="30">
        <f>CU11+CW11</f>
        <v>0</v>
      </c>
      <c r="CZ11" s="174">
        <f t="shared" si="49"/>
        <v>0</v>
      </c>
      <c r="DA11" s="174">
        <f t="shared" si="50"/>
        <v>0</v>
      </c>
      <c r="DB11" s="174"/>
      <c r="DC11" s="174"/>
      <c r="DD11" s="30"/>
      <c r="DE11" s="30"/>
      <c r="DF11" s="30"/>
      <c r="DG11" s="30"/>
      <c r="DH11" s="30">
        <f>VLOOKUP($E11,'факт '!$D$7:$BK$143,29,0)</f>
        <v>0</v>
      </c>
      <c r="DI11" s="30">
        <f>VLOOKUP($E11,'факт '!$D$7:$BK$143,30,0)</f>
        <v>0</v>
      </c>
      <c r="DJ11" s="30">
        <f>VLOOKUP($E11,'факт '!$D$7:$BK$143,31,0)</f>
        <v>0</v>
      </c>
      <c r="DK11" s="30">
        <f>VLOOKUP($E11,'факт '!$D$7:$BK$143,32,0)</f>
        <v>0</v>
      </c>
      <c r="DL11" s="30">
        <f>DH11+DJ11</f>
        <v>0</v>
      </c>
      <c r="DM11" s="30">
        <f>DI11+DK11</f>
        <v>0</v>
      </c>
      <c r="DN11" s="174">
        <f t="shared" si="56"/>
        <v>0</v>
      </c>
      <c r="DO11" s="174">
        <f t="shared" si="57"/>
        <v>0</v>
      </c>
      <c r="DP11" s="174"/>
      <c r="DQ11" s="174"/>
      <c r="DR11" s="30"/>
      <c r="DS11" s="30"/>
      <c r="DT11" s="30"/>
      <c r="DU11" s="30"/>
      <c r="DV11" s="30">
        <f>VLOOKUP($E11,'факт '!$D$7:$BK$143,33,0)</f>
        <v>0</v>
      </c>
      <c r="DW11" s="30">
        <f>VLOOKUP($E11,'факт '!$D$7:$BK$143,34,0)</f>
        <v>0</v>
      </c>
      <c r="DX11" s="30">
        <f>VLOOKUP($E11,'факт '!$D$7:$BK$143,35,0)</f>
        <v>0</v>
      </c>
      <c r="DY11" s="30">
        <f>VLOOKUP($E11,'факт '!$D$7:$BK$143,36,0)</f>
        <v>0</v>
      </c>
      <c r="DZ11" s="30">
        <f>DV11+DX11</f>
        <v>0</v>
      </c>
      <c r="EA11" s="30">
        <f>DW11+DY11</f>
        <v>0</v>
      </c>
      <c r="EB11" s="174">
        <f t="shared" si="63"/>
        <v>0</v>
      </c>
      <c r="EC11" s="174">
        <f t="shared" si="64"/>
        <v>0</v>
      </c>
      <c r="ED11" s="174"/>
      <c r="EE11" s="174"/>
      <c r="EF11" s="30"/>
      <c r="EG11" s="30"/>
      <c r="EH11" s="30"/>
      <c r="EI11" s="30"/>
      <c r="EJ11" s="30">
        <f>VLOOKUP($E11,'факт '!$D$7:$BK$143,15,0)</f>
        <v>0</v>
      </c>
      <c r="EK11" s="30">
        <f>VLOOKUP($E11,'факт '!$D$7:$BK$143,16,0)</f>
        <v>0</v>
      </c>
      <c r="EL11" s="30"/>
      <c r="EM11" s="30"/>
      <c r="EN11" s="30">
        <f>EJ11+EL11</f>
        <v>0</v>
      </c>
      <c r="EO11" s="30">
        <f>EK11+EM11</f>
        <v>0</v>
      </c>
      <c r="EP11" s="174">
        <f t="shared" si="70"/>
        <v>0</v>
      </c>
      <c r="EQ11" s="174">
        <f t="shared" si="71"/>
        <v>0</v>
      </c>
      <c r="ER11" s="174"/>
      <c r="ES11" s="174"/>
      <c r="ET11" s="30"/>
      <c r="EU11" s="30"/>
      <c r="EV11" s="30"/>
      <c r="EW11" s="30"/>
      <c r="EX11" s="30">
        <f>VLOOKUP($E11,'факт '!$D$7:$BK$143,37,0)</f>
        <v>13</v>
      </c>
      <c r="EY11" s="30">
        <f>VLOOKUP($E11,'факт '!$D$7:$BK$143,38,0)</f>
        <v>2282170.9299999992</v>
      </c>
      <c r="EZ11" s="30">
        <f>VLOOKUP($E11,'факт '!$D$7:$BK$143,39,0)</f>
        <v>2</v>
      </c>
      <c r="FA11" s="30">
        <f>VLOOKUP($E11,'факт '!$D$7:$BK$143,40,0)</f>
        <v>351103.22</v>
      </c>
      <c r="FB11" s="30">
        <f>EX11+EZ11</f>
        <v>15</v>
      </c>
      <c r="FC11" s="30">
        <f>EY11+FA11</f>
        <v>2633274.1499999994</v>
      </c>
      <c r="FD11" s="174">
        <f t="shared" si="77"/>
        <v>13</v>
      </c>
      <c r="FE11" s="174">
        <f t="shared" si="78"/>
        <v>2282170.9299999992</v>
      </c>
      <c r="FF11" s="174"/>
      <c r="FG11" s="400">
        <f>EY11/EX11</f>
        <v>175551.60999999993</v>
      </c>
      <c r="FH11" s="30"/>
      <c r="FI11" s="30"/>
      <c r="FJ11" s="30"/>
      <c r="FK11" s="30"/>
      <c r="FL11" s="30">
        <f>VLOOKUP($E11,'факт '!$D$7:$BK$143,45,0)</f>
        <v>0</v>
      </c>
      <c r="FM11" s="30">
        <f>VLOOKUP($E11,'факт '!$D$7:$BK$143,46,0)</f>
        <v>0</v>
      </c>
      <c r="FN11" s="30">
        <f>VLOOKUP($E11,'факт '!$D$7:$BK$143,47,0)</f>
        <v>0</v>
      </c>
      <c r="FO11" s="30">
        <f>VLOOKUP($E11,'факт '!$D$7:$BK$143,48,0)</f>
        <v>0</v>
      </c>
      <c r="FP11" s="30">
        <f>FL11+FN11</f>
        <v>0</v>
      </c>
      <c r="FQ11" s="30">
        <f>FM11+FO11</f>
        <v>0</v>
      </c>
      <c r="FR11" s="174">
        <f t="shared" si="84"/>
        <v>0</v>
      </c>
      <c r="FS11" s="174">
        <f t="shared" si="85"/>
        <v>0</v>
      </c>
      <c r="FT11" s="174"/>
      <c r="FU11" s="174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74">
        <f t="shared" si="91"/>
        <v>0</v>
      </c>
      <c r="GG11" s="174">
        <f t="shared" si="92"/>
        <v>0</v>
      </c>
      <c r="GH11" s="174"/>
      <c r="GI11" s="174"/>
      <c r="GJ11" s="30"/>
      <c r="GK11" s="30"/>
      <c r="GL11" s="30"/>
      <c r="GM11" s="30"/>
      <c r="GN11" s="30">
        <f>VLOOKUP($E11,'факт '!$D$7:$BK$143,41,0)</f>
        <v>0</v>
      </c>
      <c r="GO11" s="30">
        <f>VLOOKUP($E11,'факт '!$D$7:$BK$143,42,0)</f>
        <v>0</v>
      </c>
      <c r="GP11" s="30">
        <f>VLOOKUP($E11,'факт '!$D$7:$BK$143,43,0)</f>
        <v>0</v>
      </c>
      <c r="GQ11" s="30">
        <f>VLOOKUP($E11,'факт '!$D$7:$BK$143,44,0)</f>
        <v>0</v>
      </c>
      <c r="GR11" s="30">
        <f>GN11+GP11</f>
        <v>0</v>
      </c>
      <c r="GS11" s="30">
        <f>GO11+GQ11</f>
        <v>0</v>
      </c>
      <c r="GT11" s="174">
        <f t="shared" si="98"/>
        <v>0</v>
      </c>
      <c r="GU11" s="174">
        <f t="shared" si="99"/>
        <v>0</v>
      </c>
      <c r="GV11" s="174"/>
      <c r="GW11" s="174"/>
      <c r="GX11" s="30"/>
      <c r="GY11" s="30"/>
      <c r="GZ11" s="30"/>
      <c r="HA11" s="30"/>
      <c r="HB11" s="30">
        <f>VLOOKUP($E11,'факт '!$D$7:$BK$143,49,0)</f>
        <v>0</v>
      </c>
      <c r="HC11" s="30">
        <f>VLOOKUP($E11,'факт '!$D$7:$BK$143,50,0)</f>
        <v>0</v>
      </c>
      <c r="HD11" s="30"/>
      <c r="HE11" s="30"/>
      <c r="HF11" s="30">
        <f>HB11+HD11</f>
        <v>0</v>
      </c>
      <c r="HG11" s="30">
        <f>HC11+HE11</f>
        <v>0</v>
      </c>
      <c r="HH11" s="174">
        <f t="shared" si="105"/>
        <v>0</v>
      </c>
      <c r="HI11" s="174">
        <f t="shared" si="106"/>
        <v>0</v>
      </c>
      <c r="HJ11" s="174"/>
      <c r="HK11" s="174"/>
      <c r="HL11" s="30"/>
      <c r="HM11" s="30"/>
      <c r="HN11" s="30"/>
      <c r="HO11" s="30"/>
      <c r="HP11" s="30">
        <f>VLOOKUP($E11,'факт '!$D$7:$BK$143,51,0)</f>
        <v>0</v>
      </c>
      <c r="HQ11" s="30">
        <f>VLOOKUP($E11,'факт '!$D$7:$BK$143,52,0)</f>
        <v>0</v>
      </c>
      <c r="HR11" s="30"/>
      <c r="HS11" s="30"/>
      <c r="HT11" s="30">
        <f>HP11+HR11</f>
        <v>0</v>
      </c>
      <c r="HU11" s="30">
        <f>HQ11+HS11</f>
        <v>0</v>
      </c>
      <c r="HV11" s="174">
        <f t="shared" si="112"/>
        <v>0</v>
      </c>
      <c r="HW11" s="174">
        <f t="shared" si="113"/>
        <v>0</v>
      </c>
      <c r="HX11" s="174"/>
      <c r="HY11" s="174"/>
      <c r="HZ11" s="174"/>
      <c r="IA11" s="174"/>
      <c r="IB11" s="174"/>
      <c r="IC11" s="174"/>
      <c r="ID11" s="30">
        <f>VLOOKUP($E11,'факт '!$D$7:$BK$143,53,0)</f>
        <v>0</v>
      </c>
      <c r="IE11" s="30">
        <f>VLOOKUP($E11,'факт '!$D$7:$BK$143,54,0)</f>
        <v>0</v>
      </c>
      <c r="IF11" s="174"/>
      <c r="IG11" s="174"/>
      <c r="IH11" s="174">
        <f>ID11+IF11</f>
        <v>0</v>
      </c>
      <c r="II11" s="174">
        <f>IE11+IG11</f>
        <v>0</v>
      </c>
      <c r="IJ11" s="174">
        <f t="shared" si="115"/>
        <v>0</v>
      </c>
      <c r="IK11" s="174">
        <f t="shared" si="116"/>
        <v>0</v>
      </c>
      <c r="IL11" s="174"/>
      <c r="IM11" s="174"/>
      <c r="IN11" s="182"/>
      <c r="IO11" s="260"/>
      <c r="IP11" s="182"/>
      <c r="IQ11" s="182"/>
      <c r="IR11" s="256">
        <f>M11+AA11+AO11+BC11+BQ11+CE11+CT11+DH11+DV11+EJ11+EX11+FL11+FZ11+GN11+HB11+HP11+ID11</f>
        <v>13</v>
      </c>
      <c r="IS11" s="256">
        <f>N11+AB11+AP11+BD11+BR11+CF11+CU11+DI11+DW11+EK11+EY11+FM11+GA11+GO11+HC11+HQ11+IE11</f>
        <v>2282170.9299999992</v>
      </c>
      <c r="IT11" s="256">
        <f>O11+AC11+AQ11+BE11+BS11+CG11+CV11+DJ11+DX11+EL11+EZ11+FN11+GB11+GP11+HD11+HR11+IF11</f>
        <v>2</v>
      </c>
      <c r="IU11" s="256">
        <f>P11+AD11+AR11+BF11+BT11+CH11+CW11+DK11+DY11+EM11+FA11+FO11+GC11+GQ11+HE11+HS11+IG11</f>
        <v>351103.22</v>
      </c>
      <c r="IV11" s="256">
        <f t="shared" si="117"/>
        <v>15</v>
      </c>
      <c r="IW11" s="256">
        <f t="shared" si="118"/>
        <v>2633274.1499999994</v>
      </c>
      <c r="IX11" s="256">
        <f t="shared" ref="IX11" si="121">SUM(IR11-IP11)</f>
        <v>13</v>
      </c>
      <c r="IY11" s="256">
        <f t="shared" ref="IY11" si="122">SUM(IS11-IQ11)</f>
        <v>2282170.9299999992</v>
      </c>
      <c r="IZ11" s="53"/>
      <c r="JA11" s="18"/>
      <c r="JB11" s="60"/>
      <c r="JC11" s="60">
        <f>IS11/IR11</f>
        <v>175551.60999999993</v>
      </c>
      <c r="JD11" s="444">
        <f>JC11-$JB$10</f>
        <v>0</v>
      </c>
      <c r="JE11" s="448"/>
    </row>
    <row r="12" spans="1:265" ht="38.25" hidden="1" customHeight="1" x14ac:dyDescent="0.25">
      <c r="A12" s="10"/>
      <c r="B12" s="10">
        <v>1</v>
      </c>
      <c r="C12" s="135" t="s">
        <v>351</v>
      </c>
      <c r="D12" s="368" t="s">
        <v>451</v>
      </c>
      <c r="E12" s="491">
        <v>465</v>
      </c>
      <c r="F12" s="383" t="s">
        <v>425</v>
      </c>
      <c r="G12" s="150">
        <v>1</v>
      </c>
      <c r="H12" s="181">
        <v>175551.60974999997</v>
      </c>
      <c r="I12" s="30"/>
      <c r="J12" s="30"/>
      <c r="K12" s="30"/>
      <c r="L12" s="30"/>
      <c r="M12" s="30">
        <f>VLOOKUP($E12,'факт '!$D$7:$BK$143,3,0)</f>
        <v>0</v>
      </c>
      <c r="N12" s="30">
        <f>VLOOKUP($E12,'факт '!$D$7:$BK$143,4,0)</f>
        <v>0</v>
      </c>
      <c r="O12" s="30">
        <f>VLOOKUP($E12,'факт '!$D$7:$BK$143,5,0)</f>
        <v>0</v>
      </c>
      <c r="P12" s="30">
        <f>VLOOKUP($E12,'факт '!$D$7:$BK$143,6,0)</f>
        <v>0</v>
      </c>
      <c r="Q12" s="30">
        <f t="shared" ref="Q12:Q16" si="123">M12+O12</f>
        <v>0</v>
      </c>
      <c r="R12" s="30">
        <f t="shared" ref="R12:R16" si="124">N12+P12</f>
        <v>0</v>
      </c>
      <c r="S12" s="174">
        <f t="shared" ref="S12:S16" si="125">M12-K12</f>
        <v>0</v>
      </c>
      <c r="T12" s="174">
        <f t="shared" ref="T12:T16" si="126">N12-L12</f>
        <v>0</v>
      </c>
      <c r="U12" s="174"/>
      <c r="V12" s="174"/>
      <c r="W12" s="30"/>
      <c r="X12" s="30"/>
      <c r="Y12" s="30"/>
      <c r="Z12" s="30"/>
      <c r="AA12" s="30">
        <f>VLOOKUP($E12,'факт '!$D$7:$BK$143,9,0)</f>
        <v>0</v>
      </c>
      <c r="AB12" s="30">
        <f>VLOOKUP($E12,'факт '!$D$7:$BK$143,10,0)</f>
        <v>0</v>
      </c>
      <c r="AC12" s="30">
        <f>VLOOKUP($E12,'факт '!$D$7:$BK$143,11,0)</f>
        <v>0</v>
      </c>
      <c r="AD12" s="30">
        <f>VLOOKUP($E12,'факт '!$D$7:$BK$143,12,0)</f>
        <v>0</v>
      </c>
      <c r="AE12" s="30">
        <f t="shared" ref="AE12:AE16" si="127">AA12+AC12</f>
        <v>0</v>
      </c>
      <c r="AF12" s="30">
        <f t="shared" ref="AF12:AF16" si="128">AB12+AD12</f>
        <v>0</v>
      </c>
      <c r="AG12" s="174">
        <f t="shared" ref="AG12:AG16" si="129">AA12-Y12</f>
        <v>0</v>
      </c>
      <c r="AH12" s="174">
        <f t="shared" ref="AH12:AH16" si="130">AB12-Z12</f>
        <v>0</v>
      </c>
      <c r="AI12" s="174"/>
      <c r="AJ12" s="174"/>
      <c r="AK12" s="351"/>
      <c r="AL12" s="30"/>
      <c r="AM12" s="30"/>
      <c r="AN12" s="30"/>
      <c r="AO12" s="30">
        <f>VLOOKUP($E12,'факт '!$D$7:$BK$143,7,0)</f>
        <v>0</v>
      </c>
      <c r="AP12" s="30">
        <f>VLOOKUP($E12,'факт '!$D$7:$BK$143,8,0)</f>
        <v>0</v>
      </c>
      <c r="AQ12" s="30"/>
      <c r="AR12" s="30"/>
      <c r="AS12" s="30">
        <f t="shared" ref="AS12:AS16" si="131">AO12+AQ12</f>
        <v>0</v>
      </c>
      <c r="AT12" s="30">
        <f t="shared" ref="AT12:AT16" si="132">AP12+AR12</f>
        <v>0</v>
      </c>
      <c r="AU12" s="174">
        <f t="shared" ref="AU12:AU16" si="133">AO12-AM12</f>
        <v>0</v>
      </c>
      <c r="AV12" s="174">
        <f t="shared" ref="AV12:AV16" si="134">AP12-AN12</f>
        <v>0</v>
      </c>
      <c r="AW12" s="174"/>
      <c r="AX12" s="174"/>
      <c r="AY12" s="30"/>
      <c r="AZ12" s="30"/>
      <c r="BA12" s="30"/>
      <c r="BB12" s="30"/>
      <c r="BC12" s="30">
        <f>VLOOKUP($E12,'факт '!$D$7:$BK$143,13,0)</f>
        <v>0</v>
      </c>
      <c r="BD12" s="30">
        <f>VLOOKUP($E12,'факт '!$D$7:$BK$143,14,0)</f>
        <v>0</v>
      </c>
      <c r="BE12" s="30"/>
      <c r="BF12" s="30"/>
      <c r="BG12" s="30">
        <f t="shared" ref="BG12:BG16" si="135">BC12+BE12</f>
        <v>0</v>
      </c>
      <c r="BH12" s="30">
        <f t="shared" ref="BH12:BH16" si="136">BD12+BF12</f>
        <v>0</v>
      </c>
      <c r="BI12" s="174">
        <f t="shared" ref="BI12:BI16" si="137">BC12-BA12</f>
        <v>0</v>
      </c>
      <c r="BJ12" s="174">
        <f t="shared" ref="BJ12:BJ16" si="138">BD12-BB12</f>
        <v>0</v>
      </c>
      <c r="BK12" s="174"/>
      <c r="BL12" s="174"/>
      <c r="BM12" s="30"/>
      <c r="BN12" s="30"/>
      <c r="BO12" s="30"/>
      <c r="BP12" s="30"/>
      <c r="BQ12" s="30">
        <f>VLOOKUP($E12,'факт '!$D$7:$BK$143,17,0)</f>
        <v>0</v>
      </c>
      <c r="BR12" s="30">
        <f>VLOOKUP($E12,'факт '!$D$7:$BK$143,18,0)</f>
        <v>0</v>
      </c>
      <c r="BS12" s="30">
        <f>VLOOKUP($E12,'факт '!$D$7:$BK$143,19,0)</f>
        <v>0</v>
      </c>
      <c r="BT12" s="30">
        <f>VLOOKUP($E12,'факт '!$D$7:$BK$143,20,0)</f>
        <v>0</v>
      </c>
      <c r="BU12" s="30">
        <f t="shared" ref="BU12:BU16" si="139">BQ12+BS12</f>
        <v>0</v>
      </c>
      <c r="BV12" s="30">
        <f t="shared" ref="BV12:BV16" si="140">BR12+BT12</f>
        <v>0</v>
      </c>
      <c r="BW12" s="174">
        <f t="shared" ref="BW12:BW16" si="141">BQ12-BO12</f>
        <v>0</v>
      </c>
      <c r="BX12" s="174">
        <f t="shared" ref="BX12:BX16" si="142">BR12-BP12</f>
        <v>0</v>
      </c>
      <c r="BY12" s="174"/>
      <c r="BZ12" s="174"/>
      <c r="CA12" s="30"/>
      <c r="CB12" s="30"/>
      <c r="CC12" s="30"/>
      <c r="CD12" s="30"/>
      <c r="CE12" s="30">
        <f>VLOOKUP($E12,'факт '!$D$7:$BK$143,21,0)</f>
        <v>0</v>
      </c>
      <c r="CF12" s="30">
        <f>VLOOKUP($E12,'факт '!$D$7:$BK$143,22,0)</f>
        <v>0</v>
      </c>
      <c r="CG12" s="30">
        <f>VLOOKUP($E12,'факт '!$D$7:$BK$143,23,0)</f>
        <v>0</v>
      </c>
      <c r="CH12" s="30">
        <f>VLOOKUP($E12,'факт '!$D$7:$BK$143,24,0)</f>
        <v>0</v>
      </c>
      <c r="CI12" s="30">
        <f t="shared" ref="CI12:CI16" si="143">CE12+CG12</f>
        <v>0</v>
      </c>
      <c r="CJ12" s="30">
        <f t="shared" ref="CJ12:CJ16" si="144">CF12+CH12</f>
        <v>0</v>
      </c>
      <c r="CK12" s="174">
        <f t="shared" ref="CK12:CK16" si="145">CE12-CC12</f>
        <v>0</v>
      </c>
      <c r="CL12" s="174">
        <f t="shared" ref="CL12:CL16" si="146">CF12-CD12</f>
        <v>0</v>
      </c>
      <c r="CM12" s="174"/>
      <c r="CN12" s="174"/>
      <c r="CO12" s="174"/>
      <c r="CP12" s="30"/>
      <c r="CQ12" s="30"/>
      <c r="CR12" s="30"/>
      <c r="CS12" s="30"/>
      <c r="CT12" s="30">
        <f>VLOOKUP($E12,'факт '!$D$7:$BK$143,25,0)</f>
        <v>0</v>
      </c>
      <c r="CU12" s="30">
        <f>VLOOKUP($E12,'факт '!$D$7:$BK$143,26,0)</f>
        <v>0</v>
      </c>
      <c r="CV12" s="30">
        <f>VLOOKUP($E12,'факт '!$D$7:$BK$143,27,0)</f>
        <v>0</v>
      </c>
      <c r="CW12" s="30">
        <f>VLOOKUP($E12,'факт '!$D$7:$BK$143,28,0)</f>
        <v>0</v>
      </c>
      <c r="CX12" s="30">
        <f t="shared" ref="CX12:CX16" si="147">CT12+CV12</f>
        <v>0</v>
      </c>
      <c r="CY12" s="30">
        <f t="shared" ref="CY12:CY16" si="148">CU12+CW12</f>
        <v>0</v>
      </c>
      <c r="CZ12" s="174">
        <f t="shared" ref="CZ12:CZ16" si="149">CT12-CR12</f>
        <v>0</v>
      </c>
      <c r="DA12" s="174">
        <f t="shared" ref="DA12:DA16" si="150">CU12-CS12</f>
        <v>0</v>
      </c>
      <c r="DB12" s="174"/>
      <c r="DC12" s="174"/>
      <c r="DD12" s="30"/>
      <c r="DE12" s="30"/>
      <c r="DF12" s="30"/>
      <c r="DG12" s="30"/>
      <c r="DH12" s="30">
        <f>VLOOKUP($E12,'факт '!$D$7:$BK$143,29,0)</f>
        <v>0</v>
      </c>
      <c r="DI12" s="30">
        <f>VLOOKUP($E12,'факт '!$D$7:$BK$143,30,0)</f>
        <v>0</v>
      </c>
      <c r="DJ12" s="30">
        <f>VLOOKUP($E12,'факт '!$D$7:$BK$143,31,0)</f>
        <v>0</v>
      </c>
      <c r="DK12" s="30">
        <f>VLOOKUP($E12,'факт '!$D$7:$BK$143,32,0)</f>
        <v>0</v>
      </c>
      <c r="DL12" s="30">
        <f t="shared" ref="DL12:DL16" si="151">DH12+DJ12</f>
        <v>0</v>
      </c>
      <c r="DM12" s="30">
        <f t="shared" ref="DM12:DM16" si="152">DI12+DK12</f>
        <v>0</v>
      </c>
      <c r="DN12" s="174">
        <f t="shared" ref="DN12:DN16" si="153">DH12-DF12</f>
        <v>0</v>
      </c>
      <c r="DO12" s="174">
        <f t="shared" ref="DO12:DO16" si="154">DI12-DG12</f>
        <v>0</v>
      </c>
      <c r="DP12" s="174"/>
      <c r="DQ12" s="174"/>
      <c r="DR12" s="30"/>
      <c r="DS12" s="30"/>
      <c r="DT12" s="30"/>
      <c r="DU12" s="30"/>
      <c r="DV12" s="30">
        <f>VLOOKUP($E12,'факт '!$D$7:$BK$143,33,0)</f>
        <v>0</v>
      </c>
      <c r="DW12" s="30">
        <f>VLOOKUP($E12,'факт '!$D$7:$BK$143,34,0)</f>
        <v>0</v>
      </c>
      <c r="DX12" s="30">
        <f>VLOOKUP($E12,'факт '!$D$7:$BK$143,35,0)</f>
        <v>0</v>
      </c>
      <c r="DY12" s="30">
        <f>VLOOKUP($E12,'факт '!$D$7:$BK$143,36,0)</f>
        <v>0</v>
      </c>
      <c r="DZ12" s="30">
        <f t="shared" ref="DZ12:DZ16" si="155">DV12+DX12</f>
        <v>0</v>
      </c>
      <c r="EA12" s="30">
        <f t="shared" ref="EA12:EA16" si="156">DW12+DY12</f>
        <v>0</v>
      </c>
      <c r="EB12" s="174">
        <f t="shared" ref="EB12:EB16" si="157">DV12-DT12</f>
        <v>0</v>
      </c>
      <c r="EC12" s="174">
        <f t="shared" ref="EC12:EC16" si="158">DW12-DU12</f>
        <v>0</v>
      </c>
      <c r="ED12" s="174"/>
      <c r="EE12" s="174"/>
      <c r="EF12" s="30"/>
      <c r="EG12" s="30"/>
      <c r="EH12" s="30"/>
      <c r="EI12" s="30"/>
      <c r="EJ12" s="30">
        <f>VLOOKUP($E12,'факт '!$D$7:$BK$143,15,0)</f>
        <v>0</v>
      </c>
      <c r="EK12" s="30">
        <f>VLOOKUP($E12,'факт '!$D$7:$BK$143,16,0)</f>
        <v>0</v>
      </c>
      <c r="EL12" s="30"/>
      <c r="EM12" s="30"/>
      <c r="EN12" s="30">
        <f t="shared" ref="EN12:EN16" si="159">EJ12+EL12</f>
        <v>0</v>
      </c>
      <c r="EO12" s="30">
        <f t="shared" ref="EO12:EO16" si="160">EK12+EM12</f>
        <v>0</v>
      </c>
      <c r="EP12" s="174">
        <f t="shared" ref="EP12:EP16" si="161">EJ12-EH12</f>
        <v>0</v>
      </c>
      <c r="EQ12" s="174">
        <f t="shared" ref="EQ12:EQ16" si="162">EK12-EI12</f>
        <v>0</v>
      </c>
      <c r="ER12" s="174"/>
      <c r="ES12" s="174"/>
      <c r="ET12" s="30"/>
      <c r="EU12" s="30"/>
      <c r="EV12" s="30"/>
      <c r="EW12" s="30"/>
      <c r="EX12" s="30">
        <f>VLOOKUP($E12,'факт '!$D$7:$BK$143,37,0)</f>
        <v>1</v>
      </c>
      <c r="EY12" s="30">
        <f>VLOOKUP($E12,'факт '!$D$7:$BK$143,38,0)</f>
        <v>175551.61</v>
      </c>
      <c r="EZ12" s="30">
        <f>VLOOKUP($E12,'факт '!$D$7:$BK$143,39,0)</f>
        <v>0</v>
      </c>
      <c r="FA12" s="30">
        <f>VLOOKUP($E12,'факт '!$D$7:$BK$143,40,0)</f>
        <v>0</v>
      </c>
      <c r="FB12" s="30">
        <f t="shared" ref="FB12:FB16" si="163">EX12+EZ12</f>
        <v>1</v>
      </c>
      <c r="FC12" s="30">
        <f t="shared" ref="FC12:FC16" si="164">EY12+FA12</f>
        <v>175551.61</v>
      </c>
      <c r="FD12" s="174">
        <f t="shared" ref="FD12:FD16" si="165">EX12-EV12</f>
        <v>1</v>
      </c>
      <c r="FE12" s="174">
        <f t="shared" ref="FE12:FE16" si="166">EY12-EW12</f>
        <v>175551.61</v>
      </c>
      <c r="FF12" s="174"/>
      <c r="FG12" s="400">
        <f t="shared" ref="FG12:FG15" si="167">EY12/EX12</f>
        <v>175551.61</v>
      </c>
      <c r="FH12" s="30"/>
      <c r="FI12" s="30"/>
      <c r="FJ12" s="30"/>
      <c r="FK12" s="30"/>
      <c r="FL12" s="30">
        <f>VLOOKUP($E12,'факт '!$D$7:$BK$143,45,0)</f>
        <v>0</v>
      </c>
      <c r="FM12" s="30">
        <f>VLOOKUP($E12,'факт '!$D$7:$BK$143,46,0)</f>
        <v>0</v>
      </c>
      <c r="FN12" s="30">
        <f>VLOOKUP($E12,'факт '!$D$7:$BK$143,47,0)</f>
        <v>0</v>
      </c>
      <c r="FO12" s="30">
        <f>VLOOKUP($E12,'факт '!$D$7:$BK$143,48,0)</f>
        <v>0</v>
      </c>
      <c r="FP12" s="30">
        <f t="shared" ref="FP12:FP16" si="168">FL12+FN12</f>
        <v>0</v>
      </c>
      <c r="FQ12" s="30">
        <f t="shared" ref="FQ12:FQ16" si="169">FM12+FO12</f>
        <v>0</v>
      </c>
      <c r="FR12" s="174">
        <f t="shared" ref="FR12:FR16" si="170">FL12-FJ12</f>
        <v>0</v>
      </c>
      <c r="FS12" s="174">
        <f t="shared" ref="FS12:FS16" si="171">FM12-FK12</f>
        <v>0</v>
      </c>
      <c r="FT12" s="174"/>
      <c r="FU12" s="174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74"/>
      <c r="GG12" s="174"/>
      <c r="GH12" s="174"/>
      <c r="GI12" s="174"/>
      <c r="GJ12" s="30"/>
      <c r="GK12" s="30"/>
      <c r="GL12" s="30"/>
      <c r="GM12" s="30"/>
      <c r="GN12" s="30">
        <f>VLOOKUP($E12,'факт '!$D$7:$BK$143,41,0)</f>
        <v>0</v>
      </c>
      <c r="GO12" s="30">
        <f>VLOOKUP($E12,'факт '!$D$7:$BK$143,42,0)</f>
        <v>0</v>
      </c>
      <c r="GP12" s="30">
        <f>VLOOKUP($E12,'факт '!$D$7:$BK$143,43,0)</f>
        <v>0</v>
      </c>
      <c r="GQ12" s="30">
        <f>VLOOKUP($E12,'факт '!$D$7:$BK$143,44,0)</f>
        <v>0</v>
      </c>
      <c r="GR12" s="30">
        <f t="shared" ref="GR12:GR16" si="172">GN12+GP12</f>
        <v>0</v>
      </c>
      <c r="GS12" s="30">
        <f t="shared" ref="GS12:GS16" si="173">GO12+GQ12</f>
        <v>0</v>
      </c>
      <c r="GT12" s="174">
        <f t="shared" ref="GT12:GT16" si="174">GN12-GL12</f>
        <v>0</v>
      </c>
      <c r="GU12" s="174">
        <f t="shared" ref="GU12:GU16" si="175">GO12-GM12</f>
        <v>0</v>
      </c>
      <c r="GV12" s="174"/>
      <c r="GW12" s="174"/>
      <c r="GX12" s="30"/>
      <c r="GY12" s="30"/>
      <c r="GZ12" s="30"/>
      <c r="HA12" s="30"/>
      <c r="HB12" s="30">
        <f>VLOOKUP($E12,'факт '!$D$7:$BK$143,49,0)</f>
        <v>0</v>
      </c>
      <c r="HC12" s="30">
        <f>VLOOKUP($E12,'факт '!$D$7:$BK$143,50,0)</f>
        <v>0</v>
      </c>
      <c r="HD12" s="30"/>
      <c r="HE12" s="30"/>
      <c r="HF12" s="30">
        <f t="shared" ref="HF12:HF16" si="176">HB12+HD12</f>
        <v>0</v>
      </c>
      <c r="HG12" s="30">
        <f t="shared" ref="HG12:HG16" si="177">HC12+HE12</f>
        <v>0</v>
      </c>
      <c r="HH12" s="174">
        <f t="shared" ref="HH12:HH16" si="178">HB12-GZ12</f>
        <v>0</v>
      </c>
      <c r="HI12" s="174">
        <f t="shared" ref="HI12:HI16" si="179">HC12-HA12</f>
        <v>0</v>
      </c>
      <c r="HJ12" s="174"/>
      <c r="HK12" s="174"/>
      <c r="HL12" s="30"/>
      <c r="HM12" s="30"/>
      <c r="HN12" s="30"/>
      <c r="HO12" s="30"/>
      <c r="HP12" s="30">
        <f>VLOOKUP($E12,'факт '!$D$7:$BK$143,51,0)</f>
        <v>0</v>
      </c>
      <c r="HQ12" s="30">
        <f>VLOOKUP($E12,'факт '!$D$7:$BK$143,52,0)</f>
        <v>0</v>
      </c>
      <c r="HR12" s="30"/>
      <c r="HS12" s="30"/>
      <c r="HT12" s="30">
        <f t="shared" ref="HT12:HT16" si="180">HP12+HR12</f>
        <v>0</v>
      </c>
      <c r="HU12" s="30">
        <f t="shared" ref="HU12:HU16" si="181">HQ12+HS12</f>
        <v>0</v>
      </c>
      <c r="HV12" s="174">
        <f t="shared" ref="HV12:HV16" si="182">HP12-HN12</f>
        <v>0</v>
      </c>
      <c r="HW12" s="174">
        <f t="shared" ref="HW12:HW16" si="183">HQ12-HO12</f>
        <v>0</v>
      </c>
      <c r="HX12" s="174"/>
      <c r="HY12" s="174"/>
      <c r="HZ12" s="174"/>
      <c r="IA12" s="174"/>
      <c r="IB12" s="174"/>
      <c r="IC12" s="174"/>
      <c r="ID12" s="30">
        <f>VLOOKUP($E12,'факт '!$D$7:$BK$143,53,0)</f>
        <v>0</v>
      </c>
      <c r="IE12" s="30">
        <f>VLOOKUP($E12,'факт '!$D$7:$BK$143,54,0)</f>
        <v>0</v>
      </c>
      <c r="IF12" s="174"/>
      <c r="IG12" s="174"/>
      <c r="IH12" s="174">
        <f t="shared" ref="IH12:IH16" si="184">ID12+IF12</f>
        <v>0</v>
      </c>
      <c r="II12" s="174">
        <f t="shared" ref="II12:II16" si="185">IE12+IG12</f>
        <v>0</v>
      </c>
      <c r="IJ12" s="174">
        <f t="shared" ref="IJ12:IJ16" si="186">ID12-IB12</f>
        <v>0</v>
      </c>
      <c r="IK12" s="174">
        <f t="shared" ref="IK12:IK16" si="187">IE12-IC12</f>
        <v>0</v>
      </c>
      <c r="IL12" s="174"/>
      <c r="IM12" s="174"/>
      <c r="IN12" s="182"/>
      <c r="IO12" s="260"/>
      <c r="IP12" s="182"/>
      <c r="IQ12" s="182"/>
      <c r="IR12" s="256">
        <f t="shared" ref="IR12:IR16" si="188">M12+AA12+AO12+BC12+BQ12+CE12+CT12+DH12+DV12+EJ12+EX12+FL12+FZ12+GN12+HB12+HP12+ID12</f>
        <v>1</v>
      </c>
      <c r="IS12" s="256">
        <f t="shared" ref="IS12:IS16" si="189">N12+AB12+AP12+BD12+BR12+CF12+CU12+DI12+DW12+EK12+EY12+FM12+GA12+GO12+HC12+HQ12+IE12</f>
        <v>175551.61</v>
      </c>
      <c r="IT12" s="256">
        <f t="shared" ref="IT12:IT16" si="190">O12+AC12+AQ12+BE12+BS12+CG12+CV12+DJ12+DX12+EL12+EZ12+FN12+GB12+GP12+HD12+HR12+IF12</f>
        <v>0</v>
      </c>
      <c r="IU12" s="256">
        <f t="shared" ref="IU12:IU16" si="191">P12+AD12+AR12+BF12+BT12+CH12+CW12+DK12+DY12+EM12+FA12+FO12+GC12+GQ12+HE12+HS12+IG12</f>
        <v>0</v>
      </c>
      <c r="IV12" s="256">
        <f t="shared" ref="IV12:IV16" si="192">SUM(IR12+IT12)</f>
        <v>1</v>
      </c>
      <c r="IW12" s="256">
        <f t="shared" ref="IW12:IW16" si="193">SUM(IS12+IU12)</f>
        <v>175551.61</v>
      </c>
      <c r="IX12" s="256">
        <f t="shared" ref="IX12:IX16" si="194">SUM(IR12-IP12)</f>
        <v>1</v>
      </c>
      <c r="IY12" s="256">
        <f t="shared" ref="IY12:IY16" si="195">SUM(IS12-IQ12)</f>
        <v>175551.61</v>
      </c>
      <c r="IZ12" s="53"/>
      <c r="JA12" s="18"/>
      <c r="JB12" s="60"/>
      <c r="JC12" s="60">
        <f t="shared" ref="JC12:JC14" si="196">IS12/IR12</f>
        <v>175551.61</v>
      </c>
      <c r="JD12" s="444">
        <f t="shared" ref="JD12:JD14" si="197">JC12-$JB$10</f>
        <v>0</v>
      </c>
      <c r="JE12" s="448"/>
    </row>
    <row r="13" spans="1:265" ht="38.25" hidden="1" customHeight="1" x14ac:dyDescent="0.25">
      <c r="A13" s="10">
        <v>1</v>
      </c>
      <c r="B13" s="10">
        <v>1</v>
      </c>
      <c r="C13" s="135" t="s">
        <v>351</v>
      </c>
      <c r="D13" s="368" t="s">
        <v>451</v>
      </c>
      <c r="E13" s="491">
        <v>470</v>
      </c>
      <c r="F13" s="383" t="s">
        <v>353</v>
      </c>
      <c r="G13" s="150">
        <v>1</v>
      </c>
      <c r="H13" s="181">
        <v>175551.60974999997</v>
      </c>
      <c r="I13" s="30"/>
      <c r="J13" s="30"/>
      <c r="K13" s="30"/>
      <c r="L13" s="30"/>
      <c r="M13" s="30">
        <f>VLOOKUP($E13,'факт '!$D$7:$BK$143,3,0)</f>
        <v>2</v>
      </c>
      <c r="N13" s="30">
        <f>VLOOKUP($E13,'факт '!$D$7:$BK$143,4,0)</f>
        <v>351103.22</v>
      </c>
      <c r="O13" s="30">
        <f>VLOOKUP($E13,'факт '!$D$7:$BK$143,5,0)</f>
        <v>0</v>
      </c>
      <c r="P13" s="30">
        <f>VLOOKUP($E13,'факт '!$D$7:$BK$143,6,0)</f>
        <v>0</v>
      </c>
      <c r="Q13" s="30">
        <f t="shared" si="123"/>
        <v>2</v>
      </c>
      <c r="R13" s="30">
        <f t="shared" si="124"/>
        <v>351103.22</v>
      </c>
      <c r="S13" s="174">
        <f t="shared" si="125"/>
        <v>2</v>
      </c>
      <c r="T13" s="174">
        <f t="shared" si="126"/>
        <v>351103.22</v>
      </c>
      <c r="U13" s="174"/>
      <c r="V13" s="400">
        <f>N13/M13</f>
        <v>175551.61</v>
      </c>
      <c r="W13" s="30"/>
      <c r="X13" s="30"/>
      <c r="Y13" s="30"/>
      <c r="Z13" s="30"/>
      <c r="AA13" s="30">
        <f>VLOOKUP($E13,'факт '!$D$7:$BK$143,9,0)</f>
        <v>0</v>
      </c>
      <c r="AB13" s="30">
        <f>VLOOKUP($E13,'факт '!$D$7:$BK$143,10,0)</f>
        <v>0</v>
      </c>
      <c r="AC13" s="30">
        <f>VLOOKUP($E13,'факт '!$D$7:$BK$143,11,0)</f>
        <v>0</v>
      </c>
      <c r="AD13" s="30">
        <f>VLOOKUP($E13,'факт '!$D$7:$BK$143,12,0)</f>
        <v>0</v>
      </c>
      <c r="AE13" s="30">
        <f t="shared" si="127"/>
        <v>0</v>
      </c>
      <c r="AF13" s="30">
        <f t="shared" si="128"/>
        <v>0</v>
      </c>
      <c r="AG13" s="174">
        <f t="shared" si="129"/>
        <v>0</v>
      </c>
      <c r="AH13" s="174">
        <f t="shared" si="130"/>
        <v>0</v>
      </c>
      <c r="AI13" s="174"/>
      <c r="AJ13" s="174"/>
      <c r="AK13" s="351"/>
      <c r="AL13" s="30"/>
      <c r="AM13" s="30"/>
      <c r="AN13" s="30"/>
      <c r="AO13" s="30">
        <f>VLOOKUP($E13,'факт '!$D$7:$BK$143,7,0)</f>
        <v>0</v>
      </c>
      <c r="AP13" s="30">
        <f>VLOOKUP($E13,'факт '!$D$7:$BK$143,8,0)</f>
        <v>0</v>
      </c>
      <c r="AQ13" s="30"/>
      <c r="AR13" s="30"/>
      <c r="AS13" s="30">
        <f t="shared" si="131"/>
        <v>0</v>
      </c>
      <c r="AT13" s="30">
        <f t="shared" si="132"/>
        <v>0</v>
      </c>
      <c r="AU13" s="174">
        <f t="shared" si="133"/>
        <v>0</v>
      </c>
      <c r="AV13" s="174">
        <f t="shared" si="134"/>
        <v>0</v>
      </c>
      <c r="AW13" s="174"/>
      <c r="AX13" s="174"/>
      <c r="AY13" s="30"/>
      <c r="AZ13" s="30"/>
      <c r="BA13" s="30"/>
      <c r="BB13" s="30"/>
      <c r="BC13" s="30">
        <f>VLOOKUP($E13,'факт '!$D$7:$BK$143,13,0)</f>
        <v>0</v>
      </c>
      <c r="BD13" s="30">
        <f>VLOOKUP($E13,'факт '!$D$7:$BK$143,14,0)</f>
        <v>0</v>
      </c>
      <c r="BE13" s="30"/>
      <c r="BF13" s="30"/>
      <c r="BG13" s="30">
        <f t="shared" si="135"/>
        <v>0</v>
      </c>
      <c r="BH13" s="30">
        <f t="shared" si="136"/>
        <v>0</v>
      </c>
      <c r="BI13" s="174">
        <f t="shared" si="137"/>
        <v>0</v>
      </c>
      <c r="BJ13" s="174">
        <f t="shared" si="138"/>
        <v>0</v>
      </c>
      <c r="BK13" s="174"/>
      <c r="BL13" s="174"/>
      <c r="BM13" s="30"/>
      <c r="BN13" s="30"/>
      <c r="BO13" s="30"/>
      <c r="BP13" s="30"/>
      <c r="BQ13" s="30">
        <f>VLOOKUP($E13,'факт '!$D$7:$BK$143,17,0)</f>
        <v>0</v>
      </c>
      <c r="BR13" s="30">
        <f>VLOOKUP($E13,'факт '!$D$7:$BK$143,18,0)</f>
        <v>0</v>
      </c>
      <c r="BS13" s="30">
        <f>VLOOKUP($E13,'факт '!$D$7:$BK$143,19,0)</f>
        <v>0</v>
      </c>
      <c r="BT13" s="30">
        <f>VLOOKUP($E13,'факт '!$D$7:$BK$143,20,0)</f>
        <v>0</v>
      </c>
      <c r="BU13" s="30">
        <f t="shared" si="139"/>
        <v>0</v>
      </c>
      <c r="BV13" s="30">
        <f t="shared" si="140"/>
        <v>0</v>
      </c>
      <c r="BW13" s="174">
        <f t="shared" si="141"/>
        <v>0</v>
      </c>
      <c r="BX13" s="174">
        <f t="shared" si="142"/>
        <v>0</v>
      </c>
      <c r="BY13" s="174"/>
      <c r="BZ13" s="174"/>
      <c r="CA13" s="30"/>
      <c r="CB13" s="30"/>
      <c r="CC13" s="30"/>
      <c r="CD13" s="30"/>
      <c r="CE13" s="30">
        <f>VLOOKUP($E13,'факт '!$D$7:$BK$143,21,0)</f>
        <v>0</v>
      </c>
      <c r="CF13" s="30">
        <f>VLOOKUP($E13,'факт '!$D$7:$BK$143,22,0)</f>
        <v>0</v>
      </c>
      <c r="CG13" s="30">
        <f>VLOOKUP($E13,'факт '!$D$7:$BK$143,23,0)</f>
        <v>0</v>
      </c>
      <c r="CH13" s="30">
        <f>VLOOKUP($E13,'факт '!$D$7:$BK$143,24,0)</f>
        <v>0</v>
      </c>
      <c r="CI13" s="30">
        <f t="shared" si="143"/>
        <v>0</v>
      </c>
      <c r="CJ13" s="30">
        <f t="shared" si="144"/>
        <v>0</v>
      </c>
      <c r="CK13" s="174">
        <f t="shared" si="145"/>
        <v>0</v>
      </c>
      <c r="CL13" s="174">
        <f t="shared" si="146"/>
        <v>0</v>
      </c>
      <c r="CM13" s="174"/>
      <c r="CN13" s="174"/>
      <c r="CO13" s="174"/>
      <c r="CP13" s="30"/>
      <c r="CQ13" s="30"/>
      <c r="CR13" s="30"/>
      <c r="CS13" s="30"/>
      <c r="CT13" s="30">
        <f>VLOOKUP($E13,'факт '!$D$7:$BK$143,25,0)</f>
        <v>0</v>
      </c>
      <c r="CU13" s="30">
        <f>VLOOKUP($E13,'факт '!$D$7:$BK$143,26,0)</f>
        <v>0</v>
      </c>
      <c r="CV13" s="30">
        <f>VLOOKUP($E13,'факт '!$D$7:$BK$143,27,0)</f>
        <v>0</v>
      </c>
      <c r="CW13" s="30">
        <f>VLOOKUP($E13,'факт '!$D$7:$BK$143,28,0)</f>
        <v>0</v>
      </c>
      <c r="CX13" s="30">
        <f t="shared" si="147"/>
        <v>0</v>
      </c>
      <c r="CY13" s="30">
        <f t="shared" si="148"/>
        <v>0</v>
      </c>
      <c r="CZ13" s="174">
        <f t="shared" si="149"/>
        <v>0</v>
      </c>
      <c r="DA13" s="174">
        <f t="shared" si="150"/>
        <v>0</v>
      </c>
      <c r="DB13" s="174"/>
      <c r="DC13" s="174"/>
      <c r="DD13" s="30"/>
      <c r="DE13" s="30"/>
      <c r="DF13" s="30"/>
      <c r="DG13" s="30"/>
      <c r="DH13" s="30">
        <f>VLOOKUP($E13,'факт '!$D$7:$BK$143,29,0)</f>
        <v>0</v>
      </c>
      <c r="DI13" s="30">
        <f>VLOOKUP($E13,'факт '!$D$7:$BK$143,30,0)</f>
        <v>0</v>
      </c>
      <c r="DJ13" s="30">
        <f>VLOOKUP($E13,'факт '!$D$7:$BK$143,31,0)</f>
        <v>0</v>
      </c>
      <c r="DK13" s="30">
        <f>VLOOKUP($E13,'факт '!$D$7:$BK$143,32,0)</f>
        <v>0</v>
      </c>
      <c r="DL13" s="30">
        <f t="shared" si="151"/>
        <v>0</v>
      </c>
      <c r="DM13" s="30">
        <f t="shared" si="152"/>
        <v>0</v>
      </c>
      <c r="DN13" s="174">
        <f t="shared" si="153"/>
        <v>0</v>
      </c>
      <c r="DO13" s="174">
        <f t="shared" si="154"/>
        <v>0</v>
      </c>
      <c r="DP13" s="174"/>
      <c r="DQ13" s="174"/>
      <c r="DR13" s="30"/>
      <c r="DS13" s="30"/>
      <c r="DT13" s="30"/>
      <c r="DU13" s="30"/>
      <c r="DV13" s="30">
        <f>VLOOKUP($E13,'факт '!$D$7:$BK$143,33,0)</f>
        <v>0</v>
      </c>
      <c r="DW13" s="30">
        <f>VLOOKUP($E13,'факт '!$D$7:$BK$143,34,0)</f>
        <v>0</v>
      </c>
      <c r="DX13" s="30">
        <f>VLOOKUP($E13,'факт '!$D$7:$BK$143,35,0)</f>
        <v>0</v>
      </c>
      <c r="DY13" s="30">
        <f>VLOOKUP($E13,'факт '!$D$7:$BK$143,36,0)</f>
        <v>0</v>
      </c>
      <c r="DZ13" s="30">
        <f t="shared" si="155"/>
        <v>0</v>
      </c>
      <c r="EA13" s="30">
        <f t="shared" si="156"/>
        <v>0</v>
      </c>
      <c r="EB13" s="174">
        <f t="shared" si="157"/>
        <v>0</v>
      </c>
      <c r="EC13" s="174">
        <f t="shared" si="158"/>
        <v>0</v>
      </c>
      <c r="ED13" s="174"/>
      <c r="EE13" s="174"/>
      <c r="EF13" s="30"/>
      <c r="EG13" s="30"/>
      <c r="EH13" s="30"/>
      <c r="EI13" s="30"/>
      <c r="EJ13" s="30">
        <f>VLOOKUP($E13,'факт '!$D$7:$BK$143,15,0)</f>
        <v>0</v>
      </c>
      <c r="EK13" s="30">
        <f>VLOOKUP($E13,'факт '!$D$7:$BK$143,16,0)</f>
        <v>0</v>
      </c>
      <c r="EL13" s="30"/>
      <c r="EM13" s="30"/>
      <c r="EN13" s="30">
        <f t="shared" si="159"/>
        <v>0</v>
      </c>
      <c r="EO13" s="30">
        <f t="shared" si="160"/>
        <v>0</v>
      </c>
      <c r="EP13" s="174">
        <f t="shared" si="161"/>
        <v>0</v>
      </c>
      <c r="EQ13" s="174">
        <f t="shared" si="162"/>
        <v>0</v>
      </c>
      <c r="ER13" s="174"/>
      <c r="ES13" s="174"/>
      <c r="ET13" s="30"/>
      <c r="EU13" s="30"/>
      <c r="EV13" s="30"/>
      <c r="EW13" s="30"/>
      <c r="EX13" s="30">
        <f>VLOOKUP($E13,'факт '!$D$7:$BK$143,37,0)</f>
        <v>7</v>
      </c>
      <c r="EY13" s="30">
        <f>VLOOKUP($E13,'факт '!$D$7:$BK$143,38,0)</f>
        <v>1228861.27</v>
      </c>
      <c r="EZ13" s="30">
        <f>VLOOKUP($E13,'факт '!$D$7:$BK$143,39,0)</f>
        <v>0</v>
      </c>
      <c r="FA13" s="30">
        <f>VLOOKUP($E13,'факт '!$D$7:$BK$143,40,0)</f>
        <v>0</v>
      </c>
      <c r="FB13" s="30">
        <f t="shared" si="163"/>
        <v>7</v>
      </c>
      <c r="FC13" s="30">
        <f t="shared" si="164"/>
        <v>1228861.27</v>
      </c>
      <c r="FD13" s="174">
        <f t="shared" si="165"/>
        <v>7</v>
      </c>
      <c r="FE13" s="174">
        <f t="shared" si="166"/>
        <v>1228861.27</v>
      </c>
      <c r="FF13" s="174"/>
      <c r="FG13" s="400">
        <f t="shared" si="167"/>
        <v>175551.61000000002</v>
      </c>
      <c r="FH13" s="30"/>
      <c r="FI13" s="30"/>
      <c r="FJ13" s="30"/>
      <c r="FK13" s="30"/>
      <c r="FL13" s="30">
        <f>VLOOKUP($E13,'факт '!$D$7:$BK$143,45,0)</f>
        <v>0</v>
      </c>
      <c r="FM13" s="30">
        <f>VLOOKUP($E13,'факт '!$D$7:$BK$143,46,0)</f>
        <v>0</v>
      </c>
      <c r="FN13" s="30">
        <f>VLOOKUP($E13,'факт '!$D$7:$BK$143,47,0)</f>
        <v>0</v>
      </c>
      <c r="FO13" s="30">
        <f>VLOOKUP($E13,'факт '!$D$7:$BK$143,48,0)</f>
        <v>0</v>
      </c>
      <c r="FP13" s="30">
        <f t="shared" si="168"/>
        <v>0</v>
      </c>
      <c r="FQ13" s="30">
        <f t="shared" si="169"/>
        <v>0</v>
      </c>
      <c r="FR13" s="174">
        <f t="shared" si="170"/>
        <v>0</v>
      </c>
      <c r="FS13" s="174">
        <f t="shared" si="171"/>
        <v>0</v>
      </c>
      <c r="FT13" s="174"/>
      <c r="FU13" s="174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74">
        <f t="shared" si="91"/>
        <v>0</v>
      </c>
      <c r="GG13" s="174">
        <f t="shared" si="92"/>
        <v>0</v>
      </c>
      <c r="GH13" s="174"/>
      <c r="GI13" s="174"/>
      <c r="GJ13" s="30"/>
      <c r="GK13" s="30"/>
      <c r="GL13" s="30"/>
      <c r="GM13" s="30"/>
      <c r="GN13" s="30">
        <f>VLOOKUP($E13,'факт '!$D$7:$BK$143,41,0)</f>
        <v>0</v>
      </c>
      <c r="GO13" s="30">
        <f>VLOOKUP($E13,'факт '!$D$7:$BK$143,42,0)</f>
        <v>0</v>
      </c>
      <c r="GP13" s="30">
        <f>VLOOKUP($E13,'факт '!$D$7:$BK$143,43,0)</f>
        <v>0</v>
      </c>
      <c r="GQ13" s="30">
        <f>VLOOKUP($E13,'факт '!$D$7:$BK$143,44,0)</f>
        <v>0</v>
      </c>
      <c r="GR13" s="30">
        <f t="shared" si="172"/>
        <v>0</v>
      </c>
      <c r="GS13" s="30">
        <f t="shared" si="173"/>
        <v>0</v>
      </c>
      <c r="GT13" s="174">
        <f t="shared" si="174"/>
        <v>0</v>
      </c>
      <c r="GU13" s="174">
        <f t="shared" si="175"/>
        <v>0</v>
      </c>
      <c r="GV13" s="174"/>
      <c r="GW13" s="174"/>
      <c r="GX13" s="30"/>
      <c r="GY13" s="30"/>
      <c r="GZ13" s="30"/>
      <c r="HA13" s="30"/>
      <c r="HB13" s="30">
        <f>VLOOKUP($E13,'факт '!$D$7:$BK$143,49,0)</f>
        <v>0</v>
      </c>
      <c r="HC13" s="30">
        <f>VLOOKUP($E13,'факт '!$D$7:$BK$143,50,0)</f>
        <v>0</v>
      </c>
      <c r="HD13" s="30"/>
      <c r="HE13" s="30"/>
      <c r="HF13" s="30">
        <f t="shared" si="176"/>
        <v>0</v>
      </c>
      <c r="HG13" s="30">
        <f t="shared" si="177"/>
        <v>0</v>
      </c>
      <c r="HH13" s="174">
        <f t="shared" si="178"/>
        <v>0</v>
      </c>
      <c r="HI13" s="174">
        <f t="shared" si="179"/>
        <v>0</v>
      </c>
      <c r="HJ13" s="174"/>
      <c r="HK13" s="174"/>
      <c r="HL13" s="30"/>
      <c r="HM13" s="30"/>
      <c r="HN13" s="30"/>
      <c r="HO13" s="30"/>
      <c r="HP13" s="30">
        <f>VLOOKUP($E13,'факт '!$D$7:$BK$143,51,0)</f>
        <v>0</v>
      </c>
      <c r="HQ13" s="30">
        <f>VLOOKUP($E13,'факт '!$D$7:$BK$143,52,0)</f>
        <v>0</v>
      </c>
      <c r="HR13" s="30"/>
      <c r="HS13" s="30"/>
      <c r="HT13" s="30">
        <f t="shared" si="180"/>
        <v>0</v>
      </c>
      <c r="HU13" s="30">
        <f t="shared" si="181"/>
        <v>0</v>
      </c>
      <c r="HV13" s="174">
        <f t="shared" si="182"/>
        <v>0</v>
      </c>
      <c r="HW13" s="174">
        <f t="shared" si="183"/>
        <v>0</v>
      </c>
      <c r="HX13" s="174"/>
      <c r="HY13" s="174"/>
      <c r="HZ13" s="174"/>
      <c r="IA13" s="174"/>
      <c r="IB13" s="174"/>
      <c r="IC13" s="174"/>
      <c r="ID13" s="30">
        <f>VLOOKUP($E13,'факт '!$D$7:$BK$143,53,0)</f>
        <v>0</v>
      </c>
      <c r="IE13" s="30">
        <f>VLOOKUP($E13,'факт '!$D$7:$BK$143,54,0)</f>
        <v>0</v>
      </c>
      <c r="IF13" s="174"/>
      <c r="IG13" s="174"/>
      <c r="IH13" s="174">
        <f t="shared" si="184"/>
        <v>0</v>
      </c>
      <c r="II13" s="174">
        <f t="shared" si="185"/>
        <v>0</v>
      </c>
      <c r="IJ13" s="174">
        <f t="shared" si="186"/>
        <v>0</v>
      </c>
      <c r="IK13" s="174">
        <f t="shared" si="187"/>
        <v>0</v>
      </c>
      <c r="IL13" s="174"/>
      <c r="IM13" s="174"/>
      <c r="IN13" s="182"/>
      <c r="IO13" s="260"/>
      <c r="IP13" s="182"/>
      <c r="IQ13" s="182"/>
      <c r="IR13" s="256">
        <f t="shared" si="188"/>
        <v>9</v>
      </c>
      <c r="IS13" s="256">
        <f t="shared" si="189"/>
        <v>1579964.49</v>
      </c>
      <c r="IT13" s="256">
        <f t="shared" si="190"/>
        <v>0</v>
      </c>
      <c r="IU13" s="256">
        <f t="shared" si="191"/>
        <v>0</v>
      </c>
      <c r="IV13" s="256">
        <f t="shared" si="192"/>
        <v>9</v>
      </c>
      <c r="IW13" s="256">
        <f t="shared" si="193"/>
        <v>1579964.49</v>
      </c>
      <c r="IX13" s="256">
        <f t="shared" si="194"/>
        <v>9</v>
      </c>
      <c r="IY13" s="256">
        <f t="shared" si="195"/>
        <v>1579964.49</v>
      </c>
      <c r="IZ13" s="53"/>
      <c r="JA13" s="18"/>
      <c r="JB13" s="60"/>
      <c r="JC13" s="60">
        <f t="shared" si="196"/>
        <v>175551.61</v>
      </c>
      <c r="JD13" s="444">
        <f t="shared" si="197"/>
        <v>0</v>
      </c>
      <c r="JE13" s="448"/>
    </row>
    <row r="14" spans="1:265" ht="45.75" hidden="1" x14ac:dyDescent="0.25">
      <c r="A14" s="10">
        <v>1</v>
      </c>
      <c r="B14" s="10">
        <v>1</v>
      </c>
      <c r="C14" s="135" t="s">
        <v>351</v>
      </c>
      <c r="D14" s="368" t="s">
        <v>451</v>
      </c>
      <c r="E14" s="491">
        <v>13</v>
      </c>
      <c r="F14" s="383" t="s">
        <v>389</v>
      </c>
      <c r="G14" s="150">
        <v>1</v>
      </c>
      <c r="H14" s="181">
        <v>175551.60974999997</v>
      </c>
      <c r="I14" s="30"/>
      <c r="J14" s="30"/>
      <c r="K14" s="30"/>
      <c r="L14" s="30"/>
      <c r="M14" s="30">
        <f>VLOOKUP($E14,'факт '!$D$7:$BK$143,3,0)</f>
        <v>0</v>
      </c>
      <c r="N14" s="30">
        <f>VLOOKUP($E14,'факт '!$D$7:$BK$143,4,0)</f>
        <v>0</v>
      </c>
      <c r="O14" s="30">
        <f>VLOOKUP($E14,'факт '!$D$7:$BK$143,5,0)</f>
        <v>0</v>
      </c>
      <c r="P14" s="30">
        <f>VLOOKUP($E14,'факт '!$D$7:$BK$143,6,0)</f>
        <v>0</v>
      </c>
      <c r="Q14" s="30">
        <f t="shared" si="123"/>
        <v>0</v>
      </c>
      <c r="R14" s="30">
        <f t="shared" si="124"/>
        <v>0</v>
      </c>
      <c r="S14" s="174">
        <f t="shared" si="125"/>
        <v>0</v>
      </c>
      <c r="T14" s="174">
        <f t="shared" si="126"/>
        <v>0</v>
      </c>
      <c r="U14" s="174"/>
      <c r="V14" s="174"/>
      <c r="W14" s="30"/>
      <c r="X14" s="30"/>
      <c r="Y14" s="30"/>
      <c r="Z14" s="30"/>
      <c r="AA14" s="30">
        <f>VLOOKUP($E14,'факт '!$D$7:$BK$143,9,0)</f>
        <v>0</v>
      </c>
      <c r="AB14" s="30">
        <f>VLOOKUP($E14,'факт '!$D$7:$BK$143,10,0)</f>
        <v>0</v>
      </c>
      <c r="AC14" s="30">
        <f>VLOOKUP($E14,'факт '!$D$7:$BK$143,11,0)</f>
        <v>0</v>
      </c>
      <c r="AD14" s="30">
        <f>VLOOKUP($E14,'факт '!$D$7:$BK$143,12,0)</f>
        <v>0</v>
      </c>
      <c r="AE14" s="30">
        <f t="shared" si="127"/>
        <v>0</v>
      </c>
      <c r="AF14" s="30">
        <f t="shared" si="128"/>
        <v>0</v>
      </c>
      <c r="AG14" s="174">
        <f t="shared" si="129"/>
        <v>0</v>
      </c>
      <c r="AH14" s="174">
        <f t="shared" si="130"/>
        <v>0</v>
      </c>
      <c r="AI14" s="174"/>
      <c r="AJ14" s="174"/>
      <c r="AK14" s="351"/>
      <c r="AL14" s="30"/>
      <c r="AM14" s="30"/>
      <c r="AN14" s="30"/>
      <c r="AO14" s="30">
        <f>VLOOKUP($E14,'факт '!$D$7:$BK$143,7,0)</f>
        <v>0</v>
      </c>
      <c r="AP14" s="30">
        <f>VLOOKUP($E14,'факт '!$D$7:$BK$143,8,0)</f>
        <v>0</v>
      </c>
      <c r="AQ14" s="30"/>
      <c r="AR14" s="30"/>
      <c r="AS14" s="30">
        <f t="shared" si="131"/>
        <v>0</v>
      </c>
      <c r="AT14" s="30">
        <f t="shared" si="132"/>
        <v>0</v>
      </c>
      <c r="AU14" s="174">
        <f t="shared" si="133"/>
        <v>0</v>
      </c>
      <c r="AV14" s="174">
        <f t="shared" si="134"/>
        <v>0</v>
      </c>
      <c r="AW14" s="174"/>
      <c r="AX14" s="174"/>
      <c r="AY14" s="30"/>
      <c r="AZ14" s="30"/>
      <c r="BA14" s="30"/>
      <c r="BB14" s="30"/>
      <c r="BC14" s="30">
        <f>VLOOKUP($E14,'факт '!$D$7:$BK$143,13,0)</f>
        <v>0</v>
      </c>
      <c r="BD14" s="30">
        <f>VLOOKUP($E14,'факт '!$D$7:$BK$143,14,0)</f>
        <v>0</v>
      </c>
      <c r="BE14" s="30"/>
      <c r="BF14" s="30"/>
      <c r="BG14" s="30">
        <f t="shared" si="135"/>
        <v>0</v>
      </c>
      <c r="BH14" s="30">
        <f t="shared" si="136"/>
        <v>0</v>
      </c>
      <c r="BI14" s="174">
        <f t="shared" si="137"/>
        <v>0</v>
      </c>
      <c r="BJ14" s="174">
        <f t="shared" si="138"/>
        <v>0</v>
      </c>
      <c r="BK14" s="174"/>
      <c r="BL14" s="174"/>
      <c r="BM14" s="30"/>
      <c r="BN14" s="30"/>
      <c r="BO14" s="30"/>
      <c r="BP14" s="30"/>
      <c r="BQ14" s="30">
        <f>VLOOKUP($E14,'факт '!$D$7:$BK$143,17,0)</f>
        <v>0</v>
      </c>
      <c r="BR14" s="30">
        <f>VLOOKUP($E14,'факт '!$D$7:$BK$143,18,0)</f>
        <v>0</v>
      </c>
      <c r="BS14" s="30">
        <f>VLOOKUP($E14,'факт '!$D$7:$BK$143,19,0)</f>
        <v>0</v>
      </c>
      <c r="BT14" s="30">
        <f>VLOOKUP($E14,'факт '!$D$7:$BK$143,20,0)</f>
        <v>0</v>
      </c>
      <c r="BU14" s="30">
        <f t="shared" si="139"/>
        <v>0</v>
      </c>
      <c r="BV14" s="30">
        <f t="shared" si="140"/>
        <v>0</v>
      </c>
      <c r="BW14" s="174">
        <f t="shared" si="141"/>
        <v>0</v>
      </c>
      <c r="BX14" s="174">
        <f t="shared" si="142"/>
        <v>0</v>
      </c>
      <c r="BY14" s="174"/>
      <c r="BZ14" s="174"/>
      <c r="CA14" s="30"/>
      <c r="CB14" s="30"/>
      <c r="CC14" s="30"/>
      <c r="CD14" s="30"/>
      <c r="CE14" s="30">
        <f>VLOOKUP($E14,'факт '!$D$7:$BK$143,21,0)</f>
        <v>0</v>
      </c>
      <c r="CF14" s="30">
        <f>VLOOKUP($E14,'факт '!$D$7:$BK$143,22,0)</f>
        <v>0</v>
      </c>
      <c r="CG14" s="30">
        <f>VLOOKUP($E14,'факт '!$D$7:$BK$143,23,0)</f>
        <v>0</v>
      </c>
      <c r="CH14" s="30">
        <f>VLOOKUP($E14,'факт '!$D$7:$BK$143,24,0)</f>
        <v>0</v>
      </c>
      <c r="CI14" s="30">
        <f t="shared" si="143"/>
        <v>0</v>
      </c>
      <c r="CJ14" s="30">
        <f t="shared" si="144"/>
        <v>0</v>
      </c>
      <c r="CK14" s="174">
        <f t="shared" si="145"/>
        <v>0</v>
      </c>
      <c r="CL14" s="174">
        <f t="shared" si="146"/>
        <v>0</v>
      </c>
      <c r="CM14" s="174"/>
      <c r="CN14" s="174"/>
      <c r="CO14" s="174"/>
      <c r="CP14" s="30"/>
      <c r="CQ14" s="30"/>
      <c r="CR14" s="30"/>
      <c r="CS14" s="30"/>
      <c r="CT14" s="30">
        <f>VLOOKUP($E14,'факт '!$D$7:$BK$143,25,0)</f>
        <v>0</v>
      </c>
      <c r="CU14" s="30">
        <f>VLOOKUP($E14,'факт '!$D$7:$BK$143,26,0)</f>
        <v>0</v>
      </c>
      <c r="CV14" s="30">
        <f>VLOOKUP($E14,'факт '!$D$7:$BK$143,27,0)</f>
        <v>0</v>
      </c>
      <c r="CW14" s="30">
        <f>VLOOKUP($E14,'факт '!$D$7:$BK$143,28,0)</f>
        <v>0</v>
      </c>
      <c r="CX14" s="30">
        <f t="shared" si="147"/>
        <v>0</v>
      </c>
      <c r="CY14" s="30">
        <f t="shared" si="148"/>
        <v>0</v>
      </c>
      <c r="CZ14" s="174">
        <f t="shared" si="149"/>
        <v>0</v>
      </c>
      <c r="DA14" s="174">
        <f t="shared" si="150"/>
        <v>0</v>
      </c>
      <c r="DB14" s="174"/>
      <c r="DC14" s="174"/>
      <c r="DD14" s="30"/>
      <c r="DE14" s="30"/>
      <c r="DF14" s="30"/>
      <c r="DG14" s="30"/>
      <c r="DH14" s="30">
        <f>VLOOKUP($E14,'факт '!$D$7:$BK$143,29,0)</f>
        <v>0</v>
      </c>
      <c r="DI14" s="30">
        <f>VLOOKUP($E14,'факт '!$D$7:$BK$143,30,0)</f>
        <v>0</v>
      </c>
      <c r="DJ14" s="30">
        <f>VLOOKUP($E14,'факт '!$D$7:$BK$143,31,0)</f>
        <v>0</v>
      </c>
      <c r="DK14" s="30">
        <f>VLOOKUP($E14,'факт '!$D$7:$BK$143,32,0)</f>
        <v>0</v>
      </c>
      <c r="DL14" s="30">
        <f t="shared" si="151"/>
        <v>0</v>
      </c>
      <c r="DM14" s="30">
        <f t="shared" si="152"/>
        <v>0</v>
      </c>
      <c r="DN14" s="174">
        <f t="shared" si="153"/>
        <v>0</v>
      </c>
      <c r="DO14" s="174">
        <f t="shared" si="154"/>
        <v>0</v>
      </c>
      <c r="DP14" s="174"/>
      <c r="DQ14" s="174"/>
      <c r="DR14" s="30"/>
      <c r="DS14" s="30"/>
      <c r="DT14" s="30"/>
      <c r="DU14" s="30"/>
      <c r="DV14" s="30">
        <f>VLOOKUP($E14,'факт '!$D$7:$BK$143,33,0)</f>
        <v>0</v>
      </c>
      <c r="DW14" s="30">
        <f>VLOOKUP($E14,'факт '!$D$7:$BK$143,34,0)</f>
        <v>0</v>
      </c>
      <c r="DX14" s="30">
        <f>VLOOKUP($E14,'факт '!$D$7:$BK$143,35,0)</f>
        <v>0</v>
      </c>
      <c r="DY14" s="30">
        <f>VLOOKUP($E14,'факт '!$D$7:$BK$143,36,0)</f>
        <v>0</v>
      </c>
      <c r="DZ14" s="30">
        <f t="shared" si="155"/>
        <v>0</v>
      </c>
      <c r="EA14" s="30">
        <f t="shared" si="156"/>
        <v>0</v>
      </c>
      <c r="EB14" s="174">
        <f t="shared" si="157"/>
        <v>0</v>
      </c>
      <c r="EC14" s="174">
        <f t="shared" si="158"/>
        <v>0</v>
      </c>
      <c r="ED14" s="174"/>
      <c r="EE14" s="174"/>
      <c r="EF14" s="30"/>
      <c r="EG14" s="30"/>
      <c r="EH14" s="30"/>
      <c r="EI14" s="30"/>
      <c r="EJ14" s="30">
        <f>VLOOKUP($E14,'факт '!$D$7:$BK$143,15,0)</f>
        <v>0</v>
      </c>
      <c r="EK14" s="30">
        <f>VLOOKUP($E14,'факт '!$D$7:$BK$143,16,0)</f>
        <v>0</v>
      </c>
      <c r="EL14" s="30"/>
      <c r="EM14" s="30"/>
      <c r="EN14" s="30">
        <f t="shared" si="159"/>
        <v>0</v>
      </c>
      <c r="EO14" s="30">
        <f t="shared" si="160"/>
        <v>0</v>
      </c>
      <c r="EP14" s="174">
        <f t="shared" si="161"/>
        <v>0</v>
      </c>
      <c r="EQ14" s="174">
        <f t="shared" si="162"/>
        <v>0</v>
      </c>
      <c r="ER14" s="174"/>
      <c r="ES14" s="174"/>
      <c r="ET14" s="30"/>
      <c r="EU14" s="30"/>
      <c r="EV14" s="30"/>
      <c r="EW14" s="30"/>
      <c r="EX14" s="30">
        <f>VLOOKUP($E14,'факт '!$D$7:$BK$143,37,0)</f>
        <v>0</v>
      </c>
      <c r="EY14" s="30">
        <f>VLOOKUP($E14,'факт '!$D$7:$BK$143,38,0)</f>
        <v>0</v>
      </c>
      <c r="EZ14" s="30">
        <f>VLOOKUP($E14,'факт '!$D$7:$BK$143,39,0)</f>
        <v>0</v>
      </c>
      <c r="FA14" s="30">
        <f>VLOOKUP($E14,'факт '!$D$7:$BK$143,40,0)</f>
        <v>0</v>
      </c>
      <c r="FB14" s="30">
        <f t="shared" si="163"/>
        <v>0</v>
      </c>
      <c r="FC14" s="30">
        <f t="shared" si="164"/>
        <v>0</v>
      </c>
      <c r="FD14" s="174">
        <f t="shared" si="165"/>
        <v>0</v>
      </c>
      <c r="FE14" s="174">
        <f t="shared" si="166"/>
        <v>0</v>
      </c>
      <c r="FF14" s="174"/>
      <c r="FG14" s="400" t="e">
        <f t="shared" si="167"/>
        <v>#DIV/0!</v>
      </c>
      <c r="FH14" s="30"/>
      <c r="FI14" s="30"/>
      <c r="FJ14" s="30"/>
      <c r="FK14" s="30"/>
      <c r="FL14" s="30">
        <f>VLOOKUP($E14,'факт '!$D$7:$BK$143,45,0)</f>
        <v>0</v>
      </c>
      <c r="FM14" s="30">
        <f>VLOOKUP($E14,'факт '!$D$7:$BK$143,46,0)</f>
        <v>0</v>
      </c>
      <c r="FN14" s="30">
        <f>VLOOKUP($E14,'факт '!$D$7:$BK$143,47,0)</f>
        <v>0</v>
      </c>
      <c r="FO14" s="30">
        <f>VLOOKUP($E14,'факт '!$D$7:$BK$143,48,0)</f>
        <v>0</v>
      </c>
      <c r="FP14" s="30">
        <f t="shared" si="168"/>
        <v>0</v>
      </c>
      <c r="FQ14" s="30">
        <f t="shared" si="169"/>
        <v>0</v>
      </c>
      <c r="FR14" s="174">
        <f t="shared" si="170"/>
        <v>0</v>
      </c>
      <c r="FS14" s="174">
        <f t="shared" si="171"/>
        <v>0</v>
      </c>
      <c r="FT14" s="174"/>
      <c r="FU14" s="174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74">
        <f t="shared" si="91"/>
        <v>0</v>
      </c>
      <c r="GG14" s="174">
        <f t="shared" si="92"/>
        <v>0</v>
      </c>
      <c r="GH14" s="174"/>
      <c r="GI14" s="174"/>
      <c r="GJ14" s="30"/>
      <c r="GK14" s="30"/>
      <c r="GL14" s="30"/>
      <c r="GM14" s="30"/>
      <c r="GN14" s="30">
        <f>VLOOKUP($E14,'факт '!$D$7:$BK$143,41,0)</f>
        <v>0</v>
      </c>
      <c r="GO14" s="30">
        <f>VLOOKUP($E14,'факт '!$D$7:$BK$143,42,0)</f>
        <v>0</v>
      </c>
      <c r="GP14" s="30">
        <f>VLOOKUP($E14,'факт '!$D$7:$BK$143,43,0)</f>
        <v>0</v>
      </c>
      <c r="GQ14" s="30">
        <f>VLOOKUP($E14,'факт '!$D$7:$BK$143,44,0)</f>
        <v>0</v>
      </c>
      <c r="GR14" s="30">
        <f t="shared" si="172"/>
        <v>0</v>
      </c>
      <c r="GS14" s="30">
        <f t="shared" si="173"/>
        <v>0</v>
      </c>
      <c r="GT14" s="174">
        <f t="shared" si="174"/>
        <v>0</v>
      </c>
      <c r="GU14" s="174">
        <f t="shared" si="175"/>
        <v>0</v>
      </c>
      <c r="GV14" s="174"/>
      <c r="GW14" s="174"/>
      <c r="GX14" s="30"/>
      <c r="GY14" s="30"/>
      <c r="GZ14" s="30"/>
      <c r="HA14" s="30"/>
      <c r="HB14" s="30">
        <f>VLOOKUP($E14,'факт '!$D$7:$BK$143,49,0)</f>
        <v>0</v>
      </c>
      <c r="HC14" s="30">
        <f>VLOOKUP($E14,'факт '!$D$7:$BK$143,50,0)</f>
        <v>0</v>
      </c>
      <c r="HD14" s="30"/>
      <c r="HE14" s="30"/>
      <c r="HF14" s="30">
        <f t="shared" si="176"/>
        <v>0</v>
      </c>
      <c r="HG14" s="30">
        <f t="shared" si="177"/>
        <v>0</v>
      </c>
      <c r="HH14" s="174">
        <f t="shared" si="178"/>
        <v>0</v>
      </c>
      <c r="HI14" s="174">
        <f t="shared" si="179"/>
        <v>0</v>
      </c>
      <c r="HJ14" s="174"/>
      <c r="HK14" s="174"/>
      <c r="HL14" s="30"/>
      <c r="HM14" s="30"/>
      <c r="HN14" s="30"/>
      <c r="HO14" s="30"/>
      <c r="HP14" s="30">
        <f>VLOOKUP($E14,'факт '!$D$7:$BK$143,51,0)</f>
        <v>0</v>
      </c>
      <c r="HQ14" s="30">
        <f>VLOOKUP($E14,'факт '!$D$7:$BK$143,52,0)</f>
        <v>0</v>
      </c>
      <c r="HR14" s="30"/>
      <c r="HS14" s="30"/>
      <c r="HT14" s="30">
        <f t="shared" si="180"/>
        <v>0</v>
      </c>
      <c r="HU14" s="30">
        <f t="shared" si="181"/>
        <v>0</v>
      </c>
      <c r="HV14" s="174">
        <f t="shared" si="182"/>
        <v>0</v>
      </c>
      <c r="HW14" s="174">
        <f t="shared" si="183"/>
        <v>0</v>
      </c>
      <c r="HX14" s="174"/>
      <c r="HY14" s="174"/>
      <c r="HZ14" s="174"/>
      <c r="IA14" s="174"/>
      <c r="IB14" s="174"/>
      <c r="IC14" s="174"/>
      <c r="ID14" s="30">
        <f>VLOOKUP($E14,'факт '!$D$7:$BK$143,53,0)</f>
        <v>5</v>
      </c>
      <c r="IE14" s="30">
        <f>VLOOKUP($E14,'факт '!$D$7:$BK$143,54,0)</f>
        <v>877758.04999999993</v>
      </c>
      <c r="IF14" s="174"/>
      <c r="IG14" s="174"/>
      <c r="IH14" s="174">
        <f t="shared" si="184"/>
        <v>5</v>
      </c>
      <c r="II14" s="174">
        <f t="shared" si="185"/>
        <v>877758.04999999993</v>
      </c>
      <c r="IJ14" s="174">
        <f t="shared" si="186"/>
        <v>5</v>
      </c>
      <c r="IK14" s="174">
        <f t="shared" si="187"/>
        <v>877758.04999999993</v>
      </c>
      <c r="IL14" s="174"/>
      <c r="IM14" s="400">
        <f>IE14/ID14</f>
        <v>175551.61</v>
      </c>
      <c r="IN14" s="182"/>
      <c r="IO14" s="260"/>
      <c r="IP14" s="182"/>
      <c r="IQ14" s="182"/>
      <c r="IR14" s="256">
        <f t="shared" si="188"/>
        <v>5</v>
      </c>
      <c r="IS14" s="256">
        <f t="shared" si="189"/>
        <v>877758.04999999993</v>
      </c>
      <c r="IT14" s="256">
        <f t="shared" si="190"/>
        <v>0</v>
      </c>
      <c r="IU14" s="256">
        <f t="shared" si="191"/>
        <v>0</v>
      </c>
      <c r="IV14" s="256">
        <f t="shared" si="192"/>
        <v>5</v>
      </c>
      <c r="IW14" s="256">
        <f t="shared" si="193"/>
        <v>877758.04999999993</v>
      </c>
      <c r="IX14" s="256">
        <f t="shared" si="194"/>
        <v>5</v>
      </c>
      <c r="IY14" s="256">
        <f t="shared" si="195"/>
        <v>877758.04999999993</v>
      </c>
      <c r="IZ14" s="53"/>
      <c r="JA14" s="18"/>
      <c r="JB14" s="60"/>
      <c r="JC14" s="60">
        <f t="shared" si="196"/>
        <v>175551.61</v>
      </c>
      <c r="JD14" s="444">
        <f t="shared" si="197"/>
        <v>0</v>
      </c>
      <c r="JE14" s="448"/>
    </row>
    <row r="15" spans="1:265" ht="34.5" hidden="1" customHeight="1" x14ac:dyDescent="0.2">
      <c r="A15" s="10">
        <v>1</v>
      </c>
      <c r="B15" s="10">
        <v>1</v>
      </c>
      <c r="C15" s="18" t="s">
        <v>351</v>
      </c>
      <c r="D15" s="58" t="s">
        <v>451</v>
      </c>
      <c r="E15" s="492">
        <v>522</v>
      </c>
      <c r="F15" s="19" t="s">
        <v>474</v>
      </c>
      <c r="G15" s="150"/>
      <c r="H15" s="181"/>
      <c r="I15" s="30"/>
      <c r="J15" s="30"/>
      <c r="K15" s="30"/>
      <c r="L15" s="30"/>
      <c r="M15" s="30">
        <f>VLOOKUP($E15,'факт '!$D$7:$BK$143,3,0)</f>
        <v>0</v>
      </c>
      <c r="N15" s="30">
        <f>VLOOKUP($E15,'факт '!$D$7:$BK$143,4,0)</f>
        <v>0</v>
      </c>
      <c r="O15" s="30">
        <f>VLOOKUP($E15,'факт '!$D$7:$BK$143,5,0)</f>
        <v>0</v>
      </c>
      <c r="P15" s="30">
        <f>VLOOKUP($E15,'факт '!$D$7:$BK$143,6,0)</f>
        <v>0</v>
      </c>
      <c r="Q15" s="30">
        <f t="shared" si="123"/>
        <v>0</v>
      </c>
      <c r="R15" s="30">
        <f t="shared" si="124"/>
        <v>0</v>
      </c>
      <c r="S15" s="174">
        <f t="shared" si="125"/>
        <v>0</v>
      </c>
      <c r="T15" s="174">
        <f t="shared" si="126"/>
        <v>0</v>
      </c>
      <c r="U15" s="174"/>
      <c r="V15" s="174"/>
      <c r="W15" s="30"/>
      <c r="X15" s="30"/>
      <c r="Y15" s="30"/>
      <c r="Z15" s="30"/>
      <c r="AA15" s="30">
        <f>VLOOKUP($E15,'факт '!$D$7:$BK$143,9,0)</f>
        <v>0</v>
      </c>
      <c r="AB15" s="30">
        <f>VLOOKUP($E15,'факт '!$D$7:$BK$143,10,0)</f>
        <v>0</v>
      </c>
      <c r="AC15" s="30">
        <f>VLOOKUP($E15,'факт '!$D$7:$BK$143,11,0)</f>
        <v>0</v>
      </c>
      <c r="AD15" s="30">
        <f>VLOOKUP($E15,'факт '!$D$7:$BK$143,12,0)</f>
        <v>0</v>
      </c>
      <c r="AE15" s="30">
        <f t="shared" si="127"/>
        <v>0</v>
      </c>
      <c r="AF15" s="30">
        <f t="shared" si="128"/>
        <v>0</v>
      </c>
      <c r="AG15" s="174">
        <f t="shared" si="129"/>
        <v>0</v>
      </c>
      <c r="AH15" s="174">
        <f t="shared" si="130"/>
        <v>0</v>
      </c>
      <c r="AI15" s="174"/>
      <c r="AJ15" s="174"/>
      <c r="AK15" s="30"/>
      <c r="AL15" s="30"/>
      <c r="AM15" s="30"/>
      <c r="AN15" s="30"/>
      <c r="AO15" s="30">
        <f>VLOOKUP($E15,'факт '!$D$7:$BK$143,7,0)</f>
        <v>0</v>
      </c>
      <c r="AP15" s="30">
        <f>VLOOKUP($E15,'факт '!$D$7:$BK$143,8,0)</f>
        <v>0</v>
      </c>
      <c r="AQ15" s="30"/>
      <c r="AR15" s="30"/>
      <c r="AS15" s="30">
        <f t="shared" si="131"/>
        <v>0</v>
      </c>
      <c r="AT15" s="30">
        <f t="shared" si="132"/>
        <v>0</v>
      </c>
      <c r="AU15" s="174">
        <f t="shared" si="133"/>
        <v>0</v>
      </c>
      <c r="AV15" s="174">
        <f t="shared" si="134"/>
        <v>0</v>
      </c>
      <c r="AW15" s="174"/>
      <c r="AX15" s="174"/>
      <c r="AY15" s="30"/>
      <c r="AZ15" s="30"/>
      <c r="BA15" s="30"/>
      <c r="BB15" s="30"/>
      <c r="BC15" s="30">
        <f>VLOOKUP($E15,'факт '!$D$7:$BK$143,13,0)</f>
        <v>0</v>
      </c>
      <c r="BD15" s="30">
        <f>VLOOKUP($E15,'факт '!$D$7:$BK$143,14,0)</f>
        <v>0</v>
      </c>
      <c r="BE15" s="30"/>
      <c r="BF15" s="30"/>
      <c r="BG15" s="30">
        <f t="shared" si="135"/>
        <v>0</v>
      </c>
      <c r="BH15" s="30">
        <f t="shared" si="136"/>
        <v>0</v>
      </c>
      <c r="BI15" s="174">
        <f t="shared" si="137"/>
        <v>0</v>
      </c>
      <c r="BJ15" s="174">
        <f t="shared" si="138"/>
        <v>0</v>
      </c>
      <c r="BK15" s="174"/>
      <c r="BL15" s="174"/>
      <c r="BM15" s="30"/>
      <c r="BN15" s="30"/>
      <c r="BO15" s="30"/>
      <c r="BP15" s="30"/>
      <c r="BQ15" s="30">
        <f>VLOOKUP($E15,'факт '!$D$7:$BK$143,17,0)</f>
        <v>0</v>
      </c>
      <c r="BR15" s="30">
        <f>VLOOKUP($E15,'факт '!$D$7:$BK$143,18,0)</f>
        <v>0</v>
      </c>
      <c r="BS15" s="30">
        <f>VLOOKUP($E15,'факт '!$D$7:$BK$143,19,0)</f>
        <v>0</v>
      </c>
      <c r="BT15" s="30">
        <f>VLOOKUP($E15,'факт '!$D$7:$BK$143,20,0)</f>
        <v>0</v>
      </c>
      <c r="BU15" s="30">
        <f t="shared" si="139"/>
        <v>0</v>
      </c>
      <c r="BV15" s="30">
        <f t="shared" si="140"/>
        <v>0</v>
      </c>
      <c r="BW15" s="174">
        <f t="shared" si="141"/>
        <v>0</v>
      </c>
      <c r="BX15" s="174">
        <f t="shared" si="142"/>
        <v>0</v>
      </c>
      <c r="BY15" s="174"/>
      <c r="BZ15" s="174"/>
      <c r="CA15" s="30"/>
      <c r="CB15" s="30"/>
      <c r="CC15" s="30"/>
      <c r="CD15" s="30"/>
      <c r="CE15" s="30">
        <f>VLOOKUP($E15,'факт '!$D$7:$BK$143,21,0)</f>
        <v>0</v>
      </c>
      <c r="CF15" s="30">
        <f>VLOOKUP($E15,'факт '!$D$7:$BK$143,22,0)</f>
        <v>0</v>
      </c>
      <c r="CG15" s="30">
        <f>VLOOKUP($E15,'факт '!$D$7:$BK$143,23,0)</f>
        <v>0</v>
      </c>
      <c r="CH15" s="30">
        <f>VLOOKUP($E15,'факт '!$D$7:$BK$143,24,0)</f>
        <v>0</v>
      </c>
      <c r="CI15" s="30">
        <f t="shared" si="143"/>
        <v>0</v>
      </c>
      <c r="CJ15" s="30">
        <f t="shared" si="144"/>
        <v>0</v>
      </c>
      <c r="CK15" s="174">
        <f t="shared" si="145"/>
        <v>0</v>
      </c>
      <c r="CL15" s="174">
        <f t="shared" si="146"/>
        <v>0</v>
      </c>
      <c r="CM15" s="174"/>
      <c r="CN15" s="174"/>
      <c r="CO15" s="174"/>
      <c r="CP15" s="30"/>
      <c r="CQ15" s="30"/>
      <c r="CR15" s="30"/>
      <c r="CS15" s="30"/>
      <c r="CT15" s="30">
        <f>VLOOKUP($E15,'факт '!$D$7:$BK$143,25,0)</f>
        <v>0</v>
      </c>
      <c r="CU15" s="30">
        <f>VLOOKUP($E15,'факт '!$D$7:$BK$143,26,0)</f>
        <v>0</v>
      </c>
      <c r="CV15" s="30">
        <f>VLOOKUP($E15,'факт '!$D$7:$BK$143,27,0)</f>
        <v>0</v>
      </c>
      <c r="CW15" s="30">
        <f>VLOOKUP($E15,'факт '!$D$7:$BK$143,28,0)</f>
        <v>0</v>
      </c>
      <c r="CX15" s="30">
        <f t="shared" si="147"/>
        <v>0</v>
      </c>
      <c r="CY15" s="30">
        <f t="shared" si="148"/>
        <v>0</v>
      </c>
      <c r="CZ15" s="174">
        <f t="shared" si="149"/>
        <v>0</v>
      </c>
      <c r="DA15" s="174">
        <f t="shared" si="150"/>
        <v>0</v>
      </c>
      <c r="DB15" s="174"/>
      <c r="DC15" s="174"/>
      <c r="DD15" s="30"/>
      <c r="DE15" s="30"/>
      <c r="DF15" s="30"/>
      <c r="DG15" s="30"/>
      <c r="DH15" s="30">
        <f>VLOOKUP($E15,'факт '!$D$7:$BK$143,29,0)</f>
        <v>0</v>
      </c>
      <c r="DI15" s="30">
        <f>VLOOKUP($E15,'факт '!$D$7:$BK$143,30,0)</f>
        <v>0</v>
      </c>
      <c r="DJ15" s="30">
        <f>VLOOKUP($E15,'факт '!$D$7:$BK$143,31,0)</f>
        <v>0</v>
      </c>
      <c r="DK15" s="30">
        <f>VLOOKUP($E15,'факт '!$D$7:$BK$143,32,0)</f>
        <v>0</v>
      </c>
      <c r="DL15" s="30">
        <f t="shared" si="151"/>
        <v>0</v>
      </c>
      <c r="DM15" s="30">
        <f t="shared" si="152"/>
        <v>0</v>
      </c>
      <c r="DN15" s="174">
        <f t="shared" si="153"/>
        <v>0</v>
      </c>
      <c r="DO15" s="174">
        <f t="shared" si="154"/>
        <v>0</v>
      </c>
      <c r="DP15" s="174"/>
      <c r="DQ15" s="174"/>
      <c r="DR15" s="30"/>
      <c r="DS15" s="30"/>
      <c r="DT15" s="30"/>
      <c r="DU15" s="30"/>
      <c r="DV15" s="30">
        <f>VLOOKUP($E15,'факт '!$D$7:$BK$143,33,0)</f>
        <v>0</v>
      </c>
      <c r="DW15" s="30">
        <f>VLOOKUP($E15,'факт '!$D$7:$BK$143,34,0)</f>
        <v>0</v>
      </c>
      <c r="DX15" s="30">
        <f>VLOOKUP($E15,'факт '!$D$7:$BK$143,35,0)</f>
        <v>0</v>
      </c>
      <c r="DY15" s="30">
        <f>VLOOKUP($E15,'факт '!$D$7:$BK$143,36,0)</f>
        <v>0</v>
      </c>
      <c r="DZ15" s="30">
        <f t="shared" si="155"/>
        <v>0</v>
      </c>
      <c r="EA15" s="30">
        <f t="shared" si="156"/>
        <v>0</v>
      </c>
      <c r="EB15" s="174">
        <f t="shared" si="157"/>
        <v>0</v>
      </c>
      <c r="EC15" s="174">
        <f t="shared" si="158"/>
        <v>0</v>
      </c>
      <c r="ED15" s="174"/>
      <c r="EE15" s="174"/>
      <c r="EF15" s="30"/>
      <c r="EG15" s="30"/>
      <c r="EH15" s="30"/>
      <c r="EI15" s="30"/>
      <c r="EJ15" s="30">
        <f>VLOOKUP($E15,'факт '!$D$7:$BK$143,15,0)</f>
        <v>0</v>
      </c>
      <c r="EK15" s="30">
        <f>VLOOKUP($E15,'факт '!$D$7:$BK$143,16,0)</f>
        <v>0</v>
      </c>
      <c r="EL15" s="30"/>
      <c r="EM15" s="30"/>
      <c r="EN15" s="30">
        <f t="shared" si="159"/>
        <v>0</v>
      </c>
      <c r="EO15" s="30">
        <f t="shared" si="160"/>
        <v>0</v>
      </c>
      <c r="EP15" s="174">
        <f t="shared" si="161"/>
        <v>0</v>
      </c>
      <c r="EQ15" s="174">
        <f t="shared" si="162"/>
        <v>0</v>
      </c>
      <c r="ER15" s="174"/>
      <c r="ES15" s="174"/>
      <c r="ET15" s="30"/>
      <c r="EU15" s="30"/>
      <c r="EV15" s="30"/>
      <c r="EW15" s="30"/>
      <c r="EX15" s="30">
        <f>VLOOKUP($E15,'факт '!$D$7:$BK$143,37,0)</f>
        <v>1</v>
      </c>
      <c r="EY15" s="30">
        <f>VLOOKUP($E15,'факт '!$D$7:$BK$143,38,0)</f>
        <v>175551.61</v>
      </c>
      <c r="EZ15" s="30">
        <f>VLOOKUP($E15,'факт '!$D$7:$BK$143,39,0)</f>
        <v>0</v>
      </c>
      <c r="FA15" s="30">
        <f>VLOOKUP($E15,'факт '!$D$7:$BK$143,40,0)</f>
        <v>0</v>
      </c>
      <c r="FB15" s="30">
        <f t="shared" si="163"/>
        <v>1</v>
      </c>
      <c r="FC15" s="30">
        <f t="shared" si="164"/>
        <v>175551.61</v>
      </c>
      <c r="FD15" s="174">
        <f t="shared" si="165"/>
        <v>1</v>
      </c>
      <c r="FE15" s="174">
        <f t="shared" si="166"/>
        <v>175551.61</v>
      </c>
      <c r="FF15" s="174"/>
      <c r="FG15" s="400">
        <f t="shared" si="167"/>
        <v>175551.61</v>
      </c>
      <c r="FH15" s="30"/>
      <c r="FI15" s="30"/>
      <c r="FJ15" s="30"/>
      <c r="FK15" s="30"/>
      <c r="FL15" s="30">
        <f>VLOOKUP($E15,'факт '!$D$7:$BK$143,45,0)</f>
        <v>0</v>
      </c>
      <c r="FM15" s="30">
        <f>VLOOKUP($E15,'факт '!$D$7:$BK$143,46,0)</f>
        <v>0</v>
      </c>
      <c r="FN15" s="30">
        <f>VLOOKUP($E15,'факт '!$D$7:$BK$143,47,0)</f>
        <v>0</v>
      </c>
      <c r="FO15" s="30">
        <f>VLOOKUP($E15,'факт '!$D$7:$BK$143,48,0)</f>
        <v>0</v>
      </c>
      <c r="FP15" s="30">
        <f t="shared" si="168"/>
        <v>0</v>
      </c>
      <c r="FQ15" s="30">
        <f t="shared" si="169"/>
        <v>0</v>
      </c>
      <c r="FR15" s="174">
        <f t="shared" si="170"/>
        <v>0</v>
      </c>
      <c r="FS15" s="174">
        <f t="shared" si="171"/>
        <v>0</v>
      </c>
      <c r="FT15" s="174"/>
      <c r="FU15" s="174"/>
      <c r="FV15" s="30"/>
      <c r="FW15" s="30"/>
      <c r="FX15" s="30"/>
      <c r="FY15" s="30"/>
      <c r="FZ15" s="271"/>
      <c r="GA15" s="271"/>
      <c r="GB15" s="30"/>
      <c r="GC15" s="30"/>
      <c r="GD15" s="30"/>
      <c r="GE15" s="30"/>
      <c r="GF15" s="174">
        <f t="shared" si="91"/>
        <v>0</v>
      </c>
      <c r="GG15" s="174">
        <f t="shared" si="92"/>
        <v>0</v>
      </c>
      <c r="GH15" s="174"/>
      <c r="GI15" s="174"/>
      <c r="GJ15" s="30"/>
      <c r="GK15" s="30"/>
      <c r="GL15" s="30"/>
      <c r="GM15" s="30"/>
      <c r="GN15" s="30">
        <f>VLOOKUP($E15,'факт '!$D$7:$BK$143,41,0)</f>
        <v>0</v>
      </c>
      <c r="GO15" s="30">
        <f>VLOOKUP($E15,'факт '!$D$7:$BK$143,42,0)</f>
        <v>0</v>
      </c>
      <c r="GP15" s="30">
        <f>VLOOKUP($E15,'факт '!$D$7:$BK$143,43,0)</f>
        <v>0</v>
      </c>
      <c r="GQ15" s="30">
        <f>VLOOKUP($E15,'факт '!$D$7:$BK$143,44,0)</f>
        <v>0</v>
      </c>
      <c r="GR15" s="30">
        <f t="shared" si="172"/>
        <v>0</v>
      </c>
      <c r="GS15" s="30">
        <f t="shared" si="173"/>
        <v>0</v>
      </c>
      <c r="GT15" s="174">
        <f t="shared" si="174"/>
        <v>0</v>
      </c>
      <c r="GU15" s="174">
        <f t="shared" si="175"/>
        <v>0</v>
      </c>
      <c r="GV15" s="174"/>
      <c r="GW15" s="174"/>
      <c r="GX15" s="30"/>
      <c r="GY15" s="30"/>
      <c r="GZ15" s="30"/>
      <c r="HA15" s="30"/>
      <c r="HB15" s="30">
        <f>VLOOKUP($E15,'факт '!$D$7:$BK$143,49,0)</f>
        <v>0</v>
      </c>
      <c r="HC15" s="30">
        <f>VLOOKUP($E15,'факт '!$D$7:$BK$143,50,0)</f>
        <v>0</v>
      </c>
      <c r="HD15" s="30"/>
      <c r="HE15" s="30"/>
      <c r="HF15" s="30">
        <f t="shared" si="176"/>
        <v>0</v>
      </c>
      <c r="HG15" s="30">
        <f t="shared" si="177"/>
        <v>0</v>
      </c>
      <c r="HH15" s="174">
        <f t="shared" si="178"/>
        <v>0</v>
      </c>
      <c r="HI15" s="174">
        <f t="shared" si="179"/>
        <v>0</v>
      </c>
      <c r="HJ15" s="174"/>
      <c r="HK15" s="174"/>
      <c r="HL15" s="30"/>
      <c r="HM15" s="30"/>
      <c r="HN15" s="30"/>
      <c r="HO15" s="30"/>
      <c r="HP15" s="30">
        <f>VLOOKUP($E15,'факт '!$D$7:$BK$143,51,0)</f>
        <v>0</v>
      </c>
      <c r="HQ15" s="30">
        <f>VLOOKUP($E15,'факт '!$D$7:$BK$143,52,0)</f>
        <v>0</v>
      </c>
      <c r="HR15" s="30"/>
      <c r="HS15" s="30"/>
      <c r="HT15" s="30">
        <f t="shared" si="180"/>
        <v>0</v>
      </c>
      <c r="HU15" s="30">
        <f t="shared" si="181"/>
        <v>0</v>
      </c>
      <c r="HV15" s="174">
        <f t="shared" si="182"/>
        <v>0</v>
      </c>
      <c r="HW15" s="174">
        <f t="shared" si="183"/>
        <v>0</v>
      </c>
      <c r="HX15" s="174"/>
      <c r="HY15" s="174"/>
      <c r="HZ15" s="174"/>
      <c r="IA15" s="174"/>
      <c r="IB15" s="174"/>
      <c r="IC15" s="174"/>
      <c r="ID15" s="30">
        <f>VLOOKUP($E15,'факт '!$D$7:$BK$143,53,0)</f>
        <v>0</v>
      </c>
      <c r="IE15" s="30">
        <f>VLOOKUP($E15,'факт '!$D$7:$BK$143,54,0)</f>
        <v>0</v>
      </c>
      <c r="IF15" s="174"/>
      <c r="IG15" s="174"/>
      <c r="IH15" s="174">
        <f t="shared" si="184"/>
        <v>0</v>
      </c>
      <c r="II15" s="174">
        <f t="shared" si="185"/>
        <v>0</v>
      </c>
      <c r="IJ15" s="174">
        <f t="shared" si="186"/>
        <v>0</v>
      </c>
      <c r="IK15" s="174">
        <f t="shared" si="187"/>
        <v>0</v>
      </c>
      <c r="IL15" s="174"/>
      <c r="IM15" s="174"/>
      <c r="IN15" s="182"/>
      <c r="IO15" s="260"/>
      <c r="IP15" s="182"/>
      <c r="IQ15" s="182"/>
      <c r="IR15" s="256">
        <f t="shared" si="188"/>
        <v>1</v>
      </c>
      <c r="IS15" s="256">
        <f t="shared" si="189"/>
        <v>175551.61</v>
      </c>
      <c r="IT15" s="256">
        <f t="shared" si="190"/>
        <v>0</v>
      </c>
      <c r="IU15" s="256">
        <f t="shared" si="191"/>
        <v>0</v>
      </c>
      <c r="IV15" s="256">
        <f t="shared" si="192"/>
        <v>1</v>
      </c>
      <c r="IW15" s="256">
        <f t="shared" si="193"/>
        <v>175551.61</v>
      </c>
      <c r="IX15" s="256">
        <f t="shared" si="194"/>
        <v>1</v>
      </c>
      <c r="IY15" s="256">
        <f t="shared" si="195"/>
        <v>175551.61</v>
      </c>
      <c r="IZ15" s="53"/>
      <c r="JA15" s="18"/>
      <c r="JB15" s="60"/>
      <c r="JC15" s="60"/>
      <c r="JD15" s="169"/>
    </row>
    <row r="16" spans="1:265" ht="34.5" hidden="1" customHeight="1" x14ac:dyDescent="0.2">
      <c r="A16" s="10">
        <v>1</v>
      </c>
      <c r="B16" s="10">
        <v>1</v>
      </c>
      <c r="C16" s="18" t="s">
        <v>475</v>
      </c>
      <c r="D16" s="58" t="s">
        <v>476</v>
      </c>
      <c r="E16" s="65">
        <v>458</v>
      </c>
      <c r="F16" s="58" t="s">
        <v>477</v>
      </c>
      <c r="G16" s="150"/>
      <c r="H16" s="181"/>
      <c r="I16" s="30"/>
      <c r="J16" s="30"/>
      <c r="K16" s="30"/>
      <c r="L16" s="30"/>
      <c r="M16" s="30">
        <f>VLOOKUP($E16,'факт '!$D$7:$BK$143,3,0)</f>
        <v>0</v>
      </c>
      <c r="N16" s="30">
        <f>VLOOKUP($E16,'факт '!$D$7:$BK$143,4,0)</f>
        <v>0</v>
      </c>
      <c r="O16" s="30">
        <f>VLOOKUP($E16,'факт '!$D$7:$BK$143,5,0)</f>
        <v>0</v>
      </c>
      <c r="P16" s="30">
        <f>VLOOKUP($E16,'факт '!$D$7:$BK$143,6,0)</f>
        <v>0</v>
      </c>
      <c r="Q16" s="30">
        <f t="shared" si="123"/>
        <v>0</v>
      </c>
      <c r="R16" s="30">
        <f t="shared" si="124"/>
        <v>0</v>
      </c>
      <c r="S16" s="174">
        <f t="shared" si="125"/>
        <v>0</v>
      </c>
      <c r="T16" s="174">
        <f t="shared" si="126"/>
        <v>0</v>
      </c>
      <c r="U16" s="174"/>
      <c r="V16" s="174"/>
      <c r="W16" s="30"/>
      <c r="X16" s="30"/>
      <c r="Y16" s="30"/>
      <c r="Z16" s="30"/>
      <c r="AA16" s="30">
        <f>VLOOKUP($E16,'факт '!$D$7:$BK$143,9,0)</f>
        <v>0</v>
      </c>
      <c r="AB16" s="30">
        <f>VLOOKUP($E16,'факт '!$D$7:$BK$143,10,0)</f>
        <v>0</v>
      </c>
      <c r="AC16" s="30">
        <f>VLOOKUP($E16,'факт '!$D$7:$BK$143,11,0)</f>
        <v>0</v>
      </c>
      <c r="AD16" s="30">
        <f>VLOOKUP($E16,'факт '!$D$7:$BK$143,12,0)</f>
        <v>0</v>
      </c>
      <c r="AE16" s="30">
        <f t="shared" si="127"/>
        <v>0</v>
      </c>
      <c r="AF16" s="30">
        <f t="shared" si="128"/>
        <v>0</v>
      </c>
      <c r="AG16" s="174">
        <f t="shared" si="129"/>
        <v>0</v>
      </c>
      <c r="AH16" s="174">
        <f t="shared" si="130"/>
        <v>0</v>
      </c>
      <c r="AI16" s="174"/>
      <c r="AJ16" s="174"/>
      <c r="AK16" s="30"/>
      <c r="AL16" s="30"/>
      <c r="AM16" s="30"/>
      <c r="AN16" s="30"/>
      <c r="AO16" s="30">
        <f>VLOOKUP($E16,'факт '!$D$7:$BK$143,7,0)</f>
        <v>0</v>
      </c>
      <c r="AP16" s="30">
        <f>VLOOKUP($E16,'факт '!$D$7:$BK$143,8,0)</f>
        <v>0</v>
      </c>
      <c r="AQ16" s="30"/>
      <c r="AR16" s="30"/>
      <c r="AS16" s="30">
        <f t="shared" si="131"/>
        <v>0</v>
      </c>
      <c r="AT16" s="30">
        <f t="shared" si="132"/>
        <v>0</v>
      </c>
      <c r="AU16" s="174">
        <f t="shared" si="133"/>
        <v>0</v>
      </c>
      <c r="AV16" s="174">
        <f t="shared" si="134"/>
        <v>0</v>
      </c>
      <c r="AW16" s="174"/>
      <c r="AX16" s="174"/>
      <c r="AY16" s="30"/>
      <c r="AZ16" s="30"/>
      <c r="BA16" s="30"/>
      <c r="BB16" s="30"/>
      <c r="BC16" s="30">
        <f>VLOOKUP($E16,'факт '!$D$7:$BK$143,13,0)</f>
        <v>0</v>
      </c>
      <c r="BD16" s="30">
        <f>VLOOKUP($E16,'факт '!$D$7:$BK$143,14,0)</f>
        <v>0</v>
      </c>
      <c r="BE16" s="30"/>
      <c r="BF16" s="30"/>
      <c r="BG16" s="30">
        <f t="shared" si="135"/>
        <v>0</v>
      </c>
      <c r="BH16" s="30">
        <f t="shared" si="136"/>
        <v>0</v>
      </c>
      <c r="BI16" s="174">
        <f t="shared" si="137"/>
        <v>0</v>
      </c>
      <c r="BJ16" s="174">
        <f t="shared" si="138"/>
        <v>0</v>
      </c>
      <c r="BK16" s="174"/>
      <c r="BL16" s="174"/>
      <c r="BM16" s="30"/>
      <c r="BN16" s="30"/>
      <c r="BO16" s="30"/>
      <c r="BP16" s="30"/>
      <c r="BQ16" s="30">
        <f>VLOOKUP($E16,'факт '!$D$7:$BK$143,17,0)</f>
        <v>0</v>
      </c>
      <c r="BR16" s="30">
        <f>VLOOKUP($E16,'факт '!$D$7:$BK$143,18,0)</f>
        <v>0</v>
      </c>
      <c r="BS16" s="30">
        <f>VLOOKUP($E16,'факт '!$D$7:$BK$143,19,0)</f>
        <v>0</v>
      </c>
      <c r="BT16" s="30">
        <f>VLOOKUP($E16,'факт '!$D$7:$BK$143,20,0)</f>
        <v>0</v>
      </c>
      <c r="BU16" s="30">
        <f t="shared" si="139"/>
        <v>0</v>
      </c>
      <c r="BV16" s="30">
        <f t="shared" si="140"/>
        <v>0</v>
      </c>
      <c r="BW16" s="174">
        <f t="shared" si="141"/>
        <v>0</v>
      </c>
      <c r="BX16" s="174">
        <f t="shared" si="142"/>
        <v>0</v>
      </c>
      <c r="BY16" s="174"/>
      <c r="BZ16" s="174"/>
      <c r="CA16" s="30"/>
      <c r="CB16" s="30"/>
      <c r="CC16" s="30"/>
      <c r="CD16" s="30"/>
      <c r="CE16" s="30">
        <f>VLOOKUP($E16,'факт '!$D$7:$BK$143,21,0)</f>
        <v>0</v>
      </c>
      <c r="CF16" s="30">
        <f>VLOOKUP($E16,'факт '!$D$7:$BK$143,22,0)</f>
        <v>0</v>
      </c>
      <c r="CG16" s="30">
        <f>VLOOKUP($E16,'факт '!$D$7:$BK$143,23,0)</f>
        <v>0</v>
      </c>
      <c r="CH16" s="30">
        <f>VLOOKUP($E16,'факт '!$D$7:$BK$143,24,0)</f>
        <v>0</v>
      </c>
      <c r="CI16" s="30">
        <f t="shared" si="143"/>
        <v>0</v>
      </c>
      <c r="CJ16" s="30">
        <f t="shared" si="144"/>
        <v>0</v>
      </c>
      <c r="CK16" s="174">
        <f t="shared" si="145"/>
        <v>0</v>
      </c>
      <c r="CL16" s="174">
        <f t="shared" si="146"/>
        <v>0</v>
      </c>
      <c r="CM16" s="174"/>
      <c r="CN16" s="174"/>
      <c r="CO16" s="174"/>
      <c r="CP16" s="30"/>
      <c r="CQ16" s="30"/>
      <c r="CR16" s="30"/>
      <c r="CS16" s="30"/>
      <c r="CT16" s="30">
        <f>VLOOKUP($E16,'факт '!$D$7:$BK$143,25,0)</f>
        <v>0</v>
      </c>
      <c r="CU16" s="30">
        <f>VLOOKUP($E16,'факт '!$D$7:$BK$143,26,0)</f>
        <v>0</v>
      </c>
      <c r="CV16" s="30">
        <f>VLOOKUP($E16,'факт '!$D$7:$BK$143,27,0)</f>
        <v>0</v>
      </c>
      <c r="CW16" s="30">
        <f>VLOOKUP($E16,'факт '!$D$7:$BK$143,28,0)</f>
        <v>0</v>
      </c>
      <c r="CX16" s="30">
        <f t="shared" si="147"/>
        <v>0</v>
      </c>
      <c r="CY16" s="30">
        <f t="shared" si="148"/>
        <v>0</v>
      </c>
      <c r="CZ16" s="174">
        <f t="shared" si="149"/>
        <v>0</v>
      </c>
      <c r="DA16" s="174">
        <f t="shared" si="150"/>
        <v>0</v>
      </c>
      <c r="DB16" s="174"/>
      <c r="DC16" s="174"/>
      <c r="DD16" s="30"/>
      <c r="DE16" s="30"/>
      <c r="DF16" s="30"/>
      <c r="DG16" s="30"/>
      <c r="DH16" s="30">
        <f>VLOOKUP($E16,'факт '!$D$7:$BK$143,29,0)</f>
        <v>0</v>
      </c>
      <c r="DI16" s="30">
        <f>VLOOKUP($E16,'факт '!$D$7:$BK$143,30,0)</f>
        <v>0</v>
      </c>
      <c r="DJ16" s="30">
        <f>VLOOKUP($E16,'факт '!$D$7:$BK$143,31,0)</f>
        <v>0</v>
      </c>
      <c r="DK16" s="30">
        <f>VLOOKUP($E16,'факт '!$D$7:$BK$143,32,0)</f>
        <v>0</v>
      </c>
      <c r="DL16" s="30">
        <f t="shared" si="151"/>
        <v>0</v>
      </c>
      <c r="DM16" s="30">
        <f t="shared" si="152"/>
        <v>0</v>
      </c>
      <c r="DN16" s="174">
        <f t="shared" si="153"/>
        <v>0</v>
      </c>
      <c r="DO16" s="174">
        <f t="shared" si="154"/>
        <v>0</v>
      </c>
      <c r="DP16" s="174"/>
      <c r="DQ16" s="174"/>
      <c r="DR16" s="30"/>
      <c r="DS16" s="30"/>
      <c r="DT16" s="30"/>
      <c r="DU16" s="30"/>
      <c r="DV16" s="30">
        <f>VLOOKUP($E16,'факт '!$D$7:$BK$143,33,0)</f>
        <v>0</v>
      </c>
      <c r="DW16" s="30">
        <f>VLOOKUP($E16,'факт '!$D$7:$BK$143,34,0)</f>
        <v>0</v>
      </c>
      <c r="DX16" s="30">
        <f>VLOOKUP($E16,'факт '!$D$7:$BK$143,35,0)</f>
        <v>0</v>
      </c>
      <c r="DY16" s="30">
        <f>VLOOKUP($E16,'факт '!$D$7:$BK$143,36,0)</f>
        <v>0</v>
      </c>
      <c r="DZ16" s="30">
        <f t="shared" si="155"/>
        <v>0</v>
      </c>
      <c r="EA16" s="30">
        <f t="shared" si="156"/>
        <v>0</v>
      </c>
      <c r="EB16" s="174">
        <f t="shared" si="157"/>
        <v>0</v>
      </c>
      <c r="EC16" s="174">
        <f t="shared" si="158"/>
        <v>0</v>
      </c>
      <c r="ED16" s="174"/>
      <c r="EE16" s="174"/>
      <c r="EF16" s="30"/>
      <c r="EG16" s="30"/>
      <c r="EH16" s="30"/>
      <c r="EI16" s="30"/>
      <c r="EJ16" s="30">
        <f>VLOOKUP($E16,'факт '!$D$7:$BK$143,15,0)</f>
        <v>0</v>
      </c>
      <c r="EK16" s="30">
        <f>VLOOKUP($E16,'факт '!$D$7:$BK$143,16,0)</f>
        <v>0</v>
      </c>
      <c r="EL16" s="30"/>
      <c r="EM16" s="30"/>
      <c r="EN16" s="30">
        <f t="shared" si="159"/>
        <v>0</v>
      </c>
      <c r="EO16" s="30">
        <f t="shared" si="160"/>
        <v>0</v>
      </c>
      <c r="EP16" s="174">
        <f t="shared" si="161"/>
        <v>0</v>
      </c>
      <c r="EQ16" s="174">
        <f t="shared" si="162"/>
        <v>0</v>
      </c>
      <c r="ER16" s="174"/>
      <c r="ES16" s="174"/>
      <c r="ET16" s="30"/>
      <c r="EU16" s="30"/>
      <c r="EV16" s="30"/>
      <c r="EW16" s="30"/>
      <c r="EX16" s="30">
        <f>VLOOKUP($E16,'факт '!$D$7:$BK$143,37,0)</f>
        <v>0</v>
      </c>
      <c r="EY16" s="30">
        <f>VLOOKUP($E16,'факт '!$D$7:$BK$143,38,0)</f>
        <v>0</v>
      </c>
      <c r="EZ16" s="30">
        <f>VLOOKUP($E16,'факт '!$D$7:$BK$143,39,0)</f>
        <v>0</v>
      </c>
      <c r="FA16" s="30">
        <f>VLOOKUP($E16,'факт '!$D$7:$BK$143,40,0)</f>
        <v>0</v>
      </c>
      <c r="FB16" s="30">
        <f t="shared" si="163"/>
        <v>0</v>
      </c>
      <c r="FC16" s="30">
        <f t="shared" si="164"/>
        <v>0</v>
      </c>
      <c r="FD16" s="174">
        <f t="shared" si="165"/>
        <v>0</v>
      </c>
      <c r="FE16" s="174">
        <f t="shared" si="166"/>
        <v>0</v>
      </c>
      <c r="FF16" s="174"/>
      <c r="FG16" s="174"/>
      <c r="FH16" s="30"/>
      <c r="FI16" s="30"/>
      <c r="FJ16" s="30"/>
      <c r="FK16" s="30"/>
      <c r="FL16" s="30">
        <f>VLOOKUP($E16,'факт '!$D$7:$BK$143,45,0)</f>
        <v>1</v>
      </c>
      <c r="FM16" s="30">
        <f>VLOOKUP($E16,'факт '!$D$7:$BK$143,46,0)</f>
        <v>175551.61</v>
      </c>
      <c r="FN16" s="30">
        <f>VLOOKUP($E16,'факт '!$D$7:$BK$143,47,0)</f>
        <v>0</v>
      </c>
      <c r="FO16" s="30">
        <f>VLOOKUP($E16,'факт '!$D$7:$BK$143,48,0)</f>
        <v>0</v>
      </c>
      <c r="FP16" s="30">
        <f t="shared" si="168"/>
        <v>1</v>
      </c>
      <c r="FQ16" s="30">
        <f t="shared" si="169"/>
        <v>175551.61</v>
      </c>
      <c r="FR16" s="174">
        <f t="shared" si="170"/>
        <v>1</v>
      </c>
      <c r="FS16" s="174">
        <f t="shared" si="171"/>
        <v>175551.61</v>
      </c>
      <c r="FT16" s="174"/>
      <c r="FU16" s="174"/>
      <c r="FV16" s="30"/>
      <c r="FW16" s="30"/>
      <c r="FX16" s="30"/>
      <c r="FY16" s="30"/>
      <c r="FZ16" s="271"/>
      <c r="GA16" s="271"/>
      <c r="GB16" s="30"/>
      <c r="GC16" s="30"/>
      <c r="GD16" s="30"/>
      <c r="GE16" s="30"/>
      <c r="GF16" s="174">
        <f t="shared" si="91"/>
        <v>0</v>
      </c>
      <c r="GG16" s="174">
        <f t="shared" si="92"/>
        <v>0</v>
      </c>
      <c r="GH16" s="174"/>
      <c r="GI16" s="174"/>
      <c r="GJ16" s="30"/>
      <c r="GK16" s="30"/>
      <c r="GL16" s="30"/>
      <c r="GM16" s="30"/>
      <c r="GN16" s="30">
        <f>VLOOKUP($E16,'факт '!$D$7:$BK$143,41,0)</f>
        <v>0</v>
      </c>
      <c r="GO16" s="30">
        <f>VLOOKUP($E16,'факт '!$D$7:$BK$143,42,0)</f>
        <v>0</v>
      </c>
      <c r="GP16" s="30">
        <f>VLOOKUP($E16,'факт '!$D$7:$BK$143,43,0)</f>
        <v>0</v>
      </c>
      <c r="GQ16" s="30">
        <f>VLOOKUP($E16,'факт '!$D$7:$BK$143,44,0)</f>
        <v>0</v>
      </c>
      <c r="GR16" s="30">
        <f t="shared" si="172"/>
        <v>0</v>
      </c>
      <c r="GS16" s="30">
        <f t="shared" si="173"/>
        <v>0</v>
      </c>
      <c r="GT16" s="174">
        <f t="shared" si="174"/>
        <v>0</v>
      </c>
      <c r="GU16" s="174">
        <f t="shared" si="175"/>
        <v>0</v>
      </c>
      <c r="GV16" s="174"/>
      <c r="GW16" s="174"/>
      <c r="GX16" s="30"/>
      <c r="GY16" s="30"/>
      <c r="GZ16" s="30"/>
      <c r="HA16" s="30"/>
      <c r="HB16" s="30">
        <f>VLOOKUP($E16,'факт '!$D$7:$BK$143,49,0)</f>
        <v>0</v>
      </c>
      <c r="HC16" s="30">
        <f>VLOOKUP($E16,'факт '!$D$7:$BK$143,50,0)</f>
        <v>0</v>
      </c>
      <c r="HD16" s="30"/>
      <c r="HE16" s="30"/>
      <c r="HF16" s="30">
        <f t="shared" si="176"/>
        <v>0</v>
      </c>
      <c r="HG16" s="30">
        <f t="shared" si="177"/>
        <v>0</v>
      </c>
      <c r="HH16" s="174">
        <f t="shared" si="178"/>
        <v>0</v>
      </c>
      <c r="HI16" s="174">
        <f t="shared" si="179"/>
        <v>0</v>
      </c>
      <c r="HJ16" s="174"/>
      <c r="HK16" s="174"/>
      <c r="HL16" s="30"/>
      <c r="HM16" s="30"/>
      <c r="HN16" s="30"/>
      <c r="HO16" s="30"/>
      <c r="HP16" s="30">
        <f>VLOOKUP($E16,'факт '!$D$7:$BK$143,51,0)</f>
        <v>0</v>
      </c>
      <c r="HQ16" s="30">
        <f>VLOOKUP($E16,'факт '!$D$7:$BK$143,52,0)</f>
        <v>0</v>
      </c>
      <c r="HR16" s="30"/>
      <c r="HS16" s="30"/>
      <c r="HT16" s="30">
        <f t="shared" si="180"/>
        <v>0</v>
      </c>
      <c r="HU16" s="30">
        <f t="shared" si="181"/>
        <v>0</v>
      </c>
      <c r="HV16" s="174">
        <f t="shared" si="182"/>
        <v>0</v>
      </c>
      <c r="HW16" s="174">
        <f t="shared" si="183"/>
        <v>0</v>
      </c>
      <c r="HX16" s="174"/>
      <c r="HY16" s="174"/>
      <c r="HZ16" s="174"/>
      <c r="IA16" s="174"/>
      <c r="IB16" s="174"/>
      <c r="IC16" s="174"/>
      <c r="ID16" s="30">
        <f>VLOOKUP($E16,'факт '!$D$7:$BK$143,53,0)</f>
        <v>0</v>
      </c>
      <c r="IE16" s="30">
        <f>VLOOKUP($E16,'факт '!$D$7:$BK$143,54,0)</f>
        <v>0</v>
      </c>
      <c r="IF16" s="174"/>
      <c r="IG16" s="174"/>
      <c r="IH16" s="174">
        <f t="shared" si="184"/>
        <v>0</v>
      </c>
      <c r="II16" s="174">
        <f t="shared" si="185"/>
        <v>0</v>
      </c>
      <c r="IJ16" s="174">
        <f t="shared" si="186"/>
        <v>0</v>
      </c>
      <c r="IK16" s="174">
        <f t="shared" si="187"/>
        <v>0</v>
      </c>
      <c r="IL16" s="174"/>
      <c r="IM16" s="174"/>
      <c r="IN16" s="182"/>
      <c r="IO16" s="260"/>
      <c r="IP16" s="182"/>
      <c r="IQ16" s="182"/>
      <c r="IR16" s="256">
        <f t="shared" si="188"/>
        <v>1</v>
      </c>
      <c r="IS16" s="256">
        <f t="shared" si="189"/>
        <v>175551.61</v>
      </c>
      <c r="IT16" s="256">
        <f t="shared" si="190"/>
        <v>0</v>
      </c>
      <c r="IU16" s="256">
        <f t="shared" si="191"/>
        <v>0</v>
      </c>
      <c r="IV16" s="256">
        <f t="shared" si="192"/>
        <v>1</v>
      </c>
      <c r="IW16" s="256">
        <f t="shared" si="193"/>
        <v>175551.61</v>
      </c>
      <c r="IX16" s="256">
        <f t="shared" si="194"/>
        <v>1</v>
      </c>
      <c r="IY16" s="256">
        <f t="shared" si="195"/>
        <v>175551.61</v>
      </c>
      <c r="IZ16" s="53"/>
      <c r="JA16" s="18"/>
      <c r="JB16" s="60"/>
      <c r="JC16" s="60"/>
      <c r="JD16" s="169"/>
    </row>
    <row r="17" spans="1:265" hidden="1" x14ac:dyDescent="0.2">
      <c r="A17" s="10">
        <v>1</v>
      </c>
      <c r="B17" s="10"/>
      <c r="C17" s="18"/>
      <c r="D17" s="58"/>
      <c r="E17" s="65"/>
      <c r="F17" s="58"/>
      <c r="G17" s="19"/>
      <c r="H17" s="29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174">
        <f t="shared" si="7"/>
        <v>0</v>
      </c>
      <c r="T17" s="174">
        <f t="shared" si="8"/>
        <v>0</v>
      </c>
      <c r="U17" s="174"/>
      <c r="V17" s="174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174">
        <f t="shared" si="14"/>
        <v>0</v>
      </c>
      <c r="AH17" s="174">
        <f t="shared" si="15"/>
        <v>0</v>
      </c>
      <c r="AI17" s="174"/>
      <c r="AJ17" s="174"/>
      <c r="AK17" s="30"/>
      <c r="AL17" s="30"/>
      <c r="AM17" s="30"/>
      <c r="AN17" s="30"/>
      <c r="AO17" s="271"/>
      <c r="AP17" s="271"/>
      <c r="AQ17" s="30"/>
      <c r="AR17" s="30"/>
      <c r="AS17" s="30"/>
      <c r="AT17" s="30"/>
      <c r="AU17" s="174">
        <f t="shared" si="21"/>
        <v>0</v>
      </c>
      <c r="AV17" s="174">
        <f t="shared" si="22"/>
        <v>0</v>
      </c>
      <c r="AW17" s="174"/>
      <c r="AX17" s="174"/>
      <c r="AY17" s="30"/>
      <c r="AZ17" s="30"/>
      <c r="BA17" s="30"/>
      <c r="BB17" s="30"/>
      <c r="BC17" s="271"/>
      <c r="BD17" s="271"/>
      <c r="BE17" s="30"/>
      <c r="BF17" s="30"/>
      <c r="BG17" s="30"/>
      <c r="BH17" s="30"/>
      <c r="BI17" s="174">
        <f t="shared" si="28"/>
        <v>0</v>
      </c>
      <c r="BJ17" s="174">
        <f t="shared" si="29"/>
        <v>0</v>
      </c>
      <c r="BK17" s="174"/>
      <c r="BL17" s="174"/>
      <c r="BM17" s="30"/>
      <c r="BN17" s="30"/>
      <c r="BO17" s="30"/>
      <c r="BP17" s="30"/>
      <c r="BQ17" s="271"/>
      <c r="BR17" s="271"/>
      <c r="BS17" s="271"/>
      <c r="BT17" s="271"/>
      <c r="BU17" s="30"/>
      <c r="BV17" s="30"/>
      <c r="BW17" s="174">
        <f t="shared" si="35"/>
        <v>0</v>
      </c>
      <c r="BX17" s="174">
        <f t="shared" si="36"/>
        <v>0</v>
      </c>
      <c r="BY17" s="174"/>
      <c r="BZ17" s="174"/>
      <c r="CA17" s="30"/>
      <c r="CB17" s="30"/>
      <c r="CC17" s="30"/>
      <c r="CD17" s="30"/>
      <c r="CE17" s="271"/>
      <c r="CF17" s="271"/>
      <c r="CG17" s="30"/>
      <c r="CH17" s="30"/>
      <c r="CI17" s="30"/>
      <c r="CJ17" s="30"/>
      <c r="CK17" s="174">
        <f t="shared" si="42"/>
        <v>0</v>
      </c>
      <c r="CL17" s="174">
        <f t="shared" si="43"/>
        <v>0</v>
      </c>
      <c r="CM17" s="174"/>
      <c r="CN17" s="174"/>
      <c r="CO17" s="174"/>
      <c r="CP17" s="30"/>
      <c r="CQ17" s="30"/>
      <c r="CR17" s="30"/>
      <c r="CS17" s="30"/>
      <c r="CT17" s="271"/>
      <c r="CU17" s="271"/>
      <c r="CV17" s="30"/>
      <c r="CW17" s="30"/>
      <c r="CX17" s="30"/>
      <c r="CY17" s="30"/>
      <c r="CZ17" s="174">
        <f t="shared" si="49"/>
        <v>0</v>
      </c>
      <c r="DA17" s="174">
        <f t="shared" si="50"/>
        <v>0</v>
      </c>
      <c r="DB17" s="174"/>
      <c r="DC17" s="174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74">
        <f t="shared" si="56"/>
        <v>0</v>
      </c>
      <c r="DO17" s="174">
        <f t="shared" si="57"/>
        <v>0</v>
      </c>
      <c r="DP17" s="174"/>
      <c r="DQ17" s="174"/>
      <c r="DR17" s="30"/>
      <c r="DS17" s="30"/>
      <c r="DT17" s="30"/>
      <c r="DU17" s="30"/>
      <c r="DV17" s="271"/>
      <c r="DW17" s="271"/>
      <c r="DX17" s="30"/>
      <c r="DY17" s="30"/>
      <c r="DZ17" s="30"/>
      <c r="EA17" s="30"/>
      <c r="EB17" s="174">
        <f t="shared" si="63"/>
        <v>0</v>
      </c>
      <c r="EC17" s="174">
        <f t="shared" si="64"/>
        <v>0</v>
      </c>
      <c r="ED17" s="174"/>
      <c r="EE17" s="174"/>
      <c r="EF17" s="30"/>
      <c r="EG17" s="30"/>
      <c r="EH17" s="30"/>
      <c r="EI17" s="30"/>
      <c r="EJ17" s="271"/>
      <c r="EK17" s="271"/>
      <c r="EL17" s="30"/>
      <c r="EM17" s="30"/>
      <c r="EN17" s="30"/>
      <c r="EO17" s="30"/>
      <c r="EP17" s="174">
        <f t="shared" si="70"/>
        <v>0</v>
      </c>
      <c r="EQ17" s="174">
        <f t="shared" si="71"/>
        <v>0</v>
      </c>
      <c r="ER17" s="174"/>
      <c r="ES17" s="174"/>
      <c r="ET17" s="30"/>
      <c r="EU17" s="30"/>
      <c r="EV17" s="30"/>
      <c r="EW17" s="30"/>
      <c r="EX17" s="271"/>
      <c r="EY17" s="271"/>
      <c r="EZ17" s="30"/>
      <c r="FA17" s="30"/>
      <c r="FB17" s="30"/>
      <c r="FC17" s="30"/>
      <c r="FD17" s="174">
        <f t="shared" si="77"/>
        <v>0</v>
      </c>
      <c r="FE17" s="174">
        <f t="shared" si="78"/>
        <v>0</v>
      </c>
      <c r="FF17" s="174"/>
      <c r="FG17" s="174"/>
      <c r="FH17" s="30"/>
      <c r="FI17" s="30"/>
      <c r="FJ17" s="30"/>
      <c r="FK17" s="30"/>
      <c r="FL17" s="271"/>
      <c r="FM17" s="271"/>
      <c r="FN17" s="30"/>
      <c r="FO17" s="30"/>
      <c r="FP17" s="30"/>
      <c r="FQ17" s="30"/>
      <c r="FR17" s="174">
        <f t="shared" si="84"/>
        <v>0</v>
      </c>
      <c r="FS17" s="174">
        <f t="shared" si="85"/>
        <v>0</v>
      </c>
      <c r="FT17" s="174"/>
      <c r="FU17" s="174"/>
      <c r="FV17" s="30"/>
      <c r="FW17" s="30"/>
      <c r="FX17" s="30"/>
      <c r="FY17" s="30"/>
      <c r="FZ17" s="271"/>
      <c r="GA17" s="271"/>
      <c r="GB17" s="30"/>
      <c r="GC17" s="30"/>
      <c r="GD17" s="30"/>
      <c r="GE17" s="30"/>
      <c r="GF17" s="174">
        <f t="shared" si="91"/>
        <v>0</v>
      </c>
      <c r="GG17" s="174">
        <f t="shared" si="92"/>
        <v>0</v>
      </c>
      <c r="GH17" s="174"/>
      <c r="GI17" s="174"/>
      <c r="GJ17" s="30"/>
      <c r="GK17" s="30"/>
      <c r="GL17" s="30"/>
      <c r="GM17" s="30"/>
      <c r="GN17" s="271"/>
      <c r="GO17" s="271"/>
      <c r="GP17" s="30"/>
      <c r="GQ17" s="30"/>
      <c r="GR17" s="30"/>
      <c r="GS17" s="30"/>
      <c r="GT17" s="174">
        <f t="shared" si="98"/>
        <v>0</v>
      </c>
      <c r="GU17" s="174">
        <f t="shared" si="99"/>
        <v>0</v>
      </c>
      <c r="GV17" s="174"/>
      <c r="GW17" s="174"/>
      <c r="GX17" s="30"/>
      <c r="GY17" s="30"/>
      <c r="GZ17" s="30"/>
      <c r="HA17" s="30"/>
      <c r="HB17" s="271"/>
      <c r="HC17" s="271"/>
      <c r="HD17" s="30"/>
      <c r="HE17" s="30"/>
      <c r="HF17" s="30"/>
      <c r="HG17" s="30"/>
      <c r="HH17" s="174">
        <f t="shared" si="105"/>
        <v>0</v>
      </c>
      <c r="HI17" s="174">
        <f t="shared" si="106"/>
        <v>0</v>
      </c>
      <c r="HJ17" s="174"/>
      <c r="HK17" s="174"/>
      <c r="HL17" s="30"/>
      <c r="HM17" s="30"/>
      <c r="HN17" s="30"/>
      <c r="HO17" s="30"/>
      <c r="HP17" s="271"/>
      <c r="HQ17" s="271"/>
      <c r="HR17" s="30"/>
      <c r="HS17" s="30"/>
      <c r="HT17" s="30"/>
      <c r="HU17" s="30"/>
      <c r="HV17" s="174">
        <f t="shared" si="112"/>
        <v>0</v>
      </c>
      <c r="HW17" s="174">
        <f t="shared" si="113"/>
        <v>0</v>
      </c>
      <c r="HX17" s="174"/>
      <c r="HY17" s="174"/>
      <c r="HZ17" s="174"/>
      <c r="IA17" s="174"/>
      <c r="IB17" s="174"/>
      <c r="IC17" s="174"/>
      <c r="ID17" s="273"/>
      <c r="IE17" s="273"/>
      <c r="IF17" s="174"/>
      <c r="IG17" s="174"/>
      <c r="IH17" s="174"/>
      <c r="II17" s="174"/>
      <c r="IJ17" s="174">
        <f t="shared" si="115"/>
        <v>0</v>
      </c>
      <c r="IK17" s="174">
        <f t="shared" si="116"/>
        <v>0</v>
      </c>
      <c r="IL17" s="174"/>
      <c r="IM17" s="174"/>
      <c r="IN17" s="182"/>
      <c r="IO17" s="260"/>
      <c r="IP17" s="182"/>
      <c r="IQ17" s="182"/>
      <c r="IR17" s="256">
        <f t="shared" ref="IR17:IR21" si="198">M17+AA17+AO17+BC17+BQ17+CE17+CT17+DH17+DV17+EJ17+EX17+FL17+FZ17+GN17+HB17+HP17+ID17</f>
        <v>0</v>
      </c>
      <c r="IS17" s="256">
        <f t="shared" ref="IS17:IS21" si="199">N17+AB17+AP17+BD17+BR17+CF17+CU17+DI17+DW17+EK17+EY17+FM17+GA17+GO17+HC17+HQ17+IE17</f>
        <v>0</v>
      </c>
      <c r="IT17" s="256">
        <f t="shared" ref="IT17:IT21" si="200">O17+AC17+AQ17+BE17+BS17+CG17+CV17+DJ17+DX17+EL17+EZ17+FN17+GB17+GP17+HD17+HR17+IF17</f>
        <v>0</v>
      </c>
      <c r="IU17" s="256">
        <f t="shared" ref="IU17:IU21" si="201">P17+AD17+AR17+BF17+BT17+CH17+CW17+DK17+DY17+EM17+FA17+FO17+GC17+GQ17+HE17+HS17+IG17</f>
        <v>0</v>
      </c>
      <c r="IV17" s="256">
        <f t="shared" ref="IV17:IV21" si="202">SUM(IR17+IT17)</f>
        <v>0</v>
      </c>
      <c r="IW17" s="256">
        <f t="shared" ref="IW17:IW21" si="203">SUM(IS17+IU17)</f>
        <v>0</v>
      </c>
      <c r="IX17" s="256">
        <f t="shared" ref="IX17:IX21" si="204">SUM(IR17-IP17)</f>
        <v>0</v>
      </c>
      <c r="IY17" s="256">
        <f t="shared" ref="IY17:IY21" si="205">SUM(IS17-IQ17)</f>
        <v>0</v>
      </c>
      <c r="IZ17" s="53"/>
      <c r="JA17" s="18"/>
      <c r="JB17" s="60"/>
      <c r="JC17" s="60"/>
      <c r="JD17" s="169"/>
    </row>
    <row r="18" spans="1:265" hidden="1" x14ac:dyDescent="0.2">
      <c r="A18" s="10">
        <v>1</v>
      </c>
      <c r="B18" s="10"/>
      <c r="C18" s="18"/>
      <c r="D18" s="58"/>
      <c r="E18" s="65"/>
      <c r="F18" s="58"/>
      <c r="G18" s="19"/>
      <c r="H18" s="29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74">
        <f t="shared" si="7"/>
        <v>0</v>
      </c>
      <c r="T18" s="174">
        <f t="shared" si="8"/>
        <v>0</v>
      </c>
      <c r="U18" s="174"/>
      <c r="V18" s="174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74">
        <f t="shared" si="14"/>
        <v>0</v>
      </c>
      <c r="AH18" s="174">
        <f t="shared" si="15"/>
        <v>0</v>
      </c>
      <c r="AI18" s="174"/>
      <c r="AJ18" s="174"/>
      <c r="AK18" s="30"/>
      <c r="AL18" s="30"/>
      <c r="AM18" s="30"/>
      <c r="AN18" s="30"/>
      <c r="AO18" s="271"/>
      <c r="AP18" s="271"/>
      <c r="AQ18" s="30"/>
      <c r="AR18" s="30"/>
      <c r="AS18" s="30"/>
      <c r="AT18" s="30"/>
      <c r="AU18" s="174">
        <f t="shared" si="21"/>
        <v>0</v>
      </c>
      <c r="AV18" s="174">
        <f t="shared" si="22"/>
        <v>0</v>
      </c>
      <c r="AW18" s="174"/>
      <c r="AX18" s="174"/>
      <c r="AY18" s="30"/>
      <c r="AZ18" s="30"/>
      <c r="BA18" s="30"/>
      <c r="BB18" s="30"/>
      <c r="BC18" s="271"/>
      <c r="BD18" s="271"/>
      <c r="BE18" s="30"/>
      <c r="BF18" s="30"/>
      <c r="BG18" s="30"/>
      <c r="BH18" s="30"/>
      <c r="BI18" s="174">
        <f t="shared" si="28"/>
        <v>0</v>
      </c>
      <c r="BJ18" s="174">
        <f t="shared" si="29"/>
        <v>0</v>
      </c>
      <c r="BK18" s="174"/>
      <c r="BL18" s="174"/>
      <c r="BM18" s="30"/>
      <c r="BN18" s="30"/>
      <c r="BO18" s="30"/>
      <c r="BP18" s="30"/>
      <c r="BQ18" s="271"/>
      <c r="BR18" s="271"/>
      <c r="BS18" s="271"/>
      <c r="BT18" s="271"/>
      <c r="BU18" s="30"/>
      <c r="BV18" s="30"/>
      <c r="BW18" s="174">
        <f t="shared" si="35"/>
        <v>0</v>
      </c>
      <c r="BX18" s="174">
        <f t="shared" si="36"/>
        <v>0</v>
      </c>
      <c r="BY18" s="174"/>
      <c r="BZ18" s="174"/>
      <c r="CA18" s="30"/>
      <c r="CB18" s="30"/>
      <c r="CC18" s="30"/>
      <c r="CD18" s="30"/>
      <c r="CE18" s="271"/>
      <c r="CF18" s="271"/>
      <c r="CG18" s="30"/>
      <c r="CH18" s="30"/>
      <c r="CI18" s="30"/>
      <c r="CJ18" s="30"/>
      <c r="CK18" s="174">
        <f t="shared" si="42"/>
        <v>0</v>
      </c>
      <c r="CL18" s="174">
        <f t="shared" si="43"/>
        <v>0</v>
      </c>
      <c r="CM18" s="174"/>
      <c r="CN18" s="174"/>
      <c r="CO18" s="174"/>
      <c r="CP18" s="30"/>
      <c r="CQ18" s="30"/>
      <c r="CR18" s="30"/>
      <c r="CS18" s="30"/>
      <c r="CT18" s="271"/>
      <c r="CU18" s="271"/>
      <c r="CV18" s="30"/>
      <c r="CW18" s="30"/>
      <c r="CX18" s="30"/>
      <c r="CY18" s="30"/>
      <c r="CZ18" s="174">
        <f t="shared" si="49"/>
        <v>0</v>
      </c>
      <c r="DA18" s="174">
        <f t="shared" si="50"/>
        <v>0</v>
      </c>
      <c r="DB18" s="174"/>
      <c r="DC18" s="174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74">
        <f t="shared" si="56"/>
        <v>0</v>
      </c>
      <c r="DO18" s="174">
        <f t="shared" si="57"/>
        <v>0</v>
      </c>
      <c r="DP18" s="174"/>
      <c r="DQ18" s="174"/>
      <c r="DR18" s="30"/>
      <c r="DS18" s="30"/>
      <c r="DT18" s="30"/>
      <c r="DU18" s="30"/>
      <c r="DV18" s="271"/>
      <c r="DW18" s="271"/>
      <c r="DX18" s="30"/>
      <c r="DY18" s="30"/>
      <c r="DZ18" s="30"/>
      <c r="EA18" s="30"/>
      <c r="EB18" s="174">
        <f t="shared" si="63"/>
        <v>0</v>
      </c>
      <c r="EC18" s="174">
        <f t="shared" si="64"/>
        <v>0</v>
      </c>
      <c r="ED18" s="174"/>
      <c r="EE18" s="174"/>
      <c r="EF18" s="30"/>
      <c r="EG18" s="30"/>
      <c r="EH18" s="30"/>
      <c r="EI18" s="30"/>
      <c r="EJ18" s="271"/>
      <c r="EK18" s="271"/>
      <c r="EL18" s="30"/>
      <c r="EM18" s="30"/>
      <c r="EN18" s="30"/>
      <c r="EO18" s="30"/>
      <c r="EP18" s="174">
        <f t="shared" si="70"/>
        <v>0</v>
      </c>
      <c r="EQ18" s="174">
        <f t="shared" si="71"/>
        <v>0</v>
      </c>
      <c r="ER18" s="174"/>
      <c r="ES18" s="174"/>
      <c r="ET18" s="30"/>
      <c r="EU18" s="30"/>
      <c r="EV18" s="30"/>
      <c r="EW18" s="30"/>
      <c r="EX18" s="271"/>
      <c r="EY18" s="271"/>
      <c r="EZ18" s="30"/>
      <c r="FA18" s="30"/>
      <c r="FB18" s="30"/>
      <c r="FC18" s="30"/>
      <c r="FD18" s="174">
        <f t="shared" si="77"/>
        <v>0</v>
      </c>
      <c r="FE18" s="174">
        <f t="shared" si="78"/>
        <v>0</v>
      </c>
      <c r="FF18" s="174"/>
      <c r="FG18" s="174"/>
      <c r="FH18" s="30"/>
      <c r="FI18" s="30"/>
      <c r="FJ18" s="30"/>
      <c r="FK18" s="30"/>
      <c r="FL18" s="271"/>
      <c r="FM18" s="271"/>
      <c r="FN18" s="30"/>
      <c r="FO18" s="30"/>
      <c r="FP18" s="30"/>
      <c r="FQ18" s="30"/>
      <c r="FR18" s="174">
        <f t="shared" si="84"/>
        <v>0</v>
      </c>
      <c r="FS18" s="174">
        <f t="shared" si="85"/>
        <v>0</v>
      </c>
      <c r="FT18" s="174"/>
      <c r="FU18" s="174"/>
      <c r="FV18" s="30"/>
      <c r="FW18" s="30"/>
      <c r="FX18" s="30"/>
      <c r="FY18" s="30"/>
      <c r="FZ18" s="271"/>
      <c r="GA18" s="271"/>
      <c r="GB18" s="30"/>
      <c r="GC18" s="30"/>
      <c r="GD18" s="30"/>
      <c r="GE18" s="30"/>
      <c r="GF18" s="174">
        <f t="shared" si="91"/>
        <v>0</v>
      </c>
      <c r="GG18" s="174">
        <f t="shared" si="92"/>
        <v>0</v>
      </c>
      <c r="GH18" s="174"/>
      <c r="GI18" s="174"/>
      <c r="GJ18" s="30"/>
      <c r="GK18" s="30"/>
      <c r="GL18" s="30"/>
      <c r="GM18" s="30"/>
      <c r="GN18" s="271"/>
      <c r="GO18" s="271"/>
      <c r="GP18" s="30"/>
      <c r="GQ18" s="30"/>
      <c r="GR18" s="30"/>
      <c r="GS18" s="30"/>
      <c r="GT18" s="174">
        <f t="shared" si="98"/>
        <v>0</v>
      </c>
      <c r="GU18" s="174">
        <f t="shared" si="99"/>
        <v>0</v>
      </c>
      <c r="GV18" s="174"/>
      <c r="GW18" s="174"/>
      <c r="GX18" s="30"/>
      <c r="GY18" s="30"/>
      <c r="GZ18" s="30"/>
      <c r="HA18" s="30"/>
      <c r="HB18" s="271"/>
      <c r="HC18" s="271"/>
      <c r="HD18" s="30"/>
      <c r="HE18" s="30"/>
      <c r="HF18" s="30"/>
      <c r="HG18" s="30"/>
      <c r="HH18" s="174">
        <f t="shared" si="105"/>
        <v>0</v>
      </c>
      <c r="HI18" s="174">
        <f t="shared" si="106"/>
        <v>0</v>
      </c>
      <c r="HJ18" s="174"/>
      <c r="HK18" s="174"/>
      <c r="HL18" s="30"/>
      <c r="HM18" s="30"/>
      <c r="HN18" s="30"/>
      <c r="HO18" s="30"/>
      <c r="HP18" s="271"/>
      <c r="HQ18" s="271"/>
      <c r="HR18" s="30"/>
      <c r="HS18" s="30"/>
      <c r="HT18" s="30"/>
      <c r="HU18" s="30"/>
      <c r="HV18" s="174">
        <f t="shared" si="112"/>
        <v>0</v>
      </c>
      <c r="HW18" s="174">
        <f t="shared" si="113"/>
        <v>0</v>
      </c>
      <c r="HX18" s="174"/>
      <c r="HY18" s="174"/>
      <c r="HZ18" s="174"/>
      <c r="IA18" s="174"/>
      <c r="IB18" s="174"/>
      <c r="IC18" s="174"/>
      <c r="ID18" s="273"/>
      <c r="IE18" s="273"/>
      <c r="IF18" s="174"/>
      <c r="IG18" s="174"/>
      <c r="IH18" s="174"/>
      <c r="II18" s="174"/>
      <c r="IJ18" s="174">
        <f t="shared" si="115"/>
        <v>0</v>
      </c>
      <c r="IK18" s="174">
        <f t="shared" si="116"/>
        <v>0</v>
      </c>
      <c r="IL18" s="174"/>
      <c r="IM18" s="174"/>
      <c r="IN18" s="182"/>
      <c r="IO18" s="260"/>
      <c r="IP18" s="182"/>
      <c r="IQ18" s="182"/>
      <c r="IR18" s="256">
        <f t="shared" si="198"/>
        <v>0</v>
      </c>
      <c r="IS18" s="256">
        <f t="shared" si="199"/>
        <v>0</v>
      </c>
      <c r="IT18" s="256">
        <f t="shared" si="200"/>
        <v>0</v>
      </c>
      <c r="IU18" s="256">
        <f t="shared" si="201"/>
        <v>0</v>
      </c>
      <c r="IV18" s="256">
        <f t="shared" si="202"/>
        <v>0</v>
      </c>
      <c r="IW18" s="256">
        <f t="shared" si="203"/>
        <v>0</v>
      </c>
      <c r="IX18" s="256">
        <f t="shared" si="204"/>
        <v>0</v>
      </c>
      <c r="IY18" s="256">
        <f t="shared" si="205"/>
        <v>0</v>
      </c>
      <c r="IZ18" s="53"/>
      <c r="JA18" s="18"/>
      <c r="JB18" s="60"/>
      <c r="JC18" s="60"/>
      <c r="JD18" s="169"/>
    </row>
    <row r="19" spans="1:265" hidden="1" x14ac:dyDescent="0.2">
      <c r="A19" s="10">
        <v>1</v>
      </c>
      <c r="B19" s="10"/>
      <c r="C19" s="18"/>
      <c r="D19" s="58"/>
      <c r="E19" s="25"/>
      <c r="F19" s="58"/>
      <c r="G19" s="19"/>
      <c r="H19" s="29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74">
        <f t="shared" si="7"/>
        <v>0</v>
      </c>
      <c r="T19" s="174">
        <f t="shared" si="8"/>
        <v>0</v>
      </c>
      <c r="U19" s="174"/>
      <c r="V19" s="174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74">
        <f t="shared" si="14"/>
        <v>0</v>
      </c>
      <c r="AH19" s="174">
        <f t="shared" si="15"/>
        <v>0</v>
      </c>
      <c r="AI19" s="174"/>
      <c r="AJ19" s="174"/>
      <c r="AK19" s="30"/>
      <c r="AL19" s="30"/>
      <c r="AM19" s="30"/>
      <c r="AN19" s="30"/>
      <c r="AO19" s="271"/>
      <c r="AP19" s="271"/>
      <c r="AQ19" s="30"/>
      <c r="AR19" s="30"/>
      <c r="AS19" s="30"/>
      <c r="AT19" s="30"/>
      <c r="AU19" s="174">
        <f t="shared" si="21"/>
        <v>0</v>
      </c>
      <c r="AV19" s="174">
        <f t="shared" si="22"/>
        <v>0</v>
      </c>
      <c r="AW19" s="174"/>
      <c r="AX19" s="174"/>
      <c r="AY19" s="30"/>
      <c r="AZ19" s="30"/>
      <c r="BA19" s="30"/>
      <c r="BB19" s="30"/>
      <c r="BC19" s="271"/>
      <c r="BD19" s="271"/>
      <c r="BE19" s="30"/>
      <c r="BF19" s="30"/>
      <c r="BG19" s="30"/>
      <c r="BH19" s="30"/>
      <c r="BI19" s="174">
        <f t="shared" si="28"/>
        <v>0</v>
      </c>
      <c r="BJ19" s="174">
        <f t="shared" si="29"/>
        <v>0</v>
      </c>
      <c r="BK19" s="174"/>
      <c r="BL19" s="174"/>
      <c r="BM19" s="30"/>
      <c r="BN19" s="30"/>
      <c r="BO19" s="30"/>
      <c r="BP19" s="30"/>
      <c r="BQ19" s="271"/>
      <c r="BR19" s="271"/>
      <c r="BS19" s="271"/>
      <c r="BT19" s="271"/>
      <c r="BU19" s="30"/>
      <c r="BV19" s="30"/>
      <c r="BW19" s="174">
        <f t="shared" si="35"/>
        <v>0</v>
      </c>
      <c r="BX19" s="174">
        <f t="shared" si="36"/>
        <v>0</v>
      </c>
      <c r="BY19" s="174"/>
      <c r="BZ19" s="174"/>
      <c r="CA19" s="30"/>
      <c r="CB19" s="30"/>
      <c r="CC19" s="30"/>
      <c r="CD19" s="30"/>
      <c r="CE19" s="271"/>
      <c r="CF19" s="271"/>
      <c r="CG19" s="30"/>
      <c r="CH19" s="30"/>
      <c r="CI19" s="30"/>
      <c r="CJ19" s="30"/>
      <c r="CK19" s="174">
        <f t="shared" si="42"/>
        <v>0</v>
      </c>
      <c r="CL19" s="174">
        <f t="shared" si="43"/>
        <v>0</v>
      </c>
      <c r="CM19" s="174"/>
      <c r="CN19" s="174"/>
      <c r="CO19" s="174"/>
      <c r="CP19" s="30"/>
      <c r="CQ19" s="30"/>
      <c r="CR19" s="30"/>
      <c r="CS19" s="30"/>
      <c r="CT19" s="271"/>
      <c r="CU19" s="271"/>
      <c r="CV19" s="30"/>
      <c r="CW19" s="30"/>
      <c r="CX19" s="30"/>
      <c r="CY19" s="30"/>
      <c r="CZ19" s="174">
        <f t="shared" si="49"/>
        <v>0</v>
      </c>
      <c r="DA19" s="174">
        <f t="shared" si="50"/>
        <v>0</v>
      </c>
      <c r="DB19" s="174"/>
      <c r="DC19" s="174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74">
        <f t="shared" si="56"/>
        <v>0</v>
      </c>
      <c r="DO19" s="174">
        <f t="shared" si="57"/>
        <v>0</v>
      </c>
      <c r="DP19" s="174"/>
      <c r="DQ19" s="174"/>
      <c r="DR19" s="30"/>
      <c r="DS19" s="30"/>
      <c r="DT19" s="30"/>
      <c r="DU19" s="30"/>
      <c r="DV19" s="271"/>
      <c r="DW19" s="271"/>
      <c r="DX19" s="30"/>
      <c r="DY19" s="30"/>
      <c r="DZ19" s="30"/>
      <c r="EA19" s="30"/>
      <c r="EB19" s="174">
        <f t="shared" si="63"/>
        <v>0</v>
      </c>
      <c r="EC19" s="174">
        <f t="shared" si="64"/>
        <v>0</v>
      </c>
      <c r="ED19" s="174"/>
      <c r="EE19" s="174"/>
      <c r="EF19" s="30"/>
      <c r="EG19" s="30"/>
      <c r="EH19" s="30"/>
      <c r="EI19" s="30"/>
      <c r="EJ19" s="271"/>
      <c r="EK19" s="271"/>
      <c r="EL19" s="30"/>
      <c r="EM19" s="30"/>
      <c r="EN19" s="30"/>
      <c r="EO19" s="30"/>
      <c r="EP19" s="174">
        <f t="shared" si="70"/>
        <v>0</v>
      </c>
      <c r="EQ19" s="174">
        <f t="shared" si="71"/>
        <v>0</v>
      </c>
      <c r="ER19" s="174"/>
      <c r="ES19" s="174"/>
      <c r="ET19" s="30"/>
      <c r="EU19" s="30"/>
      <c r="EV19" s="30"/>
      <c r="EW19" s="30"/>
      <c r="EX19" s="271"/>
      <c r="EY19" s="271"/>
      <c r="EZ19" s="30"/>
      <c r="FA19" s="30"/>
      <c r="FB19" s="30"/>
      <c r="FC19" s="30"/>
      <c r="FD19" s="174">
        <f t="shared" si="77"/>
        <v>0</v>
      </c>
      <c r="FE19" s="174">
        <f t="shared" si="78"/>
        <v>0</v>
      </c>
      <c r="FF19" s="174"/>
      <c r="FG19" s="174"/>
      <c r="FH19" s="30"/>
      <c r="FI19" s="30"/>
      <c r="FJ19" s="30"/>
      <c r="FK19" s="30"/>
      <c r="FL19" s="271"/>
      <c r="FM19" s="271"/>
      <c r="FN19" s="30"/>
      <c r="FO19" s="30"/>
      <c r="FP19" s="30"/>
      <c r="FQ19" s="30"/>
      <c r="FR19" s="174">
        <f t="shared" si="84"/>
        <v>0</v>
      </c>
      <c r="FS19" s="174">
        <f t="shared" si="85"/>
        <v>0</v>
      </c>
      <c r="FT19" s="174"/>
      <c r="FU19" s="174"/>
      <c r="FV19" s="30"/>
      <c r="FW19" s="30"/>
      <c r="FX19" s="30"/>
      <c r="FY19" s="30"/>
      <c r="FZ19" s="271"/>
      <c r="GA19" s="271"/>
      <c r="GB19" s="30"/>
      <c r="GC19" s="30"/>
      <c r="GD19" s="30"/>
      <c r="GE19" s="30"/>
      <c r="GF19" s="174">
        <f t="shared" si="91"/>
        <v>0</v>
      </c>
      <c r="GG19" s="174">
        <f t="shared" si="92"/>
        <v>0</v>
      </c>
      <c r="GH19" s="174"/>
      <c r="GI19" s="174"/>
      <c r="GJ19" s="30"/>
      <c r="GK19" s="30"/>
      <c r="GL19" s="30"/>
      <c r="GM19" s="30"/>
      <c r="GN19" s="271"/>
      <c r="GO19" s="271"/>
      <c r="GP19" s="30"/>
      <c r="GQ19" s="30"/>
      <c r="GR19" s="30"/>
      <c r="GS19" s="30"/>
      <c r="GT19" s="174">
        <f t="shared" si="98"/>
        <v>0</v>
      </c>
      <c r="GU19" s="174">
        <f t="shared" si="99"/>
        <v>0</v>
      </c>
      <c r="GV19" s="174"/>
      <c r="GW19" s="174"/>
      <c r="GX19" s="30"/>
      <c r="GY19" s="30"/>
      <c r="GZ19" s="30"/>
      <c r="HA19" s="30"/>
      <c r="HB19" s="271"/>
      <c r="HC19" s="271"/>
      <c r="HD19" s="30"/>
      <c r="HE19" s="30"/>
      <c r="HF19" s="30"/>
      <c r="HG19" s="30"/>
      <c r="HH19" s="174">
        <f t="shared" si="105"/>
        <v>0</v>
      </c>
      <c r="HI19" s="174">
        <f t="shared" si="106"/>
        <v>0</v>
      </c>
      <c r="HJ19" s="174"/>
      <c r="HK19" s="174"/>
      <c r="HL19" s="30"/>
      <c r="HM19" s="30"/>
      <c r="HN19" s="30"/>
      <c r="HO19" s="30"/>
      <c r="HP19" s="271"/>
      <c r="HQ19" s="271"/>
      <c r="HR19" s="30"/>
      <c r="HS19" s="30"/>
      <c r="HT19" s="30"/>
      <c r="HU19" s="30"/>
      <c r="HV19" s="174">
        <f t="shared" si="112"/>
        <v>0</v>
      </c>
      <c r="HW19" s="174">
        <f t="shared" si="113"/>
        <v>0</v>
      </c>
      <c r="HX19" s="174"/>
      <c r="HY19" s="174"/>
      <c r="HZ19" s="174"/>
      <c r="IA19" s="174"/>
      <c r="IB19" s="174"/>
      <c r="IC19" s="174"/>
      <c r="ID19" s="273"/>
      <c r="IE19" s="273"/>
      <c r="IF19" s="174"/>
      <c r="IG19" s="174"/>
      <c r="IH19" s="174"/>
      <c r="II19" s="174"/>
      <c r="IJ19" s="174">
        <f t="shared" si="115"/>
        <v>0</v>
      </c>
      <c r="IK19" s="174">
        <f t="shared" si="116"/>
        <v>0</v>
      </c>
      <c r="IL19" s="174"/>
      <c r="IM19" s="174"/>
      <c r="IN19" s="182"/>
      <c r="IO19" s="260"/>
      <c r="IP19" s="182"/>
      <c r="IQ19" s="182"/>
      <c r="IR19" s="256">
        <f t="shared" si="198"/>
        <v>0</v>
      </c>
      <c r="IS19" s="256">
        <f t="shared" si="199"/>
        <v>0</v>
      </c>
      <c r="IT19" s="256">
        <f t="shared" si="200"/>
        <v>0</v>
      </c>
      <c r="IU19" s="256">
        <f t="shared" si="201"/>
        <v>0</v>
      </c>
      <c r="IV19" s="256">
        <f t="shared" si="202"/>
        <v>0</v>
      </c>
      <c r="IW19" s="256">
        <f t="shared" si="203"/>
        <v>0</v>
      </c>
      <c r="IX19" s="256">
        <f t="shared" si="204"/>
        <v>0</v>
      </c>
      <c r="IY19" s="256">
        <f t="shared" si="205"/>
        <v>0</v>
      </c>
      <c r="IZ19" s="53"/>
      <c r="JA19" s="18"/>
      <c r="JB19" s="60"/>
      <c r="JC19" s="60"/>
      <c r="JD19" s="169"/>
    </row>
    <row r="20" spans="1:265" hidden="1" x14ac:dyDescent="0.2">
      <c r="A20" s="10">
        <v>1</v>
      </c>
      <c r="B20" s="10"/>
      <c r="C20" s="18"/>
      <c r="D20" s="58"/>
      <c r="E20" s="25"/>
      <c r="F20" s="58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74">
        <f t="shared" si="7"/>
        <v>0</v>
      </c>
      <c r="T20" s="174">
        <f t="shared" si="8"/>
        <v>0</v>
      </c>
      <c r="U20" s="174"/>
      <c r="V20" s="174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74">
        <f t="shared" si="14"/>
        <v>0</v>
      </c>
      <c r="AH20" s="174">
        <f t="shared" si="15"/>
        <v>0</v>
      </c>
      <c r="AI20" s="174"/>
      <c r="AJ20" s="174"/>
      <c r="AK20" s="30"/>
      <c r="AL20" s="30"/>
      <c r="AM20" s="30"/>
      <c r="AN20" s="30"/>
      <c r="AO20" s="271"/>
      <c r="AP20" s="271"/>
      <c r="AQ20" s="30"/>
      <c r="AR20" s="30"/>
      <c r="AS20" s="30"/>
      <c r="AT20" s="30"/>
      <c r="AU20" s="174">
        <f t="shared" si="21"/>
        <v>0</v>
      </c>
      <c r="AV20" s="174">
        <f t="shared" si="22"/>
        <v>0</v>
      </c>
      <c r="AW20" s="174"/>
      <c r="AX20" s="174"/>
      <c r="AY20" s="30"/>
      <c r="AZ20" s="30"/>
      <c r="BA20" s="30"/>
      <c r="BB20" s="30"/>
      <c r="BC20" s="271"/>
      <c r="BD20" s="271"/>
      <c r="BE20" s="30"/>
      <c r="BF20" s="30"/>
      <c r="BG20" s="30"/>
      <c r="BH20" s="30"/>
      <c r="BI20" s="174">
        <f t="shared" si="28"/>
        <v>0</v>
      </c>
      <c r="BJ20" s="174">
        <f t="shared" si="29"/>
        <v>0</v>
      </c>
      <c r="BK20" s="174"/>
      <c r="BL20" s="174"/>
      <c r="BM20" s="30"/>
      <c r="BN20" s="30"/>
      <c r="BO20" s="30"/>
      <c r="BP20" s="30"/>
      <c r="BQ20" s="271"/>
      <c r="BR20" s="271"/>
      <c r="BS20" s="271"/>
      <c r="BT20" s="271"/>
      <c r="BU20" s="30"/>
      <c r="BV20" s="30"/>
      <c r="BW20" s="174">
        <f t="shared" si="35"/>
        <v>0</v>
      </c>
      <c r="BX20" s="174">
        <f t="shared" si="36"/>
        <v>0</v>
      </c>
      <c r="BY20" s="174"/>
      <c r="BZ20" s="174"/>
      <c r="CA20" s="30"/>
      <c r="CB20" s="30"/>
      <c r="CC20" s="30"/>
      <c r="CD20" s="30"/>
      <c r="CE20" s="271"/>
      <c r="CF20" s="271"/>
      <c r="CG20" s="30"/>
      <c r="CH20" s="30"/>
      <c r="CI20" s="30"/>
      <c r="CJ20" s="30"/>
      <c r="CK20" s="174">
        <f t="shared" si="42"/>
        <v>0</v>
      </c>
      <c r="CL20" s="174">
        <f t="shared" si="43"/>
        <v>0</v>
      </c>
      <c r="CM20" s="174"/>
      <c r="CN20" s="174"/>
      <c r="CO20" s="174"/>
      <c r="CP20" s="30"/>
      <c r="CQ20" s="30"/>
      <c r="CR20" s="30"/>
      <c r="CS20" s="30"/>
      <c r="CT20" s="271"/>
      <c r="CU20" s="271"/>
      <c r="CV20" s="30"/>
      <c r="CW20" s="30"/>
      <c r="CX20" s="30"/>
      <c r="CY20" s="30"/>
      <c r="CZ20" s="174">
        <f t="shared" si="49"/>
        <v>0</v>
      </c>
      <c r="DA20" s="174">
        <f t="shared" si="50"/>
        <v>0</v>
      </c>
      <c r="DB20" s="174"/>
      <c r="DC20" s="174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74">
        <f t="shared" si="56"/>
        <v>0</v>
      </c>
      <c r="DO20" s="174">
        <f t="shared" si="57"/>
        <v>0</v>
      </c>
      <c r="DP20" s="174"/>
      <c r="DQ20" s="174"/>
      <c r="DR20" s="30"/>
      <c r="DS20" s="30"/>
      <c r="DT20" s="30"/>
      <c r="DU20" s="30"/>
      <c r="DV20" s="271"/>
      <c r="DW20" s="271"/>
      <c r="DX20" s="30"/>
      <c r="DY20" s="30"/>
      <c r="DZ20" s="30"/>
      <c r="EA20" s="30"/>
      <c r="EB20" s="174">
        <f t="shared" si="63"/>
        <v>0</v>
      </c>
      <c r="EC20" s="174">
        <f t="shared" si="64"/>
        <v>0</v>
      </c>
      <c r="ED20" s="174"/>
      <c r="EE20" s="174"/>
      <c r="EF20" s="30"/>
      <c r="EG20" s="30"/>
      <c r="EH20" s="30"/>
      <c r="EI20" s="30"/>
      <c r="EJ20" s="271"/>
      <c r="EK20" s="271"/>
      <c r="EL20" s="30"/>
      <c r="EM20" s="30"/>
      <c r="EN20" s="30"/>
      <c r="EO20" s="30"/>
      <c r="EP20" s="174">
        <f t="shared" si="70"/>
        <v>0</v>
      </c>
      <c r="EQ20" s="174">
        <f t="shared" si="71"/>
        <v>0</v>
      </c>
      <c r="ER20" s="174"/>
      <c r="ES20" s="174"/>
      <c r="ET20" s="30"/>
      <c r="EU20" s="30"/>
      <c r="EV20" s="30"/>
      <c r="EW20" s="30"/>
      <c r="EX20" s="271"/>
      <c r="EY20" s="271"/>
      <c r="EZ20" s="30"/>
      <c r="FA20" s="30"/>
      <c r="FB20" s="30"/>
      <c r="FC20" s="30"/>
      <c r="FD20" s="174">
        <f t="shared" si="77"/>
        <v>0</v>
      </c>
      <c r="FE20" s="174">
        <f t="shared" si="78"/>
        <v>0</v>
      </c>
      <c r="FF20" s="174"/>
      <c r="FG20" s="174"/>
      <c r="FH20" s="30"/>
      <c r="FI20" s="30"/>
      <c r="FJ20" s="30"/>
      <c r="FK20" s="30"/>
      <c r="FL20" s="271"/>
      <c r="FM20" s="271"/>
      <c r="FN20" s="30"/>
      <c r="FO20" s="30"/>
      <c r="FP20" s="30"/>
      <c r="FQ20" s="30"/>
      <c r="FR20" s="174">
        <f t="shared" si="84"/>
        <v>0</v>
      </c>
      <c r="FS20" s="174">
        <f t="shared" si="85"/>
        <v>0</v>
      </c>
      <c r="FT20" s="174"/>
      <c r="FU20" s="174"/>
      <c r="FV20" s="30"/>
      <c r="FW20" s="30"/>
      <c r="FX20" s="30"/>
      <c r="FY20" s="30"/>
      <c r="FZ20" s="271"/>
      <c r="GA20" s="271"/>
      <c r="GB20" s="30"/>
      <c r="GC20" s="30"/>
      <c r="GD20" s="30"/>
      <c r="GE20" s="30"/>
      <c r="GF20" s="174">
        <f t="shared" si="91"/>
        <v>0</v>
      </c>
      <c r="GG20" s="174">
        <f t="shared" si="92"/>
        <v>0</v>
      </c>
      <c r="GH20" s="174"/>
      <c r="GI20" s="174"/>
      <c r="GJ20" s="30"/>
      <c r="GK20" s="30"/>
      <c r="GL20" s="30"/>
      <c r="GM20" s="30"/>
      <c r="GN20" s="271"/>
      <c r="GO20" s="271"/>
      <c r="GP20" s="30"/>
      <c r="GQ20" s="30"/>
      <c r="GR20" s="30"/>
      <c r="GS20" s="30"/>
      <c r="GT20" s="174">
        <f t="shared" si="98"/>
        <v>0</v>
      </c>
      <c r="GU20" s="174">
        <f t="shared" si="99"/>
        <v>0</v>
      </c>
      <c r="GV20" s="174"/>
      <c r="GW20" s="174"/>
      <c r="GX20" s="30"/>
      <c r="GY20" s="30"/>
      <c r="GZ20" s="30"/>
      <c r="HA20" s="30"/>
      <c r="HB20" s="271"/>
      <c r="HC20" s="271"/>
      <c r="HD20" s="30"/>
      <c r="HE20" s="30"/>
      <c r="HF20" s="30"/>
      <c r="HG20" s="30"/>
      <c r="HH20" s="174">
        <f t="shared" si="105"/>
        <v>0</v>
      </c>
      <c r="HI20" s="174">
        <f t="shared" si="106"/>
        <v>0</v>
      </c>
      <c r="HJ20" s="174"/>
      <c r="HK20" s="174"/>
      <c r="HL20" s="30"/>
      <c r="HM20" s="30"/>
      <c r="HN20" s="30"/>
      <c r="HO20" s="30"/>
      <c r="HP20" s="271"/>
      <c r="HQ20" s="271"/>
      <c r="HR20" s="30"/>
      <c r="HS20" s="30"/>
      <c r="HT20" s="30"/>
      <c r="HU20" s="30"/>
      <c r="HV20" s="174">
        <f t="shared" si="112"/>
        <v>0</v>
      </c>
      <c r="HW20" s="174">
        <f t="shared" si="113"/>
        <v>0</v>
      </c>
      <c r="HX20" s="174"/>
      <c r="HY20" s="174"/>
      <c r="HZ20" s="174"/>
      <c r="IA20" s="174"/>
      <c r="IB20" s="174"/>
      <c r="IC20" s="174"/>
      <c r="ID20" s="273"/>
      <c r="IE20" s="273"/>
      <c r="IF20" s="174"/>
      <c r="IG20" s="174"/>
      <c r="IH20" s="174"/>
      <c r="II20" s="174"/>
      <c r="IJ20" s="174">
        <f t="shared" si="115"/>
        <v>0</v>
      </c>
      <c r="IK20" s="174">
        <f t="shared" si="116"/>
        <v>0</v>
      </c>
      <c r="IL20" s="174"/>
      <c r="IM20" s="174"/>
      <c r="IN20" s="182"/>
      <c r="IO20" s="260"/>
      <c r="IP20" s="182"/>
      <c r="IQ20" s="182"/>
      <c r="IR20" s="256">
        <f t="shared" si="198"/>
        <v>0</v>
      </c>
      <c r="IS20" s="256">
        <f t="shared" si="199"/>
        <v>0</v>
      </c>
      <c r="IT20" s="256">
        <f t="shared" si="200"/>
        <v>0</v>
      </c>
      <c r="IU20" s="256">
        <f t="shared" si="201"/>
        <v>0</v>
      </c>
      <c r="IV20" s="256">
        <f t="shared" si="202"/>
        <v>0</v>
      </c>
      <c r="IW20" s="256">
        <f t="shared" si="203"/>
        <v>0</v>
      </c>
      <c r="IX20" s="256">
        <f t="shared" si="204"/>
        <v>0</v>
      </c>
      <c r="IY20" s="256">
        <f t="shared" si="205"/>
        <v>0</v>
      </c>
      <c r="IZ20" s="53"/>
      <c r="JA20" s="18"/>
      <c r="JB20" s="60"/>
      <c r="JC20" s="60"/>
      <c r="JD20" s="169"/>
    </row>
    <row r="21" spans="1:265" hidden="1" x14ac:dyDescent="0.2">
      <c r="A21" s="10">
        <v>1</v>
      </c>
      <c r="B21" s="10"/>
      <c r="C21" s="18"/>
      <c r="D21" s="58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74">
        <f t="shared" si="7"/>
        <v>0</v>
      </c>
      <c r="T21" s="174">
        <f t="shared" si="8"/>
        <v>0</v>
      </c>
      <c r="U21" s="174"/>
      <c r="V21" s="174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74">
        <f t="shared" si="14"/>
        <v>0</v>
      </c>
      <c r="AH21" s="174">
        <f t="shared" si="15"/>
        <v>0</v>
      </c>
      <c r="AI21" s="174"/>
      <c r="AJ21" s="174"/>
      <c r="AK21" s="30"/>
      <c r="AL21" s="30"/>
      <c r="AM21" s="30"/>
      <c r="AN21" s="30"/>
      <c r="AO21" s="271"/>
      <c r="AP21" s="271"/>
      <c r="AQ21" s="30"/>
      <c r="AR21" s="30"/>
      <c r="AS21" s="30"/>
      <c r="AT21" s="30"/>
      <c r="AU21" s="174">
        <f t="shared" si="21"/>
        <v>0</v>
      </c>
      <c r="AV21" s="174">
        <f t="shared" si="22"/>
        <v>0</v>
      </c>
      <c r="AW21" s="174"/>
      <c r="AX21" s="174"/>
      <c r="AY21" s="30"/>
      <c r="AZ21" s="30"/>
      <c r="BA21" s="30"/>
      <c r="BB21" s="30"/>
      <c r="BC21" s="271"/>
      <c r="BD21" s="271"/>
      <c r="BE21" s="30"/>
      <c r="BF21" s="30"/>
      <c r="BG21" s="30"/>
      <c r="BH21" s="30"/>
      <c r="BI21" s="174">
        <f t="shared" si="28"/>
        <v>0</v>
      </c>
      <c r="BJ21" s="174">
        <f t="shared" si="29"/>
        <v>0</v>
      </c>
      <c r="BK21" s="174"/>
      <c r="BL21" s="174"/>
      <c r="BM21" s="30"/>
      <c r="BN21" s="30"/>
      <c r="BO21" s="30"/>
      <c r="BP21" s="30"/>
      <c r="BQ21" s="271"/>
      <c r="BR21" s="271"/>
      <c r="BS21" s="271"/>
      <c r="BT21" s="271"/>
      <c r="BU21" s="30"/>
      <c r="BV21" s="30"/>
      <c r="BW21" s="174">
        <f t="shared" si="35"/>
        <v>0</v>
      </c>
      <c r="BX21" s="174">
        <f t="shared" si="36"/>
        <v>0</v>
      </c>
      <c r="BY21" s="174"/>
      <c r="BZ21" s="174"/>
      <c r="CA21" s="30"/>
      <c r="CB21" s="30"/>
      <c r="CC21" s="30"/>
      <c r="CD21" s="30"/>
      <c r="CE21" s="271"/>
      <c r="CF21" s="271"/>
      <c r="CG21" s="30"/>
      <c r="CH21" s="30"/>
      <c r="CI21" s="30"/>
      <c r="CJ21" s="30"/>
      <c r="CK21" s="174">
        <f t="shared" si="42"/>
        <v>0</v>
      </c>
      <c r="CL21" s="174">
        <f t="shared" si="43"/>
        <v>0</v>
      </c>
      <c r="CM21" s="174"/>
      <c r="CN21" s="174"/>
      <c r="CO21" s="174"/>
      <c r="CP21" s="30"/>
      <c r="CQ21" s="30"/>
      <c r="CR21" s="30"/>
      <c r="CS21" s="30"/>
      <c r="CT21" s="271"/>
      <c r="CU21" s="271"/>
      <c r="CV21" s="30"/>
      <c r="CW21" s="30"/>
      <c r="CX21" s="30"/>
      <c r="CY21" s="30"/>
      <c r="CZ21" s="174">
        <f t="shared" si="49"/>
        <v>0</v>
      </c>
      <c r="DA21" s="174">
        <f t="shared" si="50"/>
        <v>0</v>
      </c>
      <c r="DB21" s="174"/>
      <c r="DC21" s="174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74">
        <f t="shared" si="56"/>
        <v>0</v>
      </c>
      <c r="DO21" s="174">
        <f t="shared" si="57"/>
        <v>0</v>
      </c>
      <c r="DP21" s="174"/>
      <c r="DQ21" s="174"/>
      <c r="DR21" s="30"/>
      <c r="DS21" s="30"/>
      <c r="DT21" s="30"/>
      <c r="DU21" s="30"/>
      <c r="DV21" s="271"/>
      <c r="DW21" s="271"/>
      <c r="DX21" s="30"/>
      <c r="DY21" s="30"/>
      <c r="DZ21" s="30"/>
      <c r="EA21" s="30"/>
      <c r="EB21" s="174">
        <f t="shared" si="63"/>
        <v>0</v>
      </c>
      <c r="EC21" s="174">
        <f t="shared" si="64"/>
        <v>0</v>
      </c>
      <c r="ED21" s="174"/>
      <c r="EE21" s="174"/>
      <c r="EF21" s="30"/>
      <c r="EG21" s="30"/>
      <c r="EH21" s="30"/>
      <c r="EI21" s="30"/>
      <c r="EJ21" s="271"/>
      <c r="EK21" s="271"/>
      <c r="EL21" s="30"/>
      <c r="EM21" s="30"/>
      <c r="EN21" s="30"/>
      <c r="EO21" s="30"/>
      <c r="EP21" s="174">
        <f t="shared" si="70"/>
        <v>0</v>
      </c>
      <c r="EQ21" s="174">
        <f t="shared" si="71"/>
        <v>0</v>
      </c>
      <c r="ER21" s="174"/>
      <c r="ES21" s="174"/>
      <c r="ET21" s="30"/>
      <c r="EU21" s="30"/>
      <c r="EV21" s="30"/>
      <c r="EW21" s="30"/>
      <c r="EX21" s="271"/>
      <c r="EY21" s="271"/>
      <c r="EZ21" s="30"/>
      <c r="FA21" s="30"/>
      <c r="FB21" s="30"/>
      <c r="FC21" s="30"/>
      <c r="FD21" s="174">
        <f t="shared" si="77"/>
        <v>0</v>
      </c>
      <c r="FE21" s="174">
        <f t="shared" si="78"/>
        <v>0</v>
      </c>
      <c r="FF21" s="174"/>
      <c r="FG21" s="174"/>
      <c r="FH21" s="30"/>
      <c r="FI21" s="30"/>
      <c r="FJ21" s="30"/>
      <c r="FK21" s="30"/>
      <c r="FL21" s="271"/>
      <c r="FM21" s="271"/>
      <c r="FN21" s="30"/>
      <c r="FO21" s="30"/>
      <c r="FP21" s="30"/>
      <c r="FQ21" s="30"/>
      <c r="FR21" s="174">
        <f t="shared" si="84"/>
        <v>0</v>
      </c>
      <c r="FS21" s="174">
        <f t="shared" si="85"/>
        <v>0</v>
      </c>
      <c r="FT21" s="174"/>
      <c r="FU21" s="174"/>
      <c r="FV21" s="30"/>
      <c r="FW21" s="30"/>
      <c r="FX21" s="30"/>
      <c r="FY21" s="30"/>
      <c r="FZ21" s="271"/>
      <c r="GA21" s="271"/>
      <c r="GB21" s="30"/>
      <c r="GC21" s="30"/>
      <c r="GD21" s="30"/>
      <c r="GE21" s="30"/>
      <c r="GF21" s="174">
        <f t="shared" si="91"/>
        <v>0</v>
      </c>
      <c r="GG21" s="174">
        <f t="shared" si="92"/>
        <v>0</v>
      </c>
      <c r="GH21" s="174"/>
      <c r="GI21" s="174"/>
      <c r="GJ21" s="30"/>
      <c r="GK21" s="30"/>
      <c r="GL21" s="30"/>
      <c r="GM21" s="30"/>
      <c r="GN21" s="271"/>
      <c r="GO21" s="271"/>
      <c r="GP21" s="30"/>
      <c r="GQ21" s="30"/>
      <c r="GR21" s="30"/>
      <c r="GS21" s="30"/>
      <c r="GT21" s="174">
        <f t="shared" si="98"/>
        <v>0</v>
      </c>
      <c r="GU21" s="174">
        <f t="shared" si="99"/>
        <v>0</v>
      </c>
      <c r="GV21" s="174"/>
      <c r="GW21" s="174"/>
      <c r="GX21" s="30"/>
      <c r="GY21" s="30"/>
      <c r="GZ21" s="30"/>
      <c r="HA21" s="30"/>
      <c r="HB21" s="271"/>
      <c r="HC21" s="271"/>
      <c r="HD21" s="30"/>
      <c r="HE21" s="30"/>
      <c r="HF21" s="30"/>
      <c r="HG21" s="30"/>
      <c r="HH21" s="174">
        <f t="shared" si="105"/>
        <v>0</v>
      </c>
      <c r="HI21" s="174">
        <f t="shared" si="106"/>
        <v>0</v>
      </c>
      <c r="HJ21" s="174"/>
      <c r="HK21" s="174"/>
      <c r="HL21" s="30"/>
      <c r="HM21" s="30"/>
      <c r="HN21" s="30"/>
      <c r="HO21" s="30"/>
      <c r="HP21" s="271"/>
      <c r="HQ21" s="271"/>
      <c r="HR21" s="30"/>
      <c r="HS21" s="30"/>
      <c r="HT21" s="30"/>
      <c r="HU21" s="30"/>
      <c r="HV21" s="174">
        <f t="shared" si="112"/>
        <v>0</v>
      </c>
      <c r="HW21" s="174">
        <f t="shared" si="113"/>
        <v>0</v>
      </c>
      <c r="HX21" s="174"/>
      <c r="HY21" s="174"/>
      <c r="HZ21" s="174"/>
      <c r="IA21" s="174"/>
      <c r="IB21" s="174"/>
      <c r="IC21" s="174"/>
      <c r="ID21" s="273"/>
      <c r="IE21" s="273"/>
      <c r="IF21" s="174"/>
      <c r="IG21" s="174"/>
      <c r="IH21" s="174"/>
      <c r="II21" s="174"/>
      <c r="IJ21" s="174">
        <f t="shared" si="115"/>
        <v>0</v>
      </c>
      <c r="IK21" s="174">
        <f t="shared" si="116"/>
        <v>0</v>
      </c>
      <c r="IL21" s="174"/>
      <c r="IM21" s="174"/>
      <c r="IN21" s="182"/>
      <c r="IO21" s="260"/>
      <c r="IP21" s="182"/>
      <c r="IQ21" s="182"/>
      <c r="IR21" s="256">
        <f t="shared" si="198"/>
        <v>0</v>
      </c>
      <c r="IS21" s="256">
        <f t="shared" si="199"/>
        <v>0</v>
      </c>
      <c r="IT21" s="256">
        <f t="shared" si="200"/>
        <v>0</v>
      </c>
      <c r="IU21" s="256">
        <f t="shared" si="201"/>
        <v>0</v>
      </c>
      <c r="IV21" s="256">
        <f t="shared" si="202"/>
        <v>0</v>
      </c>
      <c r="IW21" s="256">
        <f t="shared" si="203"/>
        <v>0</v>
      </c>
      <c r="IX21" s="256">
        <f t="shared" si="204"/>
        <v>0</v>
      </c>
      <c r="IY21" s="256">
        <f t="shared" si="205"/>
        <v>0</v>
      </c>
      <c r="IZ21" s="53"/>
      <c r="JA21" s="18"/>
      <c r="JB21" s="60"/>
      <c r="JC21" s="60"/>
      <c r="JD21" s="169"/>
    </row>
    <row r="22" spans="1:265" hidden="1" x14ac:dyDescent="0.2">
      <c r="A22" s="10">
        <v>1</v>
      </c>
      <c r="B22" s="10">
        <v>1</v>
      </c>
      <c r="C22" s="32"/>
      <c r="D22" s="369"/>
      <c r="E22" s="33"/>
      <c r="F22" s="73" t="s">
        <v>19</v>
      </c>
      <c r="G22" s="277">
        <v>2</v>
      </c>
      <c r="H22" s="276">
        <v>202505.171</v>
      </c>
      <c r="I22" s="248">
        <f>VLOOKUP($G22,'ВМП план'!$A$8:$AQ$56,12,0)</f>
        <v>1</v>
      </c>
      <c r="J22" s="248">
        <f>VLOOKUP($G22,'ВМП план'!$A$8:$AQ$56,13,0)</f>
        <v>202505.171</v>
      </c>
      <c r="K22" s="248">
        <f>SUM(I22/12*$B$2)</f>
        <v>0.5</v>
      </c>
      <c r="L22" s="248">
        <f>SUM(J22/12*$B$2)</f>
        <v>101252.58550000002</v>
      </c>
      <c r="M22" s="248">
        <f>SUM(M23:M25)</f>
        <v>0</v>
      </c>
      <c r="N22" s="248">
        <f t="shared" ref="N22:P22" si="206">SUM(N23:N25)</f>
        <v>0</v>
      </c>
      <c r="O22" s="35">
        <f t="shared" si="206"/>
        <v>0</v>
      </c>
      <c r="P22" s="35">
        <f t="shared" si="206"/>
        <v>0</v>
      </c>
      <c r="Q22" s="100">
        <f t="shared" si="5"/>
        <v>0</v>
      </c>
      <c r="R22" s="100">
        <f t="shared" si="6"/>
        <v>0</v>
      </c>
      <c r="S22" s="267">
        <f t="shared" si="7"/>
        <v>-0.5</v>
      </c>
      <c r="T22" s="267">
        <f t="shared" si="8"/>
        <v>-101252.58550000002</v>
      </c>
      <c r="U22" s="401">
        <f>$H22</f>
        <v>202505.171</v>
      </c>
      <c r="V22" s="400"/>
      <c r="W22" s="248">
        <f>VLOOKUP($G22,'ВМП план'!$A$8:$AQ$56,10,0)</f>
        <v>0</v>
      </c>
      <c r="X22" s="248">
        <f>VLOOKUP($G22,'ВМП план'!$A$8:$AQ$56,11,0)</f>
        <v>0</v>
      </c>
      <c r="Y22" s="35">
        <f>SUM(W22/12*$B$2)</f>
        <v>0</v>
      </c>
      <c r="Z22" s="35">
        <f>SUM(X22/12*$B$2)</f>
        <v>0</v>
      </c>
      <c r="AA22" s="248">
        <f>SUM(AA23:AA25)</f>
        <v>0</v>
      </c>
      <c r="AB22" s="248">
        <f t="shared" ref="AB22:AD22" si="207">SUM(AB23:AB25)</f>
        <v>0</v>
      </c>
      <c r="AC22" s="35">
        <f t="shared" si="207"/>
        <v>0</v>
      </c>
      <c r="AD22" s="35">
        <f t="shared" si="207"/>
        <v>0</v>
      </c>
      <c r="AE22" s="100">
        <f t="shared" ref="AE22" si="208">SUM(AA22+AC22)</f>
        <v>0</v>
      </c>
      <c r="AF22" s="100">
        <f t="shared" ref="AF22" si="209">SUM(AB22+AD22)</f>
        <v>0</v>
      </c>
      <c r="AG22" s="267">
        <f t="shared" si="14"/>
        <v>0</v>
      </c>
      <c r="AH22" s="267">
        <f t="shared" si="15"/>
        <v>0</v>
      </c>
      <c r="AI22" s="401">
        <f>$H22</f>
        <v>202505.171</v>
      </c>
      <c r="AJ22" s="400"/>
      <c r="AK22" s="350">
        <f>VLOOKUP($G22,'ВМП план'!$A$8:$AQ$56,14,0)</f>
        <v>0</v>
      </c>
      <c r="AL22" s="248">
        <f>VLOOKUP($G22,'ВМП план'!$A$8:$AQ$56,15,0)</f>
        <v>0</v>
      </c>
      <c r="AM22" s="35">
        <f>SUM(AK22/12*$B$2)</f>
        <v>0</v>
      </c>
      <c r="AN22" s="35">
        <f>SUM(AL22/12*$B$2)</f>
        <v>0</v>
      </c>
      <c r="AO22" s="35">
        <f>SUM(AO23:AO25)</f>
        <v>0</v>
      </c>
      <c r="AP22" s="35">
        <f t="shared" ref="AP22" si="210">SUM(AP23:AP25)</f>
        <v>0</v>
      </c>
      <c r="AQ22" s="35">
        <f t="shared" ref="AQ22" si="211">SUM(AQ23:AQ25)</f>
        <v>0</v>
      </c>
      <c r="AR22" s="35">
        <f t="shared" ref="AR22" si="212">SUM(AR23:AR25)</f>
        <v>0</v>
      </c>
      <c r="AS22" s="100">
        <f t="shared" si="19"/>
        <v>0</v>
      </c>
      <c r="AT22" s="100">
        <f t="shared" si="20"/>
        <v>0</v>
      </c>
      <c r="AU22" s="267">
        <f t="shared" si="21"/>
        <v>0</v>
      </c>
      <c r="AV22" s="267">
        <f t="shared" si="22"/>
        <v>0</v>
      </c>
      <c r="AW22" s="401">
        <f>$H22</f>
        <v>202505.171</v>
      </c>
      <c r="AX22" s="400"/>
      <c r="AY22" s="248">
        <f>VLOOKUP($G22,'ВМП план'!$A$8:$AQ$56,16,0)</f>
        <v>0</v>
      </c>
      <c r="AZ22" s="248">
        <f>VLOOKUP($G22,'ВМП план'!$A$8:$AQ$56,17,0)</f>
        <v>0</v>
      </c>
      <c r="BA22" s="35">
        <f>SUM(AY22/12*$B$2)</f>
        <v>0</v>
      </c>
      <c r="BB22" s="35">
        <f>SUM(AZ22/12*$B$2)</f>
        <v>0</v>
      </c>
      <c r="BC22" s="35">
        <f>SUM(BC23:BC25)</f>
        <v>0</v>
      </c>
      <c r="BD22" s="35">
        <f t="shared" ref="BD22" si="213">SUM(BD23:BD25)</f>
        <v>0</v>
      </c>
      <c r="BE22" s="35">
        <f t="shared" ref="BE22" si="214">SUM(BE23:BE25)</f>
        <v>0</v>
      </c>
      <c r="BF22" s="35">
        <f t="shared" ref="BF22" si="215">SUM(BF23:BF25)</f>
        <v>0</v>
      </c>
      <c r="BG22" s="100">
        <f t="shared" si="26"/>
        <v>0</v>
      </c>
      <c r="BH22" s="100">
        <f t="shared" si="27"/>
        <v>0</v>
      </c>
      <c r="BI22" s="267">
        <f t="shared" si="28"/>
        <v>0</v>
      </c>
      <c r="BJ22" s="267">
        <f t="shared" si="29"/>
        <v>0</v>
      </c>
      <c r="BK22" s="401">
        <f>$H22</f>
        <v>202505.171</v>
      </c>
      <c r="BL22" s="400"/>
      <c r="BM22" s="248">
        <f>VLOOKUP($G22,'ВМП план'!$A$8:$AQ$56,8,0)</f>
        <v>5</v>
      </c>
      <c r="BN22" s="248">
        <f>VLOOKUP($G22,'ВМП план'!$A$8:$AQ$56,9,0)</f>
        <v>1012525.855</v>
      </c>
      <c r="BO22" s="35">
        <f>SUM(BM22/12*$B$2)</f>
        <v>2.5</v>
      </c>
      <c r="BP22" s="35">
        <f>SUM(BN22/12*$B$2)</f>
        <v>506262.92749999999</v>
      </c>
      <c r="BQ22" s="35">
        <f>SUM(BQ23:BQ25)</f>
        <v>1</v>
      </c>
      <c r="BR22" s="35">
        <f t="shared" ref="BR22" si="216">SUM(BR23:BR25)</f>
        <v>202505.17</v>
      </c>
      <c r="BS22" s="35">
        <f t="shared" ref="BS22" si="217">SUM(BS23:BS25)</f>
        <v>0</v>
      </c>
      <c r="BT22" s="35">
        <f t="shared" ref="BT22" si="218">SUM(BT23:BT25)</f>
        <v>0</v>
      </c>
      <c r="BU22" s="100">
        <f t="shared" si="33"/>
        <v>1</v>
      </c>
      <c r="BV22" s="100">
        <f t="shared" si="34"/>
        <v>202505.17</v>
      </c>
      <c r="BW22" s="267">
        <f t="shared" si="35"/>
        <v>-1.5</v>
      </c>
      <c r="BX22" s="267">
        <f t="shared" si="36"/>
        <v>-303757.75749999995</v>
      </c>
      <c r="BY22" s="401">
        <f>$H22</f>
        <v>202505.171</v>
      </c>
      <c r="BZ22" s="400"/>
      <c r="CA22" s="248">
        <f>VLOOKUP($G22,'ВМП план'!$A$8:$AQ$56,18,0)</f>
        <v>0</v>
      </c>
      <c r="CB22" s="248">
        <f>VLOOKUP($G22,'ВМП план'!$A$8:$AQ$56,19,0)</f>
        <v>0</v>
      </c>
      <c r="CC22" s="35">
        <f>SUM(CA22/12*$B$2)</f>
        <v>0</v>
      </c>
      <c r="CD22" s="35">
        <f>SUM(CB22/12*$B$2)</f>
        <v>0</v>
      </c>
      <c r="CE22" s="35">
        <f>SUM(CE23:CE25)</f>
        <v>0</v>
      </c>
      <c r="CF22" s="35">
        <f t="shared" ref="CF22" si="219">SUM(CF23:CF25)</f>
        <v>0</v>
      </c>
      <c r="CG22" s="35">
        <f t="shared" ref="CG22" si="220">SUM(CG23:CG25)</f>
        <v>0</v>
      </c>
      <c r="CH22" s="35">
        <f t="shared" ref="CH22" si="221">SUM(CH23:CH25)</f>
        <v>0</v>
      </c>
      <c r="CI22" s="30">
        <f t="shared" si="40"/>
        <v>0</v>
      </c>
      <c r="CJ22" s="30">
        <f t="shared" si="41"/>
        <v>0</v>
      </c>
      <c r="CK22" s="267">
        <f t="shared" si="42"/>
        <v>0</v>
      </c>
      <c r="CL22" s="267">
        <f t="shared" si="43"/>
        <v>0</v>
      </c>
      <c r="CM22" s="401">
        <f>$H22</f>
        <v>202505.171</v>
      </c>
      <c r="CN22" s="400"/>
      <c r="CO22" s="400"/>
      <c r="CP22" s="248">
        <f>VLOOKUP($G22,'ВМП план'!$A$8:$AQ$56,20,0)</f>
        <v>0</v>
      </c>
      <c r="CQ22" s="248">
        <f>VLOOKUP($G22,'ВМП план'!$A$8:$AQ$56,21,0)</f>
        <v>0</v>
      </c>
      <c r="CR22" s="35">
        <f>SUM(CP22/12*$B$2)</f>
        <v>0</v>
      </c>
      <c r="CS22" s="35">
        <f>SUM(CQ22/12*$B$2)</f>
        <v>0</v>
      </c>
      <c r="CT22" s="35">
        <f>SUM(CT23:CT25)</f>
        <v>0</v>
      </c>
      <c r="CU22" s="35">
        <f t="shared" ref="CU22" si="222">SUM(CU23:CU25)</f>
        <v>0</v>
      </c>
      <c r="CV22" s="35">
        <f t="shared" ref="CV22" si="223">SUM(CV23:CV25)</f>
        <v>0</v>
      </c>
      <c r="CW22" s="35">
        <f t="shared" ref="CW22" si="224">SUM(CW23:CW25)</f>
        <v>0</v>
      </c>
      <c r="CX22" s="100">
        <f t="shared" si="47"/>
        <v>0</v>
      </c>
      <c r="CY22" s="100">
        <f t="shared" si="48"/>
        <v>0</v>
      </c>
      <c r="CZ22" s="267">
        <f t="shared" si="49"/>
        <v>0</v>
      </c>
      <c r="DA22" s="267">
        <f t="shared" si="50"/>
        <v>0</v>
      </c>
      <c r="DB22" s="401">
        <f>$H22</f>
        <v>202505.171</v>
      </c>
      <c r="DC22" s="400"/>
      <c r="DD22" s="248">
        <f>VLOOKUP($G22,'ВМП план'!$A$8:$AQ$56,22,0)</f>
        <v>0</v>
      </c>
      <c r="DE22" s="248">
        <f>VLOOKUP($G22,'ВМП план'!$A$8:$AQ$56,23,0)</f>
        <v>0</v>
      </c>
      <c r="DF22" s="35">
        <f>SUM(DD22/12*$B$2)</f>
        <v>0</v>
      </c>
      <c r="DG22" s="35">
        <f>SUM(DE22/12*$B$2)</f>
        <v>0</v>
      </c>
      <c r="DH22" s="35">
        <f>SUM(DH23:DH25)</f>
        <v>0</v>
      </c>
      <c r="DI22" s="35">
        <f t="shared" ref="DI22" si="225">SUM(DI23:DI25)</f>
        <v>0</v>
      </c>
      <c r="DJ22" s="35">
        <f t="shared" ref="DJ22" si="226">SUM(DJ23:DJ25)</f>
        <v>0</v>
      </c>
      <c r="DK22" s="35">
        <f t="shared" ref="DK22" si="227">SUM(DK23:DK25)</f>
        <v>0</v>
      </c>
      <c r="DL22" s="100">
        <f t="shared" si="54"/>
        <v>0</v>
      </c>
      <c r="DM22" s="100">
        <f t="shared" si="55"/>
        <v>0</v>
      </c>
      <c r="DN22" s="267">
        <f t="shared" si="56"/>
        <v>0</v>
      </c>
      <c r="DO22" s="267">
        <f t="shared" si="57"/>
        <v>0</v>
      </c>
      <c r="DP22" s="401">
        <f>$H22</f>
        <v>202505.171</v>
      </c>
      <c r="DQ22" s="400"/>
      <c r="DR22" s="248">
        <f>VLOOKUP($G22,'ВМП план'!$A$8:$AQ$56,24,0)</f>
        <v>0</v>
      </c>
      <c r="DS22" s="248">
        <f>VLOOKUP($G22,'ВМП план'!$A$8:$AQ$56,25,0)</f>
        <v>0</v>
      </c>
      <c r="DT22" s="35">
        <f>SUM(DR22/12*$B$2)</f>
        <v>0</v>
      </c>
      <c r="DU22" s="35">
        <f>SUM(DS22/12*$B$2)</f>
        <v>0</v>
      </c>
      <c r="DV22" s="35">
        <f>SUM(DV23:DV25)</f>
        <v>0</v>
      </c>
      <c r="DW22" s="35">
        <f t="shared" ref="DW22" si="228">SUM(DW23:DW25)</f>
        <v>0</v>
      </c>
      <c r="DX22" s="35">
        <f t="shared" ref="DX22" si="229">SUM(DX23:DX25)</f>
        <v>0</v>
      </c>
      <c r="DY22" s="35">
        <f t="shared" ref="DY22" si="230">SUM(DY23:DY25)</f>
        <v>0</v>
      </c>
      <c r="DZ22" s="100">
        <f t="shared" si="61"/>
        <v>0</v>
      </c>
      <c r="EA22" s="100">
        <f t="shared" si="62"/>
        <v>0</v>
      </c>
      <c r="EB22" s="267">
        <f t="shared" si="63"/>
        <v>0</v>
      </c>
      <c r="EC22" s="267">
        <f t="shared" si="64"/>
        <v>0</v>
      </c>
      <c r="ED22" s="401">
        <f>$H22</f>
        <v>202505.171</v>
      </c>
      <c r="EE22" s="400"/>
      <c r="EF22" s="248">
        <f>VLOOKUP($G22,'ВМП план'!$A$8:$AQ$56,26,0)</f>
        <v>0</v>
      </c>
      <c r="EG22" s="248">
        <f>VLOOKUP($G22,'ВМП план'!$A$8:$AQ$56,27,0)</f>
        <v>0</v>
      </c>
      <c r="EH22" s="35">
        <f>SUM(EF22/12*$B$2)</f>
        <v>0</v>
      </c>
      <c r="EI22" s="35">
        <f>SUM(EG22/12*$B$2)</f>
        <v>0</v>
      </c>
      <c r="EJ22" s="35">
        <f>SUM(EJ23:EJ25)</f>
        <v>0</v>
      </c>
      <c r="EK22" s="35">
        <f t="shared" ref="EK22" si="231">SUM(EK23:EK25)</f>
        <v>0</v>
      </c>
      <c r="EL22" s="35">
        <f t="shared" ref="EL22" si="232">SUM(EL23:EL25)</f>
        <v>0</v>
      </c>
      <c r="EM22" s="35">
        <f t="shared" ref="EM22" si="233">SUM(EM23:EM25)</f>
        <v>0</v>
      </c>
      <c r="EN22" s="100">
        <f t="shared" si="68"/>
        <v>0</v>
      </c>
      <c r="EO22" s="100">
        <f t="shared" si="69"/>
        <v>0</v>
      </c>
      <c r="EP22" s="174">
        <f t="shared" ref="EP22:EP23" si="234">EJ22-EH22</f>
        <v>0</v>
      </c>
      <c r="EQ22" s="174">
        <f t="shared" ref="EQ22:EQ23" si="235">EK22-EI22</f>
        <v>0</v>
      </c>
      <c r="ER22" s="401">
        <f>$H22</f>
        <v>202505.171</v>
      </c>
      <c r="ES22" s="400"/>
      <c r="ET22" s="248">
        <f>VLOOKUP($G22,'ВМП план'!$A$8:$AQ$56,28,0)</f>
        <v>0</v>
      </c>
      <c r="EU22" s="248">
        <f>VLOOKUP($G22,'ВМП план'!$A$8:$AQ$56,29,0)</f>
        <v>0</v>
      </c>
      <c r="EV22" s="35">
        <f>SUM(ET22/12*$B$2)</f>
        <v>0</v>
      </c>
      <c r="EW22" s="35">
        <f>SUM(EU22/12*$B$2)</f>
        <v>0</v>
      </c>
      <c r="EX22" s="35">
        <f>SUM(EX23:EX25)</f>
        <v>0</v>
      </c>
      <c r="EY22" s="35">
        <f t="shared" ref="EY22" si="236">SUM(EY23:EY25)</f>
        <v>0</v>
      </c>
      <c r="EZ22" s="35">
        <f t="shared" ref="EZ22" si="237">SUM(EZ23:EZ25)</f>
        <v>0</v>
      </c>
      <c r="FA22" s="35">
        <f t="shared" ref="FA22" si="238">SUM(FA23:FA25)</f>
        <v>0</v>
      </c>
      <c r="FB22" s="100">
        <f t="shared" si="75"/>
        <v>0</v>
      </c>
      <c r="FC22" s="100">
        <f t="shared" si="76"/>
        <v>0</v>
      </c>
      <c r="FD22" s="267">
        <f t="shared" si="77"/>
        <v>0</v>
      </c>
      <c r="FE22" s="267">
        <f t="shared" si="78"/>
        <v>0</v>
      </c>
      <c r="FF22" s="401">
        <f>$H22</f>
        <v>202505.171</v>
      </c>
      <c r="FG22" s="400"/>
      <c r="FH22" s="248">
        <f>VLOOKUP($G22,'ВМП план'!$A$8:$AQ$56,30,0)</f>
        <v>0</v>
      </c>
      <c r="FI22" s="248">
        <f>VLOOKUP($G22,'ВМП план'!$A$8:$AQ$56,31,0)</f>
        <v>0</v>
      </c>
      <c r="FJ22" s="35">
        <f>SUM(FH22/12*$B$2)</f>
        <v>0</v>
      </c>
      <c r="FK22" s="35">
        <f>SUM(FI22/12*$B$2)</f>
        <v>0</v>
      </c>
      <c r="FL22" s="35">
        <f>SUM(FL23:FL25)</f>
        <v>0</v>
      </c>
      <c r="FM22" s="35">
        <f t="shared" ref="FM22" si="239">SUM(FM23:FM25)</f>
        <v>0</v>
      </c>
      <c r="FN22" s="35">
        <f t="shared" ref="FN22" si="240">SUM(FN23:FN25)</f>
        <v>0</v>
      </c>
      <c r="FO22" s="35">
        <f t="shared" ref="FO22" si="241">SUM(FO23:FO25)</f>
        <v>0</v>
      </c>
      <c r="FP22" s="30">
        <f t="shared" si="82"/>
        <v>0</v>
      </c>
      <c r="FQ22" s="30">
        <f t="shared" si="83"/>
        <v>0</v>
      </c>
      <c r="FR22" s="267">
        <f t="shared" si="84"/>
        <v>0</v>
      </c>
      <c r="FS22" s="267">
        <f t="shared" si="85"/>
        <v>0</v>
      </c>
      <c r="FT22" s="401">
        <f>$H22</f>
        <v>202505.171</v>
      </c>
      <c r="FU22" s="400"/>
      <c r="FV22" s="248">
        <f>VLOOKUP($G22,'ВМП план'!$A$8:$AQ$56,40,0)</f>
        <v>0</v>
      </c>
      <c r="FW22" s="248">
        <f>VLOOKUP($G22,'ВМП план'!$A$8:$AQ$56,41,0)</f>
        <v>0</v>
      </c>
      <c r="FX22" s="35">
        <f>SUM(FV22/12*$B$2)</f>
        <v>0</v>
      </c>
      <c r="FY22" s="35">
        <f>SUM(FW22/12*$B$2)</f>
        <v>0</v>
      </c>
      <c r="FZ22" s="35">
        <f>SUM(FZ23:FZ25)</f>
        <v>0</v>
      </c>
      <c r="GA22" s="35">
        <f t="shared" ref="GA22" si="242">SUM(GA23:GA25)</f>
        <v>0</v>
      </c>
      <c r="GB22" s="35">
        <f t="shared" ref="GB22" si="243">SUM(GB23:GB25)</f>
        <v>0</v>
      </c>
      <c r="GC22" s="35">
        <f t="shared" ref="GC22" si="244">SUM(GC23:GC25)</f>
        <v>0</v>
      </c>
      <c r="GD22" s="100">
        <f t="shared" si="89"/>
        <v>0</v>
      </c>
      <c r="GE22" s="100">
        <f t="shared" si="90"/>
        <v>0</v>
      </c>
      <c r="GF22" s="267">
        <f t="shared" si="91"/>
        <v>0</v>
      </c>
      <c r="GG22" s="267">
        <f t="shared" si="92"/>
        <v>0</v>
      </c>
      <c r="GH22" s="401">
        <f>$H22</f>
        <v>202505.171</v>
      </c>
      <c r="GI22" s="400" t="e">
        <f>GA22/FZ22</f>
        <v>#DIV/0!</v>
      </c>
      <c r="GJ22" s="248">
        <f>VLOOKUP($G22,'ВМП план'!$A$8:$AQ$56,34,0)</f>
        <v>0</v>
      </c>
      <c r="GK22" s="248">
        <f>VLOOKUP($G22,'ВМП план'!$A$8:$AQ$56,35,0)</f>
        <v>0</v>
      </c>
      <c r="GL22" s="35">
        <f>SUM(GJ22/12*$B$2)</f>
        <v>0</v>
      </c>
      <c r="GM22" s="35">
        <f>SUM(GK22/12*$B$2)</f>
        <v>0</v>
      </c>
      <c r="GN22" s="35">
        <f>SUM(GN23:GN25)</f>
        <v>0</v>
      </c>
      <c r="GO22" s="35">
        <f t="shared" ref="GO22" si="245">SUM(GO23:GO25)</f>
        <v>0</v>
      </c>
      <c r="GP22" s="35">
        <f t="shared" ref="GP22" si="246">SUM(GP23:GP25)</f>
        <v>0</v>
      </c>
      <c r="GQ22" s="35">
        <f t="shared" ref="GQ22" si="247">SUM(GQ23:GQ25)</f>
        <v>0</v>
      </c>
      <c r="GR22" s="30">
        <f t="shared" si="96"/>
        <v>0</v>
      </c>
      <c r="GS22" s="30">
        <f t="shared" si="97"/>
        <v>0</v>
      </c>
      <c r="GT22" s="267">
        <f t="shared" si="98"/>
        <v>0</v>
      </c>
      <c r="GU22" s="267">
        <f t="shared" si="99"/>
        <v>0</v>
      </c>
      <c r="GV22" s="401">
        <f>$H22</f>
        <v>202505.171</v>
      </c>
      <c r="GW22" s="400"/>
      <c r="GX22" s="248">
        <f>VLOOKUP($G22,'ВМП план'!$A$8:$AQ$56,36,0)</f>
        <v>0</v>
      </c>
      <c r="GY22" s="248">
        <f>VLOOKUP($G22,'ВМП план'!$A$8:$AQ$56,37,0)</f>
        <v>0</v>
      </c>
      <c r="GZ22" s="35">
        <f>SUM(GX22/12*$B$2)</f>
        <v>0</v>
      </c>
      <c r="HA22" s="35">
        <f>SUM(GY22/12*$B$2)</f>
        <v>0</v>
      </c>
      <c r="HB22" s="35">
        <f>SUM(HB23:HB25)</f>
        <v>0</v>
      </c>
      <c r="HC22" s="35">
        <f t="shared" ref="HC22" si="248">SUM(HC23:HC25)</f>
        <v>0</v>
      </c>
      <c r="HD22" s="35">
        <f t="shared" ref="HD22" si="249">SUM(HD23:HD25)</f>
        <v>0</v>
      </c>
      <c r="HE22" s="35">
        <f t="shared" ref="HE22" si="250">SUM(HE23:HE25)</f>
        <v>0</v>
      </c>
      <c r="HF22" s="100">
        <f t="shared" si="103"/>
        <v>0</v>
      </c>
      <c r="HG22" s="100">
        <f t="shared" si="104"/>
        <v>0</v>
      </c>
      <c r="HH22" s="267">
        <f t="shared" si="105"/>
        <v>0</v>
      </c>
      <c r="HI22" s="267">
        <f t="shared" si="106"/>
        <v>0</v>
      </c>
      <c r="HJ22" s="401">
        <f>$H22</f>
        <v>202505.171</v>
      </c>
      <c r="HK22" s="400" t="e">
        <f>HC22/HB22</f>
        <v>#DIV/0!</v>
      </c>
      <c r="HL22" s="248">
        <f>VLOOKUP($G22,'ВМП план'!$A$8:$AQ$56,38,0)</f>
        <v>0</v>
      </c>
      <c r="HM22" s="248">
        <f>VLOOKUP($G22,'ВМП план'!$A$8:$AQ$56,39,0)</f>
        <v>0</v>
      </c>
      <c r="HN22" s="35">
        <f>SUM(HL22/12*$B$2)</f>
        <v>0</v>
      </c>
      <c r="HO22" s="35">
        <f>SUM(HM22/12*$B$2)</f>
        <v>0</v>
      </c>
      <c r="HP22" s="35">
        <f>SUM(HP23:HP25)</f>
        <v>0</v>
      </c>
      <c r="HQ22" s="35">
        <f t="shared" ref="HQ22" si="251">SUM(HQ23:HQ25)</f>
        <v>0</v>
      </c>
      <c r="HR22" s="35">
        <f t="shared" ref="HR22" si="252">SUM(HR23:HR25)</f>
        <v>0</v>
      </c>
      <c r="HS22" s="35">
        <f t="shared" ref="HS22" si="253">SUM(HS23:HS25)</f>
        <v>0</v>
      </c>
      <c r="HT22" s="100">
        <f t="shared" si="110"/>
        <v>0</v>
      </c>
      <c r="HU22" s="100">
        <f t="shared" si="111"/>
        <v>0</v>
      </c>
      <c r="HV22" s="267">
        <f t="shared" si="112"/>
        <v>0</v>
      </c>
      <c r="HW22" s="267">
        <f t="shared" si="113"/>
        <v>0</v>
      </c>
      <c r="HX22" s="401">
        <f>$H22</f>
        <v>202505.171</v>
      </c>
      <c r="HY22" s="400" t="e">
        <f>HQ22/HP22</f>
        <v>#DIV/0!</v>
      </c>
      <c r="HZ22" s="248">
        <f>VLOOKUP($G22,'ВМП план'!$A$8:$AQ$56,32,0)</f>
        <v>1</v>
      </c>
      <c r="IA22" s="248">
        <f>VLOOKUP($G22,'ВМП план'!$A$8:$AQ$56,33,0)</f>
        <v>202505.171</v>
      </c>
      <c r="IB22" s="35">
        <f>SUM(HZ22/12*$B$2)</f>
        <v>0.5</v>
      </c>
      <c r="IC22" s="35">
        <f>SUM(IA22/12*$B$2)</f>
        <v>101252.58550000002</v>
      </c>
      <c r="ID22" s="267"/>
      <c r="IE22" s="267"/>
      <c r="IF22" s="267"/>
      <c r="IG22" s="267"/>
      <c r="IH22" s="267"/>
      <c r="II22" s="267"/>
      <c r="IJ22" s="267">
        <f t="shared" si="115"/>
        <v>-0.5</v>
      </c>
      <c r="IK22" s="267">
        <f t="shared" si="116"/>
        <v>-101252.58550000002</v>
      </c>
      <c r="IL22" s="401">
        <f>$H22</f>
        <v>202505.171</v>
      </c>
      <c r="IM22" s="400" t="e">
        <f>IE22/ID22</f>
        <v>#DIV/0!</v>
      </c>
      <c r="IN22" s="257">
        <f>I22+W22+AK22+AY22+BM22+CA22+CP22+DD22+DR22+EF22+ET22+FH22+FV22+GJ22+GX22+HL22+HZ22</f>
        <v>7</v>
      </c>
      <c r="IO22" s="268">
        <f>J22+X22+AL22+AZ22+BN22+CB22+CQ22+DE22+DS22+EG22+EU22+FI22+FW22+GK22+GY22+HM22+IA22</f>
        <v>1417536.1970000002</v>
      </c>
      <c r="IP22" s="35">
        <f>SUM(IN22/12*$B$2)</f>
        <v>3.5</v>
      </c>
      <c r="IQ22" s="35">
        <f>SUM(IO22/12*$B$2)</f>
        <v>708768.09850000008</v>
      </c>
      <c r="IR22" s="257">
        <f t="shared" ref="IR22:IU22" si="254">M22+AA22+AO22+BC22+BQ22+CE22+CT22+DH22+DV22+EJ22+EX22+FL22+FZ22+GN22+HB22+HP22+ID22</f>
        <v>1</v>
      </c>
      <c r="IS22" s="257">
        <f t="shared" si="254"/>
        <v>202505.17</v>
      </c>
      <c r="IT22" s="257">
        <f t="shared" si="254"/>
        <v>0</v>
      </c>
      <c r="IU22" s="257">
        <f t="shared" si="254"/>
        <v>0</v>
      </c>
      <c r="IV22" s="257">
        <f t="shared" ref="IV22:IV25" si="255">SUM(IR22+IT22)</f>
        <v>1</v>
      </c>
      <c r="IW22" s="257">
        <f t="shared" ref="IW22:IW25" si="256">SUM(IS22+IU22)</f>
        <v>202505.17</v>
      </c>
      <c r="IX22" s="257">
        <f t="shared" si="119"/>
        <v>-2.5</v>
      </c>
      <c r="IY22" s="257">
        <f t="shared" si="120"/>
        <v>-506262.92850000004</v>
      </c>
      <c r="IZ22" s="78">
        <f>IR22/IP22</f>
        <v>0.2857142857142857</v>
      </c>
      <c r="JA22" s="78">
        <f>IS22/IQ22</f>
        <v>0.28571428430338697</v>
      </c>
      <c r="JB22" s="60">
        <f>IO22/IN22</f>
        <v>202505.17100000003</v>
      </c>
      <c r="JC22" s="60">
        <f>IS22/IR22</f>
        <v>202505.17</v>
      </c>
      <c r="JD22" s="444">
        <f>SUM($JB$22-JC22)</f>
        <v>1.0000000183936208E-3</v>
      </c>
      <c r="JE22" s="448"/>
    </row>
    <row r="23" spans="1:265" ht="24" hidden="1" x14ac:dyDescent="0.2">
      <c r="A23" s="10">
        <v>1</v>
      </c>
      <c r="B23" s="10">
        <v>1</v>
      </c>
      <c r="C23" s="97" t="s">
        <v>426</v>
      </c>
      <c r="D23" s="370"/>
      <c r="E23" s="99">
        <v>481</v>
      </c>
      <c r="F23" s="98" t="s">
        <v>427</v>
      </c>
      <c r="G23" s="150">
        <v>2</v>
      </c>
      <c r="H23" s="181">
        <v>202505.171</v>
      </c>
      <c r="I23" s="30"/>
      <c r="J23" s="30"/>
      <c r="K23" s="30"/>
      <c r="L23" s="30"/>
      <c r="M23" s="30">
        <f>VLOOKUP($E23,'факт '!$D$7:$BK$143,3,0)</f>
        <v>0</v>
      </c>
      <c r="N23" s="30">
        <f>VLOOKUP($E23,'факт '!$D$7:$BK$143,4,0)</f>
        <v>0</v>
      </c>
      <c r="O23" s="30">
        <f>VLOOKUP($E23,'факт '!$D$7:$BK$143,5,0)</f>
        <v>0</v>
      </c>
      <c r="P23" s="30">
        <f>VLOOKUP($E23,'факт '!$D$7:$BK$143,6,0)</f>
        <v>0</v>
      </c>
      <c r="Q23" s="30">
        <f>M23+O23</f>
        <v>0</v>
      </c>
      <c r="R23" s="30">
        <f>N23+P23</f>
        <v>0</v>
      </c>
      <c r="S23" s="174">
        <f t="shared" ref="S23" si="257">M23-K23</f>
        <v>0</v>
      </c>
      <c r="T23" s="174">
        <f t="shared" ref="T23" si="258">N23-L23</f>
        <v>0</v>
      </c>
      <c r="U23" s="174"/>
      <c r="V23" s="174"/>
      <c r="W23" s="30"/>
      <c r="X23" s="30"/>
      <c r="Y23" s="30"/>
      <c r="Z23" s="30"/>
      <c r="AA23" s="30">
        <f>VLOOKUP($E23,'факт '!$D$7:$BK$143,9,0)</f>
        <v>0</v>
      </c>
      <c r="AB23" s="30">
        <f>VLOOKUP($E23,'факт '!$D$7:$BK$143,10,0)</f>
        <v>0</v>
      </c>
      <c r="AC23" s="30">
        <f>VLOOKUP($E23,'факт '!$D$7:$BK$143,11,0)</f>
        <v>0</v>
      </c>
      <c r="AD23" s="30">
        <f>VLOOKUP($E23,'факт '!$D$7:$BK$143,12,0)</f>
        <v>0</v>
      </c>
      <c r="AE23" s="30">
        <f>AA23+AC23</f>
        <v>0</v>
      </c>
      <c r="AF23" s="30">
        <f>AB23+AD23</f>
        <v>0</v>
      </c>
      <c r="AG23" s="174">
        <f t="shared" ref="AG23" si="259">AA23-Y23</f>
        <v>0</v>
      </c>
      <c r="AH23" s="174">
        <f t="shared" ref="AH23" si="260">AB23-Z23</f>
        <v>0</v>
      </c>
      <c r="AI23" s="174"/>
      <c r="AJ23" s="174"/>
      <c r="AK23" s="30"/>
      <c r="AL23" s="30"/>
      <c r="AM23" s="30"/>
      <c r="AN23" s="30"/>
      <c r="AO23" s="30">
        <f>VLOOKUP($E23,'факт '!$D$7:$BK$143,7,0)</f>
        <v>0</v>
      </c>
      <c r="AP23" s="30">
        <f>VLOOKUP($E23,'факт '!$D$7:$BK$143,8,0)</f>
        <v>0</v>
      </c>
      <c r="AQ23" s="30"/>
      <c r="AR23" s="30"/>
      <c r="AS23" s="30">
        <f>AO23+AQ23</f>
        <v>0</v>
      </c>
      <c r="AT23" s="30">
        <f>AP23+AR23</f>
        <v>0</v>
      </c>
      <c r="AU23" s="174">
        <f t="shared" ref="AU23" si="261">AO23-AM23</f>
        <v>0</v>
      </c>
      <c r="AV23" s="174">
        <f t="shared" ref="AV23" si="262">AP23-AN23</f>
        <v>0</v>
      </c>
      <c r="AW23" s="174"/>
      <c r="AX23" s="174"/>
      <c r="AY23" s="30"/>
      <c r="AZ23" s="30"/>
      <c r="BA23" s="30"/>
      <c r="BB23" s="30"/>
      <c r="BC23" s="30">
        <f>VLOOKUP($E23,'факт '!$D$7:$BK$143,13,0)</f>
        <v>0</v>
      </c>
      <c r="BD23" s="30">
        <f>VLOOKUP($E23,'факт '!$D$7:$BK$143,14,0)</f>
        <v>0</v>
      </c>
      <c r="BE23" s="30"/>
      <c r="BF23" s="30"/>
      <c r="BG23" s="30">
        <f>BC23+BE23</f>
        <v>0</v>
      </c>
      <c r="BH23" s="30">
        <f>BD23+BF23</f>
        <v>0</v>
      </c>
      <c r="BI23" s="174">
        <f t="shared" ref="BI23" si="263">BC23-BA23</f>
        <v>0</v>
      </c>
      <c r="BJ23" s="174">
        <f t="shared" ref="BJ23" si="264">BD23-BB23</f>
        <v>0</v>
      </c>
      <c r="BK23" s="174"/>
      <c r="BL23" s="174"/>
      <c r="BM23" s="30"/>
      <c r="BN23" s="30"/>
      <c r="BO23" s="30"/>
      <c r="BP23" s="30"/>
      <c r="BQ23" s="30">
        <f>VLOOKUP($E23,'факт '!$D$7:$BK$143,17,0)</f>
        <v>1</v>
      </c>
      <c r="BR23" s="30">
        <f>VLOOKUP($E23,'факт '!$D$7:$BK$143,18,0)</f>
        <v>202505.17</v>
      </c>
      <c r="BS23" s="30">
        <f>VLOOKUP($E23,'факт '!$D$7:$BK$143,19,0)</f>
        <v>0</v>
      </c>
      <c r="BT23" s="30">
        <f>VLOOKUP($E23,'факт '!$D$7:$BK$143,20,0)</f>
        <v>0</v>
      </c>
      <c r="BU23" s="30">
        <f>BQ23+BS23</f>
        <v>1</v>
      </c>
      <c r="BV23" s="30">
        <f>BR23+BT23</f>
        <v>202505.17</v>
      </c>
      <c r="BW23" s="174">
        <f t="shared" ref="BW23" si="265">BQ23-BO23</f>
        <v>1</v>
      </c>
      <c r="BX23" s="174">
        <f t="shared" ref="BX23" si="266">BR23-BP23</f>
        <v>202505.17</v>
      </c>
      <c r="BY23" s="174"/>
      <c r="BZ23" s="400">
        <f>BR23/BQ23</f>
        <v>202505.17</v>
      </c>
      <c r="CA23" s="30"/>
      <c r="CB23" s="30"/>
      <c r="CC23" s="30"/>
      <c r="CD23" s="30"/>
      <c r="CE23" s="30">
        <f>VLOOKUP($E23,'факт '!$D$7:$BK$143,21,0)</f>
        <v>0</v>
      </c>
      <c r="CF23" s="30">
        <f>VLOOKUP($E23,'факт '!$D$7:$BK$143,22,0)</f>
        <v>0</v>
      </c>
      <c r="CG23" s="30">
        <f>VLOOKUP($E23,'факт '!$D$7:$BK$143,23,0)</f>
        <v>0</v>
      </c>
      <c r="CH23" s="30">
        <f>VLOOKUP($E23,'факт '!$D$7:$BK$143,24,0)</f>
        <v>0</v>
      </c>
      <c r="CI23" s="30">
        <f>CE23+CG23</f>
        <v>0</v>
      </c>
      <c r="CJ23" s="30">
        <f>CF23+CH23</f>
        <v>0</v>
      </c>
      <c r="CK23" s="174">
        <f t="shared" ref="CK23" si="267">CE23-CC23</f>
        <v>0</v>
      </c>
      <c r="CL23" s="174">
        <f t="shared" ref="CL23" si="268">CF23-CD23</f>
        <v>0</v>
      </c>
      <c r="CM23" s="174"/>
      <c r="CN23" s="174"/>
      <c r="CO23" s="174"/>
      <c r="CP23" s="30"/>
      <c r="CQ23" s="30"/>
      <c r="CR23" s="30"/>
      <c r="CS23" s="30"/>
      <c r="CT23" s="30">
        <f>VLOOKUP($E23,'факт '!$D$7:$BK$143,25,0)</f>
        <v>0</v>
      </c>
      <c r="CU23" s="30">
        <f>VLOOKUP($E23,'факт '!$D$7:$BK$143,26,0)</f>
        <v>0</v>
      </c>
      <c r="CV23" s="30">
        <f>VLOOKUP($E23,'факт '!$D$7:$BK$143,27,0)</f>
        <v>0</v>
      </c>
      <c r="CW23" s="30">
        <f>VLOOKUP($E23,'факт '!$D$7:$BK$143,28,0)</f>
        <v>0</v>
      </c>
      <c r="CX23" s="30">
        <f>CT23+CV23</f>
        <v>0</v>
      </c>
      <c r="CY23" s="30">
        <f>CU23+CW23</f>
        <v>0</v>
      </c>
      <c r="CZ23" s="174">
        <f t="shared" ref="CZ23" si="269">CT23-CR23</f>
        <v>0</v>
      </c>
      <c r="DA23" s="174">
        <f t="shared" ref="DA23" si="270">CU23-CS23</f>
        <v>0</v>
      </c>
      <c r="DB23" s="174"/>
      <c r="DC23" s="174"/>
      <c r="DD23" s="30"/>
      <c r="DE23" s="30"/>
      <c r="DF23" s="30"/>
      <c r="DG23" s="30"/>
      <c r="DH23" s="30">
        <f>VLOOKUP($E23,'факт '!$D$7:$BK$143,29,0)</f>
        <v>0</v>
      </c>
      <c r="DI23" s="30">
        <f>VLOOKUP($E23,'факт '!$D$7:$BK$143,30,0)</f>
        <v>0</v>
      </c>
      <c r="DJ23" s="30">
        <f>VLOOKUP($E23,'факт '!$D$7:$BK$143,31,0)</f>
        <v>0</v>
      </c>
      <c r="DK23" s="30">
        <f>VLOOKUP($E23,'факт '!$D$7:$BK$143,32,0)</f>
        <v>0</v>
      </c>
      <c r="DL23" s="30">
        <f>DH23+DJ23</f>
        <v>0</v>
      </c>
      <c r="DM23" s="30">
        <f>DI23+DK23</f>
        <v>0</v>
      </c>
      <c r="DN23" s="174">
        <f t="shared" ref="DN23" si="271">DH23-DF23</f>
        <v>0</v>
      </c>
      <c r="DO23" s="174">
        <f t="shared" ref="DO23" si="272">DI23-DG23</f>
        <v>0</v>
      </c>
      <c r="DP23" s="174"/>
      <c r="DQ23" s="174"/>
      <c r="DR23" s="30"/>
      <c r="DS23" s="30"/>
      <c r="DT23" s="30"/>
      <c r="DU23" s="30"/>
      <c r="DV23" s="30">
        <f>VLOOKUP($E23,'факт '!$D$7:$BK$143,33,0)</f>
        <v>0</v>
      </c>
      <c r="DW23" s="30">
        <f>VLOOKUP($E23,'факт '!$D$7:$BK$143,34,0)</f>
        <v>0</v>
      </c>
      <c r="DX23" s="30">
        <f>VLOOKUP($E23,'факт '!$D$7:$BK$143,35,0)</f>
        <v>0</v>
      </c>
      <c r="DY23" s="30">
        <f>VLOOKUP($E23,'факт '!$D$7:$BK$143,36,0)</f>
        <v>0</v>
      </c>
      <c r="DZ23" s="30">
        <f>DV23+DX23</f>
        <v>0</v>
      </c>
      <c r="EA23" s="30">
        <f>DW23+DY23</f>
        <v>0</v>
      </c>
      <c r="EB23" s="174">
        <f t="shared" ref="EB23" si="273">DV23-DT23</f>
        <v>0</v>
      </c>
      <c r="EC23" s="174">
        <f t="shared" ref="EC23" si="274">DW23-DU23</f>
        <v>0</v>
      </c>
      <c r="ED23" s="174"/>
      <c r="EE23" s="174"/>
      <c r="EF23" s="30"/>
      <c r="EG23" s="30"/>
      <c r="EH23" s="30"/>
      <c r="EI23" s="30"/>
      <c r="EJ23" s="30">
        <f>VLOOKUP($E23,'факт '!$D$7:$BK$143,15,0)</f>
        <v>0</v>
      </c>
      <c r="EK23" s="30">
        <f>VLOOKUP($E23,'факт '!$D$7:$BK$143,16,0)</f>
        <v>0</v>
      </c>
      <c r="EL23" s="30"/>
      <c r="EM23" s="30"/>
      <c r="EN23" s="30">
        <f>EJ23+EL23</f>
        <v>0</v>
      </c>
      <c r="EO23" s="30">
        <f>EK23+EM23</f>
        <v>0</v>
      </c>
      <c r="EP23" s="174">
        <f t="shared" si="234"/>
        <v>0</v>
      </c>
      <c r="EQ23" s="174">
        <f t="shared" si="235"/>
        <v>0</v>
      </c>
      <c r="ER23" s="174"/>
      <c r="ES23" s="174"/>
      <c r="ET23" s="30"/>
      <c r="EU23" s="30"/>
      <c r="EV23" s="30"/>
      <c r="EW23" s="30"/>
      <c r="EX23" s="30">
        <f>VLOOKUP($E23,'факт '!$D$7:$BK$143,37,0)</f>
        <v>0</v>
      </c>
      <c r="EY23" s="30">
        <f>VLOOKUP($E23,'факт '!$D$7:$BK$143,38,0)</f>
        <v>0</v>
      </c>
      <c r="EZ23" s="30">
        <f>VLOOKUP($E23,'факт '!$D$7:$BK$143,39,0)</f>
        <v>0</v>
      </c>
      <c r="FA23" s="30">
        <f>VLOOKUP($E23,'факт '!$D$7:$BK$143,40,0)</f>
        <v>0</v>
      </c>
      <c r="FB23" s="30">
        <f>EX23+EZ23</f>
        <v>0</v>
      </c>
      <c r="FC23" s="30">
        <f>EY23+FA23</f>
        <v>0</v>
      </c>
      <c r="FD23" s="174">
        <f t="shared" ref="FD23" si="275">EX23-EV23</f>
        <v>0</v>
      </c>
      <c r="FE23" s="174">
        <f t="shared" ref="FE23" si="276">EY23-EW23</f>
        <v>0</v>
      </c>
      <c r="FF23" s="174"/>
      <c r="FG23" s="174"/>
      <c r="FH23" s="30"/>
      <c r="FI23" s="30"/>
      <c r="FJ23" s="30"/>
      <c r="FK23" s="30"/>
      <c r="FL23" s="30">
        <f>VLOOKUP($E23,'факт '!$D$7:$BK$143,45,0)</f>
        <v>0</v>
      </c>
      <c r="FM23" s="30">
        <f>VLOOKUP($E23,'факт '!$D$7:$BK$143,46,0)</f>
        <v>0</v>
      </c>
      <c r="FN23" s="30">
        <f>VLOOKUP($E23,'факт '!$D$7:$BK$143,47,0)</f>
        <v>0</v>
      </c>
      <c r="FO23" s="30">
        <f>VLOOKUP($E23,'факт '!$D$7:$BK$143,48,0)</f>
        <v>0</v>
      </c>
      <c r="FP23" s="30">
        <f>FL23+FN23</f>
        <v>0</v>
      </c>
      <c r="FQ23" s="30">
        <f>FM23+FO23</f>
        <v>0</v>
      </c>
      <c r="FR23" s="174">
        <f t="shared" ref="FR23" si="277">FL23-FJ23</f>
        <v>0</v>
      </c>
      <c r="FS23" s="174">
        <f t="shared" ref="FS23" si="278">FM23-FK23</f>
        <v>0</v>
      </c>
      <c r="FT23" s="174"/>
      <c r="FU23" s="174"/>
      <c r="FV23" s="30"/>
      <c r="FW23" s="30"/>
      <c r="FX23" s="30"/>
      <c r="FY23" s="30"/>
      <c r="FZ23" s="271"/>
      <c r="GA23" s="271"/>
      <c r="GB23" s="30"/>
      <c r="GC23" s="30"/>
      <c r="GD23" s="30"/>
      <c r="GE23" s="30"/>
      <c r="GF23" s="174">
        <f t="shared" si="91"/>
        <v>0</v>
      </c>
      <c r="GG23" s="174">
        <f t="shared" si="92"/>
        <v>0</v>
      </c>
      <c r="GH23" s="174"/>
      <c r="GI23" s="174"/>
      <c r="GJ23" s="30"/>
      <c r="GK23" s="30"/>
      <c r="GL23" s="30"/>
      <c r="GM23" s="30"/>
      <c r="GN23" s="30">
        <f>VLOOKUP($E23,'факт '!$D$7:$BK$143,41,0)</f>
        <v>0</v>
      </c>
      <c r="GO23" s="30">
        <f>VLOOKUP($E23,'факт '!$D$7:$BK$143,42,0)</f>
        <v>0</v>
      </c>
      <c r="GP23" s="30">
        <f>VLOOKUP($E23,'факт '!$D$7:$BK$143,43,0)</f>
        <v>0</v>
      </c>
      <c r="GQ23" s="30">
        <f>VLOOKUP($E23,'факт '!$D$7:$BK$143,44,0)</f>
        <v>0</v>
      </c>
      <c r="GR23" s="30">
        <f>GN23+GP23</f>
        <v>0</v>
      </c>
      <c r="GS23" s="30">
        <f>GO23+GQ23</f>
        <v>0</v>
      </c>
      <c r="GT23" s="174">
        <f t="shared" ref="GT23" si="279">GN23-GL23</f>
        <v>0</v>
      </c>
      <c r="GU23" s="174">
        <f t="shared" ref="GU23" si="280">GO23-GM23</f>
        <v>0</v>
      </c>
      <c r="GV23" s="174"/>
      <c r="GW23" s="174"/>
      <c r="GX23" s="30"/>
      <c r="GY23" s="30"/>
      <c r="GZ23" s="30"/>
      <c r="HA23" s="30"/>
      <c r="HB23" s="30">
        <f>VLOOKUP($E23,'факт '!$D$7:$BK$143,49,0)</f>
        <v>0</v>
      </c>
      <c r="HC23" s="30">
        <f>VLOOKUP($E23,'факт '!$D$7:$BK$143,50,0)</f>
        <v>0</v>
      </c>
      <c r="HD23" s="30"/>
      <c r="HE23" s="30"/>
      <c r="HF23" s="30">
        <f>HB23+HD23</f>
        <v>0</v>
      </c>
      <c r="HG23" s="30">
        <f>HC23+HE23</f>
        <v>0</v>
      </c>
      <c r="HH23" s="174">
        <f t="shared" ref="HH23" si="281">HB23-GZ23</f>
        <v>0</v>
      </c>
      <c r="HI23" s="174">
        <f t="shared" ref="HI23" si="282">HC23-HA23</f>
        <v>0</v>
      </c>
      <c r="HJ23" s="174"/>
      <c r="HK23" s="174"/>
      <c r="HL23" s="30"/>
      <c r="HM23" s="30"/>
      <c r="HN23" s="30"/>
      <c r="HO23" s="30"/>
      <c r="HP23" s="30">
        <f>VLOOKUP($E23,'факт '!$D$7:$BK$143,51,0)</f>
        <v>0</v>
      </c>
      <c r="HQ23" s="30">
        <f>VLOOKUP($E23,'факт '!$D$7:$BK$143,52,0)</f>
        <v>0</v>
      </c>
      <c r="HR23" s="30"/>
      <c r="HS23" s="30"/>
      <c r="HT23" s="30">
        <f>HP23+HR23</f>
        <v>0</v>
      </c>
      <c r="HU23" s="30">
        <f>HQ23+HS23</f>
        <v>0</v>
      </c>
      <c r="HV23" s="174">
        <f t="shared" ref="HV23" si="283">HP23-HN23</f>
        <v>0</v>
      </c>
      <c r="HW23" s="174">
        <f t="shared" ref="HW23" si="284">HQ23-HO23</f>
        <v>0</v>
      </c>
      <c r="HX23" s="174"/>
      <c r="HY23" s="174"/>
      <c r="HZ23" s="174"/>
      <c r="IA23" s="174"/>
      <c r="IB23" s="174"/>
      <c r="IC23" s="174"/>
      <c r="ID23" s="30">
        <f>VLOOKUP($E23,'факт '!$D$7:$BK$143,53,0)</f>
        <v>0</v>
      </c>
      <c r="IE23" s="30">
        <f>VLOOKUP($E23,'факт '!$D$7:$BK$143,54,0)</f>
        <v>0</v>
      </c>
      <c r="IF23" s="174"/>
      <c r="IG23" s="174"/>
      <c r="IH23" s="174">
        <f>ID23+IF23</f>
        <v>0</v>
      </c>
      <c r="II23" s="174">
        <f>IE23+IG23</f>
        <v>0</v>
      </c>
      <c r="IJ23" s="174">
        <f t="shared" ref="IJ23" si="285">ID23-IB23</f>
        <v>0</v>
      </c>
      <c r="IK23" s="174">
        <f t="shared" ref="IK23" si="286">IE23-IC23</f>
        <v>0</v>
      </c>
      <c r="IL23" s="174"/>
      <c r="IM23" s="174"/>
      <c r="IN23" s="182"/>
      <c r="IO23" s="260"/>
      <c r="IP23" s="182"/>
      <c r="IQ23" s="182"/>
      <c r="IR23" s="256">
        <f>M23+AA23+AO23+BC23+BQ23+CE23+CT23+DH23+DV23+EJ23+EX23+FL23+FZ23+GN23+HB23+HP23+ID23</f>
        <v>1</v>
      </c>
      <c r="IS23" s="256">
        <f>N23+AB23+AP23+BD23+BR23+CF23+CU23+DI23+DW23+EK23+EY23+FM23+GA23+GO23+HC23+HQ23+IE23</f>
        <v>202505.17</v>
      </c>
      <c r="IT23" s="256">
        <f>O23+AC23+AQ23+BE23+BS23+CG23+CV23+DJ23+DX23+EL23+EZ23+FN23+GB23+GP23+HD23+HR23+IF23</f>
        <v>0</v>
      </c>
      <c r="IU23" s="256">
        <f>P23+AD23+AR23+BF23+BT23+CH23+CW23+DK23+DY23+EM23+FA23+FO23+GC23+GQ23+HE23+HS23+IG23</f>
        <v>0</v>
      </c>
      <c r="IV23" s="256">
        <f t="shared" si="255"/>
        <v>1</v>
      </c>
      <c r="IW23" s="256">
        <f t="shared" si="256"/>
        <v>202505.17</v>
      </c>
      <c r="IX23" s="256">
        <f t="shared" si="119"/>
        <v>1</v>
      </c>
      <c r="IY23" s="256">
        <f t="shared" si="120"/>
        <v>202505.17</v>
      </c>
      <c r="IZ23" s="53"/>
      <c r="JA23" s="18"/>
      <c r="JB23" s="60"/>
      <c r="JC23" s="60">
        <f>IS23/IR23</f>
        <v>202505.17</v>
      </c>
      <c r="JD23" s="444">
        <f>JC23-$JB$22</f>
        <v>-1.0000000183936208E-3</v>
      </c>
      <c r="JE23" s="448"/>
    </row>
    <row r="24" spans="1:265" hidden="1" x14ac:dyDescent="0.2">
      <c r="A24" s="10">
        <v>1</v>
      </c>
      <c r="B24" s="10"/>
      <c r="C24" s="18"/>
      <c r="D24" s="371"/>
      <c r="E24" s="21"/>
      <c r="F24" s="19"/>
      <c r="G24" s="150"/>
      <c r="H24" s="181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74">
        <f t="shared" si="7"/>
        <v>0</v>
      </c>
      <c r="T24" s="174">
        <f t="shared" si="8"/>
        <v>0</v>
      </c>
      <c r="U24" s="174"/>
      <c r="V24" s="174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74">
        <f t="shared" si="14"/>
        <v>0</v>
      </c>
      <c r="AH24" s="174">
        <f t="shared" si="15"/>
        <v>0</v>
      </c>
      <c r="AI24" s="174"/>
      <c r="AJ24" s="174"/>
      <c r="AK24" s="30"/>
      <c r="AL24" s="30"/>
      <c r="AM24" s="30"/>
      <c r="AN24" s="30"/>
      <c r="AO24" s="271"/>
      <c r="AP24" s="271"/>
      <c r="AQ24" s="30"/>
      <c r="AR24" s="30"/>
      <c r="AS24" s="30"/>
      <c r="AT24" s="30"/>
      <c r="AU24" s="174">
        <f t="shared" si="21"/>
        <v>0</v>
      </c>
      <c r="AV24" s="174">
        <f t="shared" si="22"/>
        <v>0</v>
      </c>
      <c r="AW24" s="174"/>
      <c r="AX24" s="174"/>
      <c r="AY24" s="30"/>
      <c r="AZ24" s="30"/>
      <c r="BA24" s="30"/>
      <c r="BB24" s="30"/>
      <c r="BC24" s="271"/>
      <c r="BD24" s="271"/>
      <c r="BE24" s="30"/>
      <c r="BF24" s="30"/>
      <c r="BG24" s="30"/>
      <c r="BH24" s="30"/>
      <c r="BI24" s="174">
        <f t="shared" si="28"/>
        <v>0</v>
      </c>
      <c r="BJ24" s="174">
        <f t="shared" si="29"/>
        <v>0</v>
      </c>
      <c r="BK24" s="174"/>
      <c r="BL24" s="174"/>
      <c r="BM24" s="30"/>
      <c r="BN24" s="30"/>
      <c r="BO24" s="30"/>
      <c r="BP24" s="30"/>
      <c r="BQ24" s="271"/>
      <c r="BR24" s="271"/>
      <c r="BS24" s="271"/>
      <c r="BT24" s="271"/>
      <c r="BU24" s="30"/>
      <c r="BV24" s="30"/>
      <c r="BW24" s="174">
        <f t="shared" si="35"/>
        <v>0</v>
      </c>
      <c r="BX24" s="174">
        <f t="shared" si="36"/>
        <v>0</v>
      </c>
      <c r="BY24" s="174"/>
      <c r="BZ24" s="174"/>
      <c r="CA24" s="30"/>
      <c r="CB24" s="30"/>
      <c r="CC24" s="30"/>
      <c r="CD24" s="30"/>
      <c r="CE24" s="271"/>
      <c r="CF24" s="271"/>
      <c r="CG24" s="30"/>
      <c r="CH24" s="30"/>
      <c r="CI24" s="30"/>
      <c r="CJ24" s="30"/>
      <c r="CK24" s="174">
        <f t="shared" si="42"/>
        <v>0</v>
      </c>
      <c r="CL24" s="174">
        <f t="shared" si="43"/>
        <v>0</v>
      </c>
      <c r="CM24" s="174"/>
      <c r="CN24" s="174"/>
      <c r="CO24" s="174"/>
      <c r="CP24" s="30"/>
      <c r="CQ24" s="30"/>
      <c r="CR24" s="30"/>
      <c r="CS24" s="30"/>
      <c r="CT24" s="271"/>
      <c r="CU24" s="271"/>
      <c r="CV24" s="30"/>
      <c r="CW24" s="30"/>
      <c r="CX24" s="30"/>
      <c r="CY24" s="30"/>
      <c r="CZ24" s="174">
        <f t="shared" si="49"/>
        <v>0</v>
      </c>
      <c r="DA24" s="174">
        <f t="shared" si="50"/>
        <v>0</v>
      </c>
      <c r="DB24" s="174"/>
      <c r="DC24" s="174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74">
        <f t="shared" si="56"/>
        <v>0</v>
      </c>
      <c r="DO24" s="174">
        <f t="shared" si="57"/>
        <v>0</v>
      </c>
      <c r="DP24" s="174"/>
      <c r="DQ24" s="174"/>
      <c r="DR24" s="30"/>
      <c r="DS24" s="30"/>
      <c r="DT24" s="30"/>
      <c r="DU24" s="30"/>
      <c r="DV24" s="271"/>
      <c r="DW24" s="271"/>
      <c r="DX24" s="30"/>
      <c r="DY24" s="30"/>
      <c r="DZ24" s="30"/>
      <c r="EA24" s="30"/>
      <c r="EB24" s="174">
        <f t="shared" si="63"/>
        <v>0</v>
      </c>
      <c r="EC24" s="174">
        <f t="shared" si="64"/>
        <v>0</v>
      </c>
      <c r="ED24" s="174"/>
      <c r="EE24" s="174"/>
      <c r="EF24" s="30"/>
      <c r="EG24" s="30"/>
      <c r="EH24" s="30"/>
      <c r="EI24" s="30"/>
      <c r="EJ24" s="271"/>
      <c r="EK24" s="271"/>
      <c r="EL24" s="30"/>
      <c r="EM24" s="30"/>
      <c r="EN24" s="30"/>
      <c r="EO24" s="30"/>
      <c r="EP24" s="174">
        <f t="shared" si="70"/>
        <v>0</v>
      </c>
      <c r="EQ24" s="174">
        <f t="shared" si="71"/>
        <v>0</v>
      </c>
      <c r="ER24" s="174"/>
      <c r="ES24" s="174"/>
      <c r="ET24" s="30"/>
      <c r="EU24" s="30"/>
      <c r="EV24" s="30"/>
      <c r="EW24" s="30"/>
      <c r="EX24" s="271"/>
      <c r="EY24" s="271"/>
      <c r="EZ24" s="30"/>
      <c r="FA24" s="30"/>
      <c r="FB24" s="30"/>
      <c r="FC24" s="30"/>
      <c r="FD24" s="174">
        <f t="shared" si="77"/>
        <v>0</v>
      </c>
      <c r="FE24" s="174">
        <f t="shared" si="78"/>
        <v>0</v>
      </c>
      <c r="FF24" s="174"/>
      <c r="FG24" s="174"/>
      <c r="FH24" s="30"/>
      <c r="FI24" s="30"/>
      <c r="FJ24" s="30"/>
      <c r="FK24" s="30"/>
      <c r="FL24" s="271"/>
      <c r="FM24" s="271"/>
      <c r="FN24" s="30"/>
      <c r="FO24" s="30"/>
      <c r="FP24" s="30"/>
      <c r="FQ24" s="30"/>
      <c r="FR24" s="174">
        <f t="shared" si="84"/>
        <v>0</v>
      </c>
      <c r="FS24" s="174">
        <f t="shared" si="85"/>
        <v>0</v>
      </c>
      <c r="FT24" s="174"/>
      <c r="FU24" s="174"/>
      <c r="FV24" s="30"/>
      <c r="FW24" s="30"/>
      <c r="FX24" s="30"/>
      <c r="FY24" s="30"/>
      <c r="FZ24" s="271"/>
      <c r="GA24" s="271"/>
      <c r="GB24" s="30"/>
      <c r="GC24" s="30"/>
      <c r="GD24" s="30"/>
      <c r="GE24" s="30"/>
      <c r="GF24" s="174">
        <f t="shared" si="91"/>
        <v>0</v>
      </c>
      <c r="GG24" s="174">
        <f t="shared" si="92"/>
        <v>0</v>
      </c>
      <c r="GH24" s="174"/>
      <c r="GI24" s="174"/>
      <c r="GJ24" s="30"/>
      <c r="GK24" s="30"/>
      <c r="GL24" s="30"/>
      <c r="GM24" s="30"/>
      <c r="GN24" s="271"/>
      <c r="GO24" s="271"/>
      <c r="GP24" s="30"/>
      <c r="GQ24" s="30"/>
      <c r="GR24" s="30"/>
      <c r="GS24" s="30"/>
      <c r="GT24" s="174">
        <f t="shared" si="98"/>
        <v>0</v>
      </c>
      <c r="GU24" s="174">
        <f t="shared" si="99"/>
        <v>0</v>
      </c>
      <c r="GV24" s="174"/>
      <c r="GW24" s="174"/>
      <c r="GX24" s="30"/>
      <c r="GY24" s="30"/>
      <c r="GZ24" s="30"/>
      <c r="HA24" s="30"/>
      <c r="HB24" s="271"/>
      <c r="HC24" s="271"/>
      <c r="HD24" s="30"/>
      <c r="HE24" s="30"/>
      <c r="HF24" s="30"/>
      <c r="HG24" s="30"/>
      <c r="HH24" s="174">
        <f t="shared" si="105"/>
        <v>0</v>
      </c>
      <c r="HI24" s="174">
        <f t="shared" si="106"/>
        <v>0</v>
      </c>
      <c r="HJ24" s="174"/>
      <c r="HK24" s="174"/>
      <c r="HL24" s="30"/>
      <c r="HM24" s="30"/>
      <c r="HN24" s="30"/>
      <c r="HO24" s="30"/>
      <c r="HP24" s="271"/>
      <c r="HQ24" s="271"/>
      <c r="HR24" s="30"/>
      <c r="HS24" s="30"/>
      <c r="HT24" s="30"/>
      <c r="HU24" s="30"/>
      <c r="HV24" s="174">
        <f t="shared" si="112"/>
        <v>0</v>
      </c>
      <c r="HW24" s="174">
        <f t="shared" si="113"/>
        <v>0</v>
      </c>
      <c r="HX24" s="174"/>
      <c r="HY24" s="174"/>
      <c r="HZ24" s="174"/>
      <c r="IA24" s="174"/>
      <c r="IB24" s="174"/>
      <c r="IC24" s="174"/>
      <c r="ID24" s="273"/>
      <c r="IE24" s="273"/>
      <c r="IF24" s="174"/>
      <c r="IG24" s="174"/>
      <c r="IH24" s="174"/>
      <c r="II24" s="174"/>
      <c r="IJ24" s="174">
        <f t="shared" si="115"/>
        <v>0</v>
      </c>
      <c r="IK24" s="174">
        <f t="shared" si="116"/>
        <v>0</v>
      </c>
      <c r="IL24" s="174"/>
      <c r="IM24" s="174"/>
      <c r="IN24" s="182"/>
      <c r="IO24" s="260"/>
      <c r="IP24" s="182"/>
      <c r="IQ24" s="182"/>
      <c r="IR24" s="256">
        <f t="shared" ref="IR24:IR25" si="287">M24+AA24+AO24+BC24+BQ24+CE24+CT24+DH24+DV24+EJ24+EX24+FL24+FZ24+GN24+HB24+HP24+ID24</f>
        <v>0</v>
      </c>
      <c r="IS24" s="256">
        <f t="shared" ref="IS24:IS25" si="288">N24+AB24+AP24+BD24+BR24+CF24+CU24+DI24+DW24+EK24+EY24+FM24+GA24+GO24+HC24+HQ24+IE24</f>
        <v>0</v>
      </c>
      <c r="IT24" s="256">
        <f t="shared" ref="IT24:IT25" si="289">O24+AC24+AQ24+BE24+BS24+CG24+CV24+DJ24+DX24+EL24+EZ24+FN24+GB24+GP24+HD24+HR24+IF24</f>
        <v>0</v>
      </c>
      <c r="IU24" s="256">
        <f t="shared" ref="IU24:IU25" si="290">P24+AD24+AR24+BF24+BT24+CH24+CW24+DK24+DY24+EM24+FA24+FO24+GC24+GQ24+HE24+HS24+IG24</f>
        <v>0</v>
      </c>
      <c r="IV24" s="256">
        <f t="shared" si="255"/>
        <v>0</v>
      </c>
      <c r="IW24" s="256">
        <f t="shared" si="256"/>
        <v>0</v>
      </c>
      <c r="IX24" s="256">
        <f t="shared" si="119"/>
        <v>0</v>
      </c>
      <c r="IY24" s="256">
        <f t="shared" si="120"/>
        <v>0</v>
      </c>
      <c r="IZ24" s="53"/>
      <c r="JA24" s="18"/>
      <c r="JB24" s="60"/>
      <c r="JC24" s="60"/>
      <c r="JD24" s="169"/>
    </row>
    <row r="25" spans="1:265" hidden="1" x14ac:dyDescent="0.2">
      <c r="A25" s="10">
        <v>1</v>
      </c>
      <c r="B25" s="10"/>
      <c r="C25" s="18"/>
      <c r="D25" s="371"/>
      <c r="E25" s="21"/>
      <c r="F25" s="19"/>
      <c r="G25" s="19"/>
      <c r="H25" s="75"/>
      <c r="I25" s="30"/>
      <c r="J25" s="30"/>
      <c r="K25" s="30"/>
      <c r="L25" s="30"/>
      <c r="M25" s="30"/>
      <c r="N25" s="30"/>
      <c r="O25" s="30"/>
      <c r="P25" s="30"/>
      <c r="Q25" s="30">
        <f t="shared" si="5"/>
        <v>0</v>
      </c>
      <c r="R25" s="30">
        <f t="shared" si="6"/>
        <v>0</v>
      </c>
      <c r="S25" s="174">
        <f t="shared" si="7"/>
        <v>0</v>
      </c>
      <c r="T25" s="174">
        <f t="shared" si="8"/>
        <v>0</v>
      </c>
      <c r="U25" s="174"/>
      <c r="V25" s="174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74">
        <f t="shared" si="14"/>
        <v>0</v>
      </c>
      <c r="AH25" s="174">
        <f t="shared" si="15"/>
        <v>0</v>
      </c>
      <c r="AI25" s="174"/>
      <c r="AJ25" s="174"/>
      <c r="AK25" s="30"/>
      <c r="AL25" s="30"/>
      <c r="AM25" s="30"/>
      <c r="AN25" s="30"/>
      <c r="AO25" s="271"/>
      <c r="AP25" s="271"/>
      <c r="AQ25" s="30"/>
      <c r="AR25" s="30"/>
      <c r="AS25" s="30">
        <f t="shared" si="19"/>
        <v>0</v>
      </c>
      <c r="AT25" s="30">
        <f t="shared" si="20"/>
        <v>0</v>
      </c>
      <c r="AU25" s="174">
        <f t="shared" si="21"/>
        <v>0</v>
      </c>
      <c r="AV25" s="174">
        <f t="shared" si="22"/>
        <v>0</v>
      </c>
      <c r="AW25" s="174"/>
      <c r="AX25" s="174"/>
      <c r="AY25" s="30"/>
      <c r="AZ25" s="30"/>
      <c r="BA25" s="30"/>
      <c r="BB25" s="30"/>
      <c r="BC25" s="271"/>
      <c r="BD25" s="271"/>
      <c r="BE25" s="30"/>
      <c r="BF25" s="30"/>
      <c r="BG25" s="30">
        <f t="shared" si="26"/>
        <v>0</v>
      </c>
      <c r="BH25" s="30">
        <f t="shared" si="27"/>
        <v>0</v>
      </c>
      <c r="BI25" s="174">
        <f t="shared" si="28"/>
        <v>0</v>
      </c>
      <c r="BJ25" s="174">
        <f t="shared" si="29"/>
        <v>0</v>
      </c>
      <c r="BK25" s="174"/>
      <c r="BL25" s="174"/>
      <c r="BM25" s="30"/>
      <c r="BN25" s="30"/>
      <c r="BO25" s="30"/>
      <c r="BP25" s="30"/>
      <c r="BQ25" s="271"/>
      <c r="BR25" s="271"/>
      <c r="BS25" s="271"/>
      <c r="BT25" s="271"/>
      <c r="BU25" s="30">
        <f t="shared" ref="BU25" si="291">SUM(BQ25+BS25)</f>
        <v>0</v>
      </c>
      <c r="BV25" s="30">
        <f t="shared" ref="BV25" si="292">SUM(BR25+BT25)</f>
        <v>0</v>
      </c>
      <c r="BW25" s="174">
        <f t="shared" si="35"/>
        <v>0</v>
      </c>
      <c r="BX25" s="174">
        <f t="shared" si="36"/>
        <v>0</v>
      </c>
      <c r="BY25" s="174"/>
      <c r="BZ25" s="174"/>
      <c r="CA25" s="30"/>
      <c r="CB25" s="30"/>
      <c r="CC25" s="30"/>
      <c r="CD25" s="30"/>
      <c r="CE25" s="271"/>
      <c r="CF25" s="271"/>
      <c r="CG25" s="30"/>
      <c r="CH25" s="30"/>
      <c r="CI25" s="30">
        <f t="shared" si="40"/>
        <v>0</v>
      </c>
      <c r="CJ25" s="30">
        <f t="shared" si="41"/>
        <v>0</v>
      </c>
      <c r="CK25" s="174">
        <f t="shared" si="42"/>
        <v>0</v>
      </c>
      <c r="CL25" s="174">
        <f t="shared" si="43"/>
        <v>0</v>
      </c>
      <c r="CM25" s="174"/>
      <c r="CN25" s="174"/>
      <c r="CO25" s="174"/>
      <c r="CP25" s="30"/>
      <c r="CQ25" s="30"/>
      <c r="CR25" s="30"/>
      <c r="CS25" s="30"/>
      <c r="CT25" s="271"/>
      <c r="CU25" s="271"/>
      <c r="CV25" s="30"/>
      <c r="CW25" s="30"/>
      <c r="CX25" s="30">
        <f t="shared" si="47"/>
        <v>0</v>
      </c>
      <c r="CY25" s="30">
        <f t="shared" si="48"/>
        <v>0</v>
      </c>
      <c r="CZ25" s="174">
        <f t="shared" si="49"/>
        <v>0</v>
      </c>
      <c r="DA25" s="174">
        <f t="shared" si="50"/>
        <v>0</v>
      </c>
      <c r="DB25" s="174"/>
      <c r="DC25" s="174"/>
      <c r="DD25" s="30"/>
      <c r="DE25" s="30"/>
      <c r="DF25" s="30"/>
      <c r="DG25" s="30"/>
      <c r="DH25" s="30"/>
      <c r="DI25" s="30"/>
      <c r="DJ25" s="30"/>
      <c r="DK25" s="30"/>
      <c r="DL25" s="30">
        <f t="shared" si="54"/>
        <v>0</v>
      </c>
      <c r="DM25" s="30">
        <f t="shared" si="55"/>
        <v>0</v>
      </c>
      <c r="DN25" s="174">
        <f t="shared" si="56"/>
        <v>0</v>
      </c>
      <c r="DO25" s="174">
        <f t="shared" si="57"/>
        <v>0</v>
      </c>
      <c r="DP25" s="174"/>
      <c r="DQ25" s="174"/>
      <c r="DR25" s="30"/>
      <c r="DS25" s="30"/>
      <c r="DT25" s="30"/>
      <c r="DU25" s="30"/>
      <c r="DV25" s="271"/>
      <c r="DW25" s="271"/>
      <c r="DX25" s="30"/>
      <c r="DY25" s="30"/>
      <c r="DZ25" s="30">
        <f t="shared" si="61"/>
        <v>0</v>
      </c>
      <c r="EA25" s="30">
        <f t="shared" si="62"/>
        <v>0</v>
      </c>
      <c r="EB25" s="174">
        <f t="shared" si="63"/>
        <v>0</v>
      </c>
      <c r="EC25" s="174">
        <f t="shared" si="64"/>
        <v>0</v>
      </c>
      <c r="ED25" s="174"/>
      <c r="EE25" s="174"/>
      <c r="EF25" s="30"/>
      <c r="EG25" s="30"/>
      <c r="EH25" s="30"/>
      <c r="EI25" s="30"/>
      <c r="EJ25" s="271"/>
      <c r="EK25" s="271"/>
      <c r="EL25" s="30"/>
      <c r="EM25" s="30"/>
      <c r="EN25" s="30">
        <f t="shared" si="68"/>
        <v>0</v>
      </c>
      <c r="EO25" s="30">
        <f t="shared" si="69"/>
        <v>0</v>
      </c>
      <c r="EP25" s="174">
        <f t="shared" si="70"/>
        <v>0</v>
      </c>
      <c r="EQ25" s="174">
        <f t="shared" si="71"/>
        <v>0</v>
      </c>
      <c r="ER25" s="174"/>
      <c r="ES25" s="174"/>
      <c r="ET25" s="30"/>
      <c r="EU25" s="30"/>
      <c r="EV25" s="30"/>
      <c r="EW25" s="30"/>
      <c r="EX25" s="271"/>
      <c r="EY25" s="271"/>
      <c r="EZ25" s="30"/>
      <c r="FA25" s="30"/>
      <c r="FB25" s="30">
        <f t="shared" si="75"/>
        <v>0</v>
      </c>
      <c r="FC25" s="30">
        <f t="shared" si="76"/>
        <v>0</v>
      </c>
      <c r="FD25" s="174">
        <f t="shared" si="77"/>
        <v>0</v>
      </c>
      <c r="FE25" s="174">
        <f t="shared" si="78"/>
        <v>0</v>
      </c>
      <c r="FF25" s="174"/>
      <c r="FG25" s="174"/>
      <c r="FH25" s="30"/>
      <c r="FI25" s="30"/>
      <c r="FJ25" s="30"/>
      <c r="FK25" s="30"/>
      <c r="FL25" s="271"/>
      <c r="FM25" s="271"/>
      <c r="FN25" s="30"/>
      <c r="FO25" s="30"/>
      <c r="FP25" s="30">
        <f t="shared" si="82"/>
        <v>0</v>
      </c>
      <c r="FQ25" s="30">
        <f t="shared" si="83"/>
        <v>0</v>
      </c>
      <c r="FR25" s="174">
        <f t="shared" si="84"/>
        <v>0</v>
      </c>
      <c r="FS25" s="174">
        <f t="shared" si="85"/>
        <v>0</v>
      </c>
      <c r="FT25" s="174"/>
      <c r="FU25" s="174"/>
      <c r="FV25" s="30"/>
      <c r="FW25" s="30"/>
      <c r="FX25" s="30"/>
      <c r="FY25" s="30"/>
      <c r="FZ25" s="271"/>
      <c r="GA25" s="271"/>
      <c r="GB25" s="30"/>
      <c r="GC25" s="30"/>
      <c r="GD25" s="30">
        <f t="shared" si="89"/>
        <v>0</v>
      </c>
      <c r="GE25" s="30">
        <f t="shared" si="90"/>
        <v>0</v>
      </c>
      <c r="GF25" s="174">
        <f t="shared" si="91"/>
        <v>0</v>
      </c>
      <c r="GG25" s="174">
        <f t="shared" si="92"/>
        <v>0</v>
      </c>
      <c r="GH25" s="174"/>
      <c r="GI25" s="174"/>
      <c r="GJ25" s="30"/>
      <c r="GK25" s="30"/>
      <c r="GL25" s="30"/>
      <c r="GM25" s="30"/>
      <c r="GN25" s="271"/>
      <c r="GO25" s="271"/>
      <c r="GP25" s="30"/>
      <c r="GQ25" s="30"/>
      <c r="GR25" s="30">
        <f t="shared" si="96"/>
        <v>0</v>
      </c>
      <c r="GS25" s="30">
        <f t="shared" si="97"/>
        <v>0</v>
      </c>
      <c r="GT25" s="174">
        <f t="shared" si="98"/>
        <v>0</v>
      </c>
      <c r="GU25" s="174">
        <f t="shared" si="99"/>
        <v>0</v>
      </c>
      <c r="GV25" s="174"/>
      <c r="GW25" s="174"/>
      <c r="GX25" s="30"/>
      <c r="GY25" s="30"/>
      <c r="GZ25" s="30"/>
      <c r="HA25" s="30"/>
      <c r="HB25" s="271"/>
      <c r="HC25" s="271"/>
      <c r="HD25" s="30"/>
      <c r="HE25" s="30"/>
      <c r="HF25" s="30">
        <f t="shared" si="103"/>
        <v>0</v>
      </c>
      <c r="HG25" s="30">
        <f t="shared" si="104"/>
        <v>0</v>
      </c>
      <c r="HH25" s="174">
        <f t="shared" si="105"/>
        <v>0</v>
      </c>
      <c r="HI25" s="174">
        <f t="shared" si="106"/>
        <v>0</v>
      </c>
      <c r="HJ25" s="174"/>
      <c r="HK25" s="174"/>
      <c r="HL25" s="30"/>
      <c r="HM25" s="30"/>
      <c r="HN25" s="30"/>
      <c r="HO25" s="30"/>
      <c r="HP25" s="271"/>
      <c r="HQ25" s="271"/>
      <c r="HR25" s="30"/>
      <c r="HS25" s="30"/>
      <c r="HT25" s="30">
        <f t="shared" si="110"/>
        <v>0</v>
      </c>
      <c r="HU25" s="30">
        <f t="shared" si="111"/>
        <v>0</v>
      </c>
      <c r="HV25" s="174">
        <f t="shared" si="112"/>
        <v>0</v>
      </c>
      <c r="HW25" s="174">
        <f t="shared" si="113"/>
        <v>0</v>
      </c>
      <c r="HX25" s="174"/>
      <c r="HY25" s="174"/>
      <c r="HZ25" s="174"/>
      <c r="IA25" s="174"/>
      <c r="IB25" s="174"/>
      <c r="IC25" s="174"/>
      <c r="ID25" s="273"/>
      <c r="IE25" s="273"/>
      <c r="IF25" s="174"/>
      <c r="IG25" s="174"/>
      <c r="IH25" s="174"/>
      <c r="II25" s="174"/>
      <c r="IJ25" s="174">
        <f t="shared" si="115"/>
        <v>0</v>
      </c>
      <c r="IK25" s="174">
        <f t="shared" si="116"/>
        <v>0</v>
      </c>
      <c r="IL25" s="174"/>
      <c r="IM25" s="174"/>
      <c r="IN25" s="182"/>
      <c r="IO25" s="260"/>
      <c r="IP25" s="182"/>
      <c r="IQ25" s="182"/>
      <c r="IR25" s="256">
        <f t="shared" si="287"/>
        <v>0</v>
      </c>
      <c r="IS25" s="256">
        <f t="shared" si="288"/>
        <v>0</v>
      </c>
      <c r="IT25" s="256">
        <f t="shared" si="289"/>
        <v>0</v>
      </c>
      <c r="IU25" s="256">
        <f t="shared" si="290"/>
        <v>0</v>
      </c>
      <c r="IV25" s="256">
        <f t="shared" si="255"/>
        <v>0</v>
      </c>
      <c r="IW25" s="256">
        <f t="shared" si="256"/>
        <v>0</v>
      </c>
      <c r="IX25" s="256">
        <f t="shared" si="119"/>
        <v>0</v>
      </c>
      <c r="IY25" s="256">
        <f t="shared" si="120"/>
        <v>0</v>
      </c>
      <c r="IZ25" s="53"/>
      <c r="JA25" s="18"/>
      <c r="JB25" s="60"/>
      <c r="JC25" s="60"/>
      <c r="JD25" s="169">
        <f t="shared" ref="JD25:JD42" si="293">SUM(JB25-JC25)</f>
        <v>0</v>
      </c>
    </row>
    <row r="26" spans="1:265" hidden="1" x14ac:dyDescent="0.2">
      <c r="A26" s="10">
        <v>1</v>
      </c>
      <c r="B26" s="10">
        <v>1</v>
      </c>
      <c r="C26" s="32"/>
      <c r="D26" s="369"/>
      <c r="E26" s="33"/>
      <c r="F26" s="28" t="s">
        <v>20</v>
      </c>
      <c r="G26" s="28"/>
      <c r="H26" s="249"/>
      <c r="I26" s="35">
        <f>SUM(I31,I27)</f>
        <v>0</v>
      </c>
      <c r="J26" s="35">
        <f>SUM(J31,J27)</f>
        <v>0</v>
      </c>
      <c r="K26" s="248">
        <f t="shared" ref="K26:K27" si="294">SUM(I26/12*$B$2)</f>
        <v>0</v>
      </c>
      <c r="L26" s="248">
        <f t="shared" ref="L26:L27" si="295">SUM(J26/12*$B$2)</f>
        <v>0</v>
      </c>
      <c r="M26" s="35">
        <f t="shared" ref="M26:P26" si="296">SUM(M31,M27)</f>
        <v>0</v>
      </c>
      <c r="N26" s="35">
        <f t="shared" si="296"/>
        <v>0</v>
      </c>
      <c r="O26" s="35">
        <f t="shared" si="296"/>
        <v>0</v>
      </c>
      <c r="P26" s="35">
        <f t="shared" si="296"/>
        <v>0</v>
      </c>
      <c r="Q26" s="100">
        <f t="shared" si="5"/>
        <v>0</v>
      </c>
      <c r="R26" s="100">
        <f t="shared" si="6"/>
        <v>0</v>
      </c>
      <c r="S26" s="267">
        <f t="shared" si="7"/>
        <v>0</v>
      </c>
      <c r="T26" s="267">
        <f t="shared" si="8"/>
        <v>0</v>
      </c>
      <c r="U26" s="401">
        <f t="shared" ref="U26:U27" si="297">$H26</f>
        <v>0</v>
      </c>
      <c r="V26" s="400"/>
      <c r="W26" s="35">
        <f>SUM(W31,W27)</f>
        <v>0</v>
      </c>
      <c r="X26" s="35">
        <f>SUM(X31,X27)</f>
        <v>0</v>
      </c>
      <c r="Y26" s="35">
        <f t="shared" ref="Y26:Y27" si="298">SUM(W26/12*$B$2)</f>
        <v>0</v>
      </c>
      <c r="Z26" s="35">
        <f t="shared" ref="Z26:Z27" si="299">SUM(X26/12*$B$2)</f>
        <v>0</v>
      </c>
      <c r="AA26" s="35">
        <f t="shared" ref="AA26:AD26" si="300">SUM(AA31,AA27)</f>
        <v>0</v>
      </c>
      <c r="AB26" s="35">
        <f t="shared" si="300"/>
        <v>0</v>
      </c>
      <c r="AC26" s="35">
        <f t="shared" si="300"/>
        <v>0</v>
      </c>
      <c r="AD26" s="35">
        <f t="shared" si="300"/>
        <v>0</v>
      </c>
      <c r="AE26" s="100">
        <f t="shared" ref="AE26:AE27" si="301">SUM(AA26+AC26)</f>
        <v>0</v>
      </c>
      <c r="AF26" s="100">
        <f t="shared" ref="AF26:AF27" si="302">SUM(AB26+AD26)</f>
        <v>0</v>
      </c>
      <c r="AG26" s="267">
        <f t="shared" si="14"/>
        <v>0</v>
      </c>
      <c r="AH26" s="267">
        <f t="shared" si="15"/>
        <v>0</v>
      </c>
      <c r="AI26" s="401">
        <f t="shared" ref="AI26:AI27" si="303">$H26</f>
        <v>0</v>
      </c>
      <c r="AJ26" s="400"/>
      <c r="AK26" s="352">
        <f>SUM(AK31,AK27)</f>
        <v>90</v>
      </c>
      <c r="AL26" s="35">
        <f>SUM(AL31,AL27)</f>
        <v>17330019.213</v>
      </c>
      <c r="AM26" s="35">
        <f t="shared" ref="AM26:AM27" si="304">SUM(AK26/12*$B$2)</f>
        <v>45</v>
      </c>
      <c r="AN26" s="35">
        <f t="shared" ref="AN26:AN27" si="305">SUM(AL26/12*$B$2)</f>
        <v>8665009.6064999998</v>
      </c>
      <c r="AO26" s="35">
        <f t="shared" ref="AO26:AR26" si="306">SUM(AO31,AO27)</f>
        <v>50</v>
      </c>
      <c r="AP26" s="35">
        <f t="shared" si="306"/>
        <v>9823311.3199999966</v>
      </c>
      <c r="AQ26" s="35">
        <f t="shared" si="306"/>
        <v>0</v>
      </c>
      <c r="AR26" s="35">
        <f t="shared" si="306"/>
        <v>0</v>
      </c>
      <c r="AS26" s="100">
        <f t="shared" si="19"/>
        <v>50</v>
      </c>
      <c r="AT26" s="100">
        <f t="shared" si="20"/>
        <v>9823311.3199999966</v>
      </c>
      <c r="AU26" s="267">
        <f t="shared" si="21"/>
        <v>5</v>
      </c>
      <c r="AV26" s="267">
        <f t="shared" si="22"/>
        <v>1158301.7134999968</v>
      </c>
      <c r="AW26" s="401">
        <f t="shared" ref="AW26:AW27" si="307">$H26</f>
        <v>0</v>
      </c>
      <c r="AX26" s="400"/>
      <c r="AY26" s="35">
        <f>SUM(AY31,AY27)</f>
        <v>0</v>
      </c>
      <c r="AZ26" s="35">
        <f>SUM(AZ31,AZ27)</f>
        <v>0</v>
      </c>
      <c r="BA26" s="35">
        <f t="shared" ref="BA26:BA27" si="308">SUM(AY26/12*$B$2)</f>
        <v>0</v>
      </c>
      <c r="BB26" s="35">
        <f t="shared" ref="BB26:BB27" si="309">SUM(AZ26/12*$B$2)</f>
        <v>0</v>
      </c>
      <c r="BC26" s="35">
        <f t="shared" ref="BC26:BF26" si="310">SUM(BC31,BC27)</f>
        <v>0</v>
      </c>
      <c r="BD26" s="35">
        <f t="shared" si="310"/>
        <v>0</v>
      </c>
      <c r="BE26" s="35">
        <f t="shared" si="310"/>
        <v>0</v>
      </c>
      <c r="BF26" s="35">
        <f t="shared" si="310"/>
        <v>0</v>
      </c>
      <c r="BG26" s="100">
        <f t="shared" si="26"/>
        <v>0</v>
      </c>
      <c r="BH26" s="100">
        <f t="shared" si="27"/>
        <v>0</v>
      </c>
      <c r="BI26" s="267">
        <f t="shared" si="28"/>
        <v>0</v>
      </c>
      <c r="BJ26" s="267">
        <f t="shared" si="29"/>
        <v>0</v>
      </c>
      <c r="BK26" s="401">
        <f t="shared" ref="BK26:BK27" si="311">$H26</f>
        <v>0</v>
      </c>
      <c r="BL26" s="400"/>
      <c r="BM26" s="35">
        <f>SUM(BM31,BM27)</f>
        <v>10</v>
      </c>
      <c r="BN26" s="35">
        <f>SUM(BN31,BN27)</f>
        <v>2169961.4210000001</v>
      </c>
      <c r="BO26" s="35">
        <f t="shared" ref="BO26:BO27" si="312">SUM(BM26/12*$B$2)</f>
        <v>5</v>
      </c>
      <c r="BP26" s="35">
        <f t="shared" ref="BP26:BP27" si="313">SUM(BN26/12*$B$2)</f>
        <v>1084980.7105</v>
      </c>
      <c r="BQ26" s="35">
        <f t="shared" ref="BQ26:BT26" si="314">SUM(BQ31,BQ27)</f>
        <v>7</v>
      </c>
      <c r="BR26" s="35">
        <f t="shared" si="314"/>
        <v>1518972.9800000004</v>
      </c>
      <c r="BS26" s="35">
        <f t="shared" si="314"/>
        <v>0</v>
      </c>
      <c r="BT26" s="35">
        <f t="shared" si="314"/>
        <v>0</v>
      </c>
      <c r="BU26" s="100">
        <f t="shared" ref="BU26:BU27" si="315">SUM(BQ26+BS26)</f>
        <v>7</v>
      </c>
      <c r="BV26" s="100">
        <f t="shared" ref="BV26:BV27" si="316">SUM(BR26+BT26)</f>
        <v>1518972.9800000004</v>
      </c>
      <c r="BW26" s="267">
        <f t="shared" si="35"/>
        <v>2</v>
      </c>
      <c r="BX26" s="267">
        <f t="shared" si="36"/>
        <v>433992.2695000004</v>
      </c>
      <c r="BY26" s="401">
        <f t="shared" ref="BY26:BY27" si="317">$H26</f>
        <v>0</v>
      </c>
      <c r="BZ26" s="400"/>
      <c r="CA26" s="35">
        <f>SUM(CA31,CA27)</f>
        <v>0</v>
      </c>
      <c r="CB26" s="35">
        <f>SUM(CB31,CB27)</f>
        <v>0</v>
      </c>
      <c r="CC26" s="35">
        <f t="shared" ref="CC26:CC27" si="318">SUM(CA26/12*$B$2)</f>
        <v>0</v>
      </c>
      <c r="CD26" s="35">
        <f t="shared" ref="CD26:CD27" si="319">SUM(CB26/12*$B$2)</f>
        <v>0</v>
      </c>
      <c r="CE26" s="35">
        <f t="shared" ref="CE26:CH26" si="320">SUM(CE31,CE27)</f>
        <v>0</v>
      </c>
      <c r="CF26" s="35">
        <f t="shared" si="320"/>
        <v>0</v>
      </c>
      <c r="CG26" s="35">
        <f t="shared" si="320"/>
        <v>0</v>
      </c>
      <c r="CH26" s="35">
        <f t="shared" si="320"/>
        <v>0</v>
      </c>
      <c r="CI26" s="30">
        <f t="shared" si="40"/>
        <v>0</v>
      </c>
      <c r="CJ26" s="30">
        <f t="shared" si="41"/>
        <v>0</v>
      </c>
      <c r="CK26" s="267">
        <f t="shared" si="42"/>
        <v>0</v>
      </c>
      <c r="CL26" s="267">
        <f t="shared" si="43"/>
        <v>0</v>
      </c>
      <c r="CM26" s="401">
        <f t="shared" ref="CM26:CM27" si="321">$H26</f>
        <v>0</v>
      </c>
      <c r="CN26" s="400"/>
      <c r="CO26" s="400"/>
      <c r="CP26" s="35">
        <f>SUM(CP31,CP27)</f>
        <v>0</v>
      </c>
      <c r="CQ26" s="35">
        <f>SUM(CQ31,CQ27)</f>
        <v>0</v>
      </c>
      <c r="CR26" s="35">
        <f t="shared" ref="CR26:CR27" si="322">SUM(CP26/12*$B$2)</f>
        <v>0</v>
      </c>
      <c r="CS26" s="35">
        <f t="shared" ref="CS26:CS27" si="323">SUM(CQ26/12*$B$2)</f>
        <v>0</v>
      </c>
      <c r="CT26" s="35">
        <f t="shared" ref="CT26:CW26" si="324">SUM(CT31,CT27)</f>
        <v>0</v>
      </c>
      <c r="CU26" s="35">
        <f t="shared" si="324"/>
        <v>0</v>
      </c>
      <c r="CV26" s="35">
        <f t="shared" si="324"/>
        <v>0</v>
      </c>
      <c r="CW26" s="35">
        <f t="shared" si="324"/>
        <v>0</v>
      </c>
      <c r="CX26" s="100">
        <f t="shared" si="47"/>
        <v>0</v>
      </c>
      <c r="CY26" s="100">
        <f t="shared" si="48"/>
        <v>0</v>
      </c>
      <c r="CZ26" s="267">
        <f t="shared" si="49"/>
        <v>0</v>
      </c>
      <c r="DA26" s="267">
        <f t="shared" si="50"/>
        <v>0</v>
      </c>
      <c r="DB26" s="401">
        <f t="shared" ref="DB26:DB27" si="325">$H26</f>
        <v>0</v>
      </c>
      <c r="DC26" s="400"/>
      <c r="DD26" s="35">
        <f>SUM(DD31,DD27)</f>
        <v>0</v>
      </c>
      <c r="DE26" s="35">
        <f>SUM(DE31,DE27)</f>
        <v>0</v>
      </c>
      <c r="DF26" s="35">
        <f t="shared" ref="DF26:DF27" si="326">SUM(DD26/12*$B$2)</f>
        <v>0</v>
      </c>
      <c r="DG26" s="35">
        <f t="shared" ref="DG26:DG27" si="327">SUM(DE26/12*$B$2)</f>
        <v>0</v>
      </c>
      <c r="DH26" s="35">
        <f t="shared" ref="DH26" si="328">SUM(DH31,DH27)</f>
        <v>0</v>
      </c>
      <c r="DI26" s="35">
        <f t="shared" ref="DI26" si="329">SUM(DI31,DI27)</f>
        <v>0</v>
      </c>
      <c r="DJ26" s="35">
        <f t="shared" ref="DJ26" si="330">SUM(DJ31,DJ27)</f>
        <v>0</v>
      </c>
      <c r="DK26" s="35">
        <f t="shared" ref="DK26" si="331">SUM(DK31,DK27)</f>
        <v>0</v>
      </c>
      <c r="DL26" s="100">
        <f t="shared" si="54"/>
        <v>0</v>
      </c>
      <c r="DM26" s="100">
        <f t="shared" si="55"/>
        <v>0</v>
      </c>
      <c r="DN26" s="267">
        <f t="shared" si="56"/>
        <v>0</v>
      </c>
      <c r="DO26" s="267">
        <f t="shared" si="57"/>
        <v>0</v>
      </c>
      <c r="DP26" s="401">
        <f t="shared" ref="DP26:DP27" si="332">$H26</f>
        <v>0</v>
      </c>
      <c r="DQ26" s="400"/>
      <c r="DR26" s="35">
        <f>SUM(DR31,DR27)</f>
        <v>0</v>
      </c>
      <c r="DS26" s="35">
        <f>SUM(DS31,DS27)</f>
        <v>0</v>
      </c>
      <c r="DT26" s="35">
        <f t="shared" ref="DT26:DT27" si="333">SUM(DR26/12*$B$2)</f>
        <v>0</v>
      </c>
      <c r="DU26" s="35">
        <f t="shared" ref="DU26:DU27" si="334">SUM(DS26/12*$B$2)</f>
        <v>0</v>
      </c>
      <c r="DV26" s="35">
        <f t="shared" ref="DV26" si="335">SUM(DV31,DV27)</f>
        <v>0</v>
      </c>
      <c r="DW26" s="35">
        <f t="shared" ref="DW26" si="336">SUM(DW31,DW27)</f>
        <v>0</v>
      </c>
      <c r="DX26" s="35">
        <f t="shared" ref="DX26" si="337">SUM(DX31,DX27)</f>
        <v>0</v>
      </c>
      <c r="DY26" s="35">
        <f t="shared" ref="DY26" si="338">SUM(DY31,DY27)</f>
        <v>0</v>
      </c>
      <c r="DZ26" s="100">
        <f t="shared" si="61"/>
        <v>0</v>
      </c>
      <c r="EA26" s="100">
        <f t="shared" si="62"/>
        <v>0</v>
      </c>
      <c r="EB26" s="267">
        <f t="shared" si="63"/>
        <v>0</v>
      </c>
      <c r="EC26" s="267">
        <f t="shared" si="64"/>
        <v>0</v>
      </c>
      <c r="ED26" s="401">
        <f t="shared" ref="ED26:ED27" si="339">$H26</f>
        <v>0</v>
      </c>
      <c r="EE26" s="400"/>
      <c r="EF26" s="35">
        <f>SUM(EF31,EF27)</f>
        <v>0</v>
      </c>
      <c r="EG26" s="35">
        <f>SUM(EG31,EG27)</f>
        <v>0</v>
      </c>
      <c r="EH26" s="35">
        <f t="shared" ref="EH26:EH27" si="340">SUM(EF26/12*$B$2)</f>
        <v>0</v>
      </c>
      <c r="EI26" s="35">
        <f t="shared" ref="EI26:EI27" si="341">SUM(EG26/12*$B$2)</f>
        <v>0</v>
      </c>
      <c r="EJ26" s="35">
        <f t="shared" ref="EJ26" si="342">SUM(EJ31,EJ27)</f>
        <v>0</v>
      </c>
      <c r="EK26" s="35">
        <f t="shared" ref="EK26" si="343">SUM(EK31,EK27)</f>
        <v>0</v>
      </c>
      <c r="EL26" s="35">
        <f t="shared" ref="EL26" si="344">SUM(EL31,EL27)</f>
        <v>0</v>
      </c>
      <c r="EM26" s="35">
        <f t="shared" ref="EM26" si="345">SUM(EM31,EM27)</f>
        <v>0</v>
      </c>
      <c r="EN26" s="100">
        <f t="shared" si="68"/>
        <v>0</v>
      </c>
      <c r="EO26" s="100">
        <f t="shared" si="69"/>
        <v>0</v>
      </c>
      <c r="EP26" s="174">
        <f t="shared" ref="EP26:EP28" si="346">EJ26-EH26</f>
        <v>0</v>
      </c>
      <c r="EQ26" s="174">
        <f t="shared" ref="EQ26:EQ28" si="347">EK26-EI26</f>
        <v>0</v>
      </c>
      <c r="ER26" s="401">
        <f t="shared" ref="ER26:ER27" si="348">$H26</f>
        <v>0</v>
      </c>
      <c r="ES26" s="400"/>
      <c r="ET26" s="35">
        <f>SUM(ET31,ET27)</f>
        <v>10</v>
      </c>
      <c r="EU26" s="35">
        <f>SUM(EU31,EU27)</f>
        <v>1876676.9441999998</v>
      </c>
      <c r="EV26" s="35">
        <f t="shared" ref="EV26:EV27" si="349">SUM(ET26/12*$B$2)</f>
        <v>5</v>
      </c>
      <c r="EW26" s="35">
        <f t="shared" ref="EW26:EW27" si="350">SUM(EU26/12*$B$2)</f>
        <v>938338.4720999999</v>
      </c>
      <c r="EX26" s="35">
        <f t="shared" ref="EX26" si="351">SUM(EX31,EX27)</f>
        <v>5</v>
      </c>
      <c r="EY26" s="35">
        <f t="shared" ref="EY26" si="352">SUM(EY31,EY27)</f>
        <v>1084980.7000000002</v>
      </c>
      <c r="EZ26" s="35">
        <f t="shared" ref="EZ26" si="353">SUM(EZ31,EZ27)</f>
        <v>0</v>
      </c>
      <c r="FA26" s="35">
        <f t="shared" ref="FA26" si="354">SUM(FA31,FA27)</f>
        <v>0</v>
      </c>
      <c r="FB26" s="100">
        <f t="shared" si="75"/>
        <v>5</v>
      </c>
      <c r="FC26" s="100">
        <f t="shared" si="76"/>
        <v>1084980.7000000002</v>
      </c>
      <c r="FD26" s="267">
        <f t="shared" si="77"/>
        <v>0</v>
      </c>
      <c r="FE26" s="267">
        <f t="shared" si="78"/>
        <v>146642.22790000029</v>
      </c>
      <c r="FF26" s="401">
        <f t="shared" ref="FF26:FF27" si="355">$H26</f>
        <v>0</v>
      </c>
      <c r="FG26" s="400"/>
      <c r="FH26" s="35">
        <f>SUM(FH31,FH27)</f>
        <v>0</v>
      </c>
      <c r="FI26" s="35">
        <f>SUM(FI31,FI27)</f>
        <v>0</v>
      </c>
      <c r="FJ26" s="35">
        <f t="shared" ref="FJ26:FJ27" si="356">SUM(FH26/12*$B$2)</f>
        <v>0</v>
      </c>
      <c r="FK26" s="35">
        <f t="shared" ref="FK26:FK27" si="357">SUM(FI26/12*$B$2)</f>
        <v>0</v>
      </c>
      <c r="FL26" s="35">
        <f t="shared" ref="FL26" si="358">SUM(FL31,FL27)</f>
        <v>0</v>
      </c>
      <c r="FM26" s="35">
        <f t="shared" ref="FM26" si="359">SUM(FM31,FM27)</f>
        <v>0</v>
      </c>
      <c r="FN26" s="35">
        <f t="shared" ref="FN26" si="360">SUM(FN31,FN27)</f>
        <v>0</v>
      </c>
      <c r="FO26" s="35">
        <f t="shared" ref="FO26" si="361">SUM(FO31,FO27)</f>
        <v>0</v>
      </c>
      <c r="FP26" s="30">
        <f t="shared" si="82"/>
        <v>0</v>
      </c>
      <c r="FQ26" s="30">
        <f t="shared" si="83"/>
        <v>0</v>
      </c>
      <c r="FR26" s="267">
        <f t="shared" si="84"/>
        <v>0</v>
      </c>
      <c r="FS26" s="267">
        <f t="shared" si="85"/>
        <v>0</v>
      </c>
      <c r="FT26" s="401">
        <f t="shared" ref="FT26:FT27" si="362">$H26</f>
        <v>0</v>
      </c>
      <c r="FU26" s="400"/>
      <c r="FV26" s="35">
        <f>SUM(FV31,FV27)</f>
        <v>0</v>
      </c>
      <c r="FW26" s="35">
        <f>SUM(FW31,FW27)</f>
        <v>0</v>
      </c>
      <c r="FX26" s="35">
        <f t="shared" ref="FX26:FX27" si="363">SUM(FV26/12*$B$2)</f>
        <v>0</v>
      </c>
      <c r="FY26" s="35">
        <f t="shared" ref="FY26:FY27" si="364">SUM(FW26/12*$B$2)</f>
        <v>0</v>
      </c>
      <c r="FZ26" s="35">
        <f t="shared" ref="FZ26" si="365">SUM(FZ31,FZ27)</f>
        <v>0</v>
      </c>
      <c r="GA26" s="35">
        <f t="shared" ref="GA26" si="366">SUM(GA31,GA27)</f>
        <v>0</v>
      </c>
      <c r="GB26" s="35">
        <f t="shared" ref="GB26" si="367">SUM(GB31,GB27)</f>
        <v>0</v>
      </c>
      <c r="GC26" s="35">
        <f t="shared" ref="GC26" si="368">SUM(GC31,GC27)</f>
        <v>0</v>
      </c>
      <c r="GD26" s="100">
        <f t="shared" si="89"/>
        <v>0</v>
      </c>
      <c r="GE26" s="100">
        <f t="shared" si="90"/>
        <v>0</v>
      </c>
      <c r="GF26" s="267">
        <f t="shared" si="91"/>
        <v>0</v>
      </c>
      <c r="GG26" s="267">
        <f t="shared" si="92"/>
        <v>0</v>
      </c>
      <c r="GH26" s="401">
        <f t="shared" ref="GH26:GH27" si="369">$H26</f>
        <v>0</v>
      </c>
      <c r="GI26" s="400" t="e">
        <f t="shared" ref="GI26:GI27" si="370">GA26/FZ26</f>
        <v>#DIV/0!</v>
      </c>
      <c r="GJ26" s="35">
        <f>SUM(GJ31,GJ27)</f>
        <v>0</v>
      </c>
      <c r="GK26" s="35">
        <f>SUM(GK31,GK27)</f>
        <v>0</v>
      </c>
      <c r="GL26" s="35">
        <f t="shared" ref="GL26:GL27" si="371">SUM(GJ26/12*$B$2)</f>
        <v>0</v>
      </c>
      <c r="GM26" s="35">
        <f t="shared" ref="GM26:GM27" si="372">SUM(GK26/12*$B$2)</f>
        <v>0</v>
      </c>
      <c r="GN26" s="35">
        <f t="shared" ref="GN26" si="373">SUM(GN31,GN27)</f>
        <v>0</v>
      </c>
      <c r="GO26" s="35">
        <f t="shared" ref="GO26" si="374">SUM(GO31,GO27)</f>
        <v>0</v>
      </c>
      <c r="GP26" s="35">
        <f t="shared" ref="GP26" si="375">SUM(GP31,GP27)</f>
        <v>0</v>
      </c>
      <c r="GQ26" s="35">
        <f t="shared" ref="GQ26" si="376">SUM(GQ31,GQ27)</f>
        <v>0</v>
      </c>
      <c r="GR26" s="30">
        <f t="shared" si="96"/>
        <v>0</v>
      </c>
      <c r="GS26" s="30">
        <f t="shared" si="97"/>
        <v>0</v>
      </c>
      <c r="GT26" s="267">
        <f t="shared" si="98"/>
        <v>0</v>
      </c>
      <c r="GU26" s="267">
        <f t="shared" si="99"/>
        <v>0</v>
      </c>
      <c r="GV26" s="401">
        <f t="shared" ref="GV26:GV27" si="377">$H26</f>
        <v>0</v>
      </c>
      <c r="GW26" s="400"/>
      <c r="GX26" s="35">
        <f>SUM(GX31,GX27)</f>
        <v>11</v>
      </c>
      <c r="GY26" s="35">
        <f>SUM(GY31,GY27)</f>
        <v>1580425.2518999998</v>
      </c>
      <c r="GZ26" s="35">
        <f t="shared" ref="GZ26:GZ27" si="378">SUM(GX26/12*$B$2)</f>
        <v>5.5</v>
      </c>
      <c r="HA26" s="35">
        <f t="shared" ref="HA26:HA27" si="379">SUM(GY26/12*$B$2)</f>
        <v>790212.62595000002</v>
      </c>
      <c r="HB26" s="35">
        <f t="shared" ref="HB26" si="380">SUM(HB31,HB27)</f>
        <v>0</v>
      </c>
      <c r="HC26" s="35">
        <f t="shared" ref="HC26" si="381">SUM(HC31,HC27)</f>
        <v>0</v>
      </c>
      <c r="HD26" s="35">
        <f t="shared" ref="HD26" si="382">SUM(HD31,HD27)</f>
        <v>0</v>
      </c>
      <c r="HE26" s="35">
        <f t="shared" ref="HE26" si="383">SUM(HE31,HE27)</f>
        <v>0</v>
      </c>
      <c r="HF26" s="100">
        <f t="shared" si="103"/>
        <v>0</v>
      </c>
      <c r="HG26" s="100">
        <f t="shared" si="104"/>
        <v>0</v>
      </c>
      <c r="HH26" s="267">
        <f t="shared" si="105"/>
        <v>-5.5</v>
      </c>
      <c r="HI26" s="267">
        <f t="shared" si="106"/>
        <v>-790212.62595000002</v>
      </c>
      <c r="HJ26" s="401">
        <f t="shared" ref="HJ26:HJ27" si="384">$H26</f>
        <v>0</v>
      </c>
      <c r="HK26" s="400" t="e">
        <f t="shared" ref="HK26:HK27" si="385">HC26/HB26</f>
        <v>#DIV/0!</v>
      </c>
      <c r="HL26" s="35">
        <f>SUM(HL31,HL27)</f>
        <v>0</v>
      </c>
      <c r="HM26" s="35">
        <f>SUM(HM31,HM27)</f>
        <v>0</v>
      </c>
      <c r="HN26" s="35">
        <f t="shared" ref="HN26:HN27" si="386">SUM(HL26/12*$B$2)</f>
        <v>0</v>
      </c>
      <c r="HO26" s="35">
        <f t="shared" ref="HO26:HO27" si="387">SUM(HM26/12*$B$2)</f>
        <v>0</v>
      </c>
      <c r="HP26" s="35">
        <f t="shared" ref="HP26" si="388">SUM(HP31,HP27)</f>
        <v>0</v>
      </c>
      <c r="HQ26" s="35">
        <f t="shared" ref="HQ26" si="389">SUM(HQ31,HQ27)</f>
        <v>0</v>
      </c>
      <c r="HR26" s="35">
        <f t="shared" ref="HR26" si="390">SUM(HR31,HR27)</f>
        <v>0</v>
      </c>
      <c r="HS26" s="35">
        <f t="shared" ref="HS26" si="391">SUM(HS31,HS27)</f>
        <v>0</v>
      </c>
      <c r="HT26" s="100">
        <f t="shared" si="110"/>
        <v>0</v>
      </c>
      <c r="HU26" s="100">
        <f t="shared" si="111"/>
        <v>0</v>
      </c>
      <c r="HV26" s="267">
        <f t="shared" si="112"/>
        <v>0</v>
      </c>
      <c r="HW26" s="267">
        <f t="shared" si="113"/>
        <v>0</v>
      </c>
      <c r="HX26" s="401">
        <f t="shared" ref="HX26:HX27" si="392">$H26</f>
        <v>0</v>
      </c>
      <c r="HY26" s="400" t="e">
        <f t="shared" ref="HY26:HY27" si="393">HQ26/HP26</f>
        <v>#DIV/0!</v>
      </c>
      <c r="HZ26" s="35">
        <f>SUM(HZ31,HZ27)</f>
        <v>0</v>
      </c>
      <c r="IA26" s="35">
        <f>SUM(IA31,IA27)</f>
        <v>0</v>
      </c>
      <c r="IB26" s="35">
        <f t="shared" ref="IB26" si="394">SUM(HZ26/12*$B$2)</f>
        <v>0</v>
      </c>
      <c r="IC26" s="35">
        <f t="shared" ref="IC26" si="395">SUM(IA26/12*$B$2)</f>
        <v>0</v>
      </c>
      <c r="ID26" s="35">
        <f t="shared" ref="ID26:IG26" si="396">SUM(ID31,ID27)</f>
        <v>0</v>
      </c>
      <c r="IE26" s="35">
        <f t="shared" si="396"/>
        <v>0</v>
      </c>
      <c r="IF26" s="35">
        <f t="shared" si="396"/>
        <v>0</v>
      </c>
      <c r="IG26" s="35">
        <f t="shared" si="396"/>
        <v>0</v>
      </c>
      <c r="IH26" s="100">
        <f t="shared" ref="IH26" si="397">SUM(ID26+IF26)</f>
        <v>0</v>
      </c>
      <c r="II26" s="100">
        <f t="shared" ref="II26" si="398">SUM(IE26+IG26)</f>
        <v>0</v>
      </c>
      <c r="IJ26" s="267">
        <f t="shared" si="115"/>
        <v>0</v>
      </c>
      <c r="IK26" s="267">
        <f t="shared" si="116"/>
        <v>0</v>
      </c>
      <c r="IL26" s="401">
        <f t="shared" ref="IL26:IL27" si="399">$H26</f>
        <v>0</v>
      </c>
      <c r="IM26" s="400" t="e">
        <f t="shared" ref="IM26:IM27" si="400">IE26/ID26</f>
        <v>#DIV/0!</v>
      </c>
      <c r="IN26" s="257">
        <f t="shared" ref="IN26:IN27" si="401">I26+W26+AK26+AY26+BM26+CA26+CP26+DD26+DR26+EF26+ET26+FH26+FV26+GJ26+GX26+HL26+HZ26</f>
        <v>121</v>
      </c>
      <c r="IO26" s="268">
        <f t="shared" ref="IO26:IO27" si="402">J26+X26+AL26+AZ26+BN26+CB26+CQ26+DE26+DS26+EG26+EU26+FI26+FW26+GK26+GY26+HM26+IA26</f>
        <v>22957082.830099996</v>
      </c>
      <c r="IP26" s="35">
        <f t="shared" ref="IP26:IP27" si="403">SUM(IN26/12*$B$2)</f>
        <v>60.5</v>
      </c>
      <c r="IQ26" s="35">
        <f t="shared" ref="IQ26:IQ27" si="404">SUM(IO26/12*$B$2)</f>
        <v>11478541.415049998</v>
      </c>
      <c r="IR26" s="257">
        <f t="shared" ref="IR26:IR57" si="405">M26+AA26+AO26+BC26+BQ26+CE26+CT26+DH26+DV26+EJ26+EX26+FL26+FZ26+GN26+HB26+HP26</f>
        <v>62</v>
      </c>
      <c r="IS26" s="257">
        <f t="shared" ref="IS26:IS57" si="406">N26+AB26+AP26+BD26+BR26+CF26+CU26+DI26+DW26+EK26+EY26+FM26+GA26+GO26+HC26+HQ26</f>
        <v>12427264.999999996</v>
      </c>
      <c r="IT26" s="257">
        <f t="shared" ref="IT26:IT57" si="407">O26+AC26+AQ26+BE26+BS26+CG26+CV26+DJ26+DX26+EL26+EZ26+FN26+GB26+GP26+HD26+HR26</f>
        <v>0</v>
      </c>
      <c r="IU26" s="257">
        <f t="shared" ref="IU26:IU57" si="408">P26+AD26+AR26+BF26+BT26+CH26+CW26+DK26+DY26+EM26+FA26+FO26+GC26+GQ26+HE26+HS26</f>
        <v>0</v>
      </c>
      <c r="IV26" s="257">
        <f t="shared" ref="IV26:IV86" si="409">SUM(IR26+IT26)</f>
        <v>62</v>
      </c>
      <c r="IW26" s="257">
        <f t="shared" ref="IW26:IW86" si="410">SUM(IS26+IU26)</f>
        <v>12427264.999999996</v>
      </c>
      <c r="IX26" s="257">
        <f t="shared" si="119"/>
        <v>1.5</v>
      </c>
      <c r="IY26" s="257">
        <f t="shared" si="120"/>
        <v>948723.58494999819</v>
      </c>
      <c r="IZ26" s="78">
        <f t="shared" ref="IZ26:IZ27" si="411">IR26/IP26</f>
        <v>1.024793388429752</v>
      </c>
      <c r="JA26" s="78">
        <f t="shared" ref="JA26:JA27" si="412">IS26/IQ26</f>
        <v>1.0826519285547975</v>
      </c>
      <c r="JB26" s="60"/>
      <c r="JC26" s="60"/>
      <c r="JD26" s="444"/>
      <c r="JE26" s="448"/>
    </row>
    <row r="27" spans="1:265" hidden="1" x14ac:dyDescent="0.2">
      <c r="A27" s="10">
        <v>1</v>
      </c>
      <c r="B27" s="10">
        <v>1</v>
      </c>
      <c r="C27" s="32"/>
      <c r="D27" s="367"/>
      <c r="E27" s="36"/>
      <c r="F27" s="73" t="s">
        <v>21</v>
      </c>
      <c r="G27" s="277">
        <v>3</v>
      </c>
      <c r="H27" s="276">
        <v>143675.02289999998</v>
      </c>
      <c r="I27" s="248">
        <f>VLOOKUP($G27,'ВМП план'!$A$8:$AQ$56,12,0)</f>
        <v>0</v>
      </c>
      <c r="J27" s="248">
        <f>VLOOKUP($G27,'ВМП план'!$A$8:$AQ$56,13,0)</f>
        <v>0</v>
      </c>
      <c r="K27" s="248">
        <f t="shared" si="294"/>
        <v>0</v>
      </c>
      <c r="L27" s="248">
        <f t="shared" si="295"/>
        <v>0</v>
      </c>
      <c r="M27" s="35">
        <f>SUM(M28:M30)</f>
        <v>0</v>
      </c>
      <c r="N27" s="35">
        <f t="shared" ref="N27:P27" si="413">SUM(N28:N30)</f>
        <v>0</v>
      </c>
      <c r="O27" s="35">
        <f t="shared" si="413"/>
        <v>0</v>
      </c>
      <c r="P27" s="35">
        <f t="shared" si="413"/>
        <v>0</v>
      </c>
      <c r="Q27" s="100">
        <f t="shared" si="5"/>
        <v>0</v>
      </c>
      <c r="R27" s="100">
        <f t="shared" si="6"/>
        <v>0</v>
      </c>
      <c r="S27" s="267">
        <f t="shared" si="7"/>
        <v>0</v>
      </c>
      <c r="T27" s="267">
        <f t="shared" si="8"/>
        <v>0</v>
      </c>
      <c r="U27" s="401">
        <f t="shared" si="297"/>
        <v>143675.02289999998</v>
      </c>
      <c r="V27" s="400"/>
      <c r="W27" s="248">
        <f>VLOOKUP($G27,'ВМП план'!$A$8:$AQ$56,10,0)</f>
        <v>0</v>
      </c>
      <c r="X27" s="248">
        <f>VLOOKUP($G27,'ВМП план'!$A$8:$AQ$56,11,0)</f>
        <v>0</v>
      </c>
      <c r="Y27" s="35">
        <f t="shared" si="298"/>
        <v>0</v>
      </c>
      <c r="Z27" s="35">
        <f t="shared" si="299"/>
        <v>0</v>
      </c>
      <c r="AA27" s="35">
        <f>SUM(AA28:AA30)</f>
        <v>0</v>
      </c>
      <c r="AB27" s="35">
        <f t="shared" ref="AB27:AD27" si="414">SUM(AB28:AB30)</f>
        <v>0</v>
      </c>
      <c r="AC27" s="35">
        <f t="shared" si="414"/>
        <v>0</v>
      </c>
      <c r="AD27" s="35">
        <f t="shared" si="414"/>
        <v>0</v>
      </c>
      <c r="AE27" s="100">
        <f t="shared" si="301"/>
        <v>0</v>
      </c>
      <c r="AF27" s="100">
        <f t="shared" si="302"/>
        <v>0</v>
      </c>
      <c r="AG27" s="267">
        <f t="shared" si="14"/>
        <v>0</v>
      </c>
      <c r="AH27" s="267">
        <f t="shared" si="15"/>
        <v>0</v>
      </c>
      <c r="AI27" s="401">
        <f t="shared" si="303"/>
        <v>143675.02289999998</v>
      </c>
      <c r="AJ27" s="400"/>
      <c r="AK27" s="350">
        <f>VLOOKUP($G27,'ВМП план'!$A$8:$AQ$56,14,0)</f>
        <v>30</v>
      </c>
      <c r="AL27" s="248">
        <f>VLOOKUP($G27,'ВМП план'!$A$8:$AQ$56,15,0)</f>
        <v>4310250.686999999</v>
      </c>
      <c r="AM27" s="35">
        <f t="shared" si="304"/>
        <v>15</v>
      </c>
      <c r="AN27" s="35">
        <f t="shared" si="305"/>
        <v>2155125.3434999995</v>
      </c>
      <c r="AO27" s="35">
        <f>SUM(AO28:AO30)</f>
        <v>14</v>
      </c>
      <c r="AP27" s="35">
        <f t="shared" ref="AP27:AR27" si="415">SUM(AP28:AP30)</f>
        <v>2011450.28</v>
      </c>
      <c r="AQ27" s="35">
        <f t="shared" si="415"/>
        <v>0</v>
      </c>
      <c r="AR27" s="35">
        <f t="shared" si="415"/>
        <v>0</v>
      </c>
      <c r="AS27" s="100">
        <f t="shared" si="19"/>
        <v>14</v>
      </c>
      <c r="AT27" s="100">
        <f t="shared" si="20"/>
        <v>2011450.28</v>
      </c>
      <c r="AU27" s="267">
        <f t="shared" si="21"/>
        <v>-1</v>
      </c>
      <c r="AV27" s="267">
        <f t="shared" si="22"/>
        <v>-143675.06349999947</v>
      </c>
      <c r="AW27" s="401">
        <f t="shared" si="307"/>
        <v>143675.02289999998</v>
      </c>
      <c r="AX27" s="400">
        <f t="shared" ref="AX27" si="416">AP27/AO27</f>
        <v>143675.01999999999</v>
      </c>
      <c r="AY27" s="248">
        <f>VLOOKUP($G27,'ВМП план'!$A$8:$AQ$56,16,0)</f>
        <v>0</v>
      </c>
      <c r="AZ27" s="248">
        <f>VLOOKUP($G27,'ВМП план'!$A$8:$AQ$56,17,0)</f>
        <v>0</v>
      </c>
      <c r="BA27" s="35">
        <f t="shared" si="308"/>
        <v>0</v>
      </c>
      <c r="BB27" s="35">
        <f t="shared" si="309"/>
        <v>0</v>
      </c>
      <c r="BC27" s="35">
        <f>SUM(BC28:BC30)</f>
        <v>0</v>
      </c>
      <c r="BD27" s="35">
        <f t="shared" ref="BD27:BF27" si="417">SUM(BD28:BD30)</f>
        <v>0</v>
      </c>
      <c r="BE27" s="35">
        <f t="shared" si="417"/>
        <v>0</v>
      </c>
      <c r="BF27" s="35">
        <f t="shared" si="417"/>
        <v>0</v>
      </c>
      <c r="BG27" s="100">
        <f t="shared" si="26"/>
        <v>0</v>
      </c>
      <c r="BH27" s="100">
        <f t="shared" si="27"/>
        <v>0</v>
      </c>
      <c r="BI27" s="267">
        <f t="shared" si="28"/>
        <v>0</v>
      </c>
      <c r="BJ27" s="267">
        <f t="shared" si="29"/>
        <v>0</v>
      </c>
      <c r="BK27" s="401">
        <f t="shared" si="311"/>
        <v>143675.02289999998</v>
      </c>
      <c r="BL27" s="400"/>
      <c r="BM27" s="248">
        <f>VLOOKUP($G27,'ВМП план'!$A$8:$AQ$56,8,0)</f>
        <v>0</v>
      </c>
      <c r="BN27" s="248">
        <f>VLOOKUP($G27,'ВМП план'!$A$8:$AQ$56,9,0)</f>
        <v>0</v>
      </c>
      <c r="BO27" s="35">
        <f t="shared" si="312"/>
        <v>0</v>
      </c>
      <c r="BP27" s="35">
        <f t="shared" si="313"/>
        <v>0</v>
      </c>
      <c r="BQ27" s="35">
        <f>SUM(BQ28:BQ30)</f>
        <v>0</v>
      </c>
      <c r="BR27" s="35">
        <f t="shared" ref="BR27:BT27" si="418">SUM(BR28:BR30)</f>
        <v>0</v>
      </c>
      <c r="BS27" s="35">
        <f t="shared" si="418"/>
        <v>0</v>
      </c>
      <c r="BT27" s="35">
        <f t="shared" si="418"/>
        <v>0</v>
      </c>
      <c r="BU27" s="100">
        <f t="shared" si="315"/>
        <v>0</v>
      </c>
      <c r="BV27" s="100">
        <f t="shared" si="316"/>
        <v>0</v>
      </c>
      <c r="BW27" s="267">
        <f t="shared" si="35"/>
        <v>0</v>
      </c>
      <c r="BX27" s="267">
        <f t="shared" si="36"/>
        <v>0</v>
      </c>
      <c r="BY27" s="401">
        <f t="shared" si="317"/>
        <v>143675.02289999998</v>
      </c>
      <c r="BZ27" s="400"/>
      <c r="CA27" s="248">
        <f>VLOOKUP($G27,'ВМП план'!$A$8:$AQ$56,18,0)</f>
        <v>0</v>
      </c>
      <c r="CB27" s="248">
        <f>VLOOKUP($G27,'ВМП план'!$A$8:$AQ$56,19,0)</f>
        <v>0</v>
      </c>
      <c r="CC27" s="35">
        <f t="shared" si="318"/>
        <v>0</v>
      </c>
      <c r="CD27" s="35">
        <f t="shared" si="319"/>
        <v>0</v>
      </c>
      <c r="CE27" s="35">
        <f>SUM(CE28:CE30)</f>
        <v>0</v>
      </c>
      <c r="CF27" s="35">
        <f t="shared" ref="CF27:CH27" si="419">SUM(CF28:CF30)</f>
        <v>0</v>
      </c>
      <c r="CG27" s="35">
        <f t="shared" si="419"/>
        <v>0</v>
      </c>
      <c r="CH27" s="35">
        <f t="shared" si="419"/>
        <v>0</v>
      </c>
      <c r="CI27" s="30">
        <f t="shared" si="40"/>
        <v>0</v>
      </c>
      <c r="CJ27" s="30">
        <f t="shared" si="41"/>
        <v>0</v>
      </c>
      <c r="CK27" s="267">
        <f t="shared" si="42"/>
        <v>0</v>
      </c>
      <c r="CL27" s="267">
        <f t="shared" si="43"/>
        <v>0</v>
      </c>
      <c r="CM27" s="401">
        <f t="shared" si="321"/>
        <v>143675.02289999998</v>
      </c>
      <c r="CN27" s="400"/>
      <c r="CO27" s="400"/>
      <c r="CP27" s="248">
        <f>VLOOKUP($G27,'ВМП план'!$A$8:$AQ$56,20,0)</f>
        <v>0</v>
      </c>
      <c r="CQ27" s="248">
        <f>VLOOKUP($G27,'ВМП план'!$A$8:$AQ$56,21,0)</f>
        <v>0</v>
      </c>
      <c r="CR27" s="35">
        <f t="shared" si="322"/>
        <v>0</v>
      </c>
      <c r="CS27" s="35">
        <f t="shared" si="323"/>
        <v>0</v>
      </c>
      <c r="CT27" s="35"/>
      <c r="CU27" s="35"/>
      <c r="CV27" s="35"/>
      <c r="CW27" s="35"/>
      <c r="CX27" s="100">
        <f t="shared" si="47"/>
        <v>0</v>
      </c>
      <c r="CY27" s="100">
        <f t="shared" si="48"/>
        <v>0</v>
      </c>
      <c r="CZ27" s="267">
        <f t="shared" si="49"/>
        <v>0</v>
      </c>
      <c r="DA27" s="267">
        <f t="shared" si="50"/>
        <v>0</v>
      </c>
      <c r="DB27" s="401">
        <f t="shared" si="325"/>
        <v>143675.02289999998</v>
      </c>
      <c r="DC27" s="400"/>
      <c r="DD27" s="248">
        <f>VLOOKUP($G27,'ВМП план'!$A$8:$AQ$56,22,0)</f>
        <v>0</v>
      </c>
      <c r="DE27" s="248">
        <f>VLOOKUP($G27,'ВМП план'!$A$8:$AQ$56,23,0)</f>
        <v>0</v>
      </c>
      <c r="DF27" s="35">
        <f t="shared" si="326"/>
        <v>0</v>
      </c>
      <c r="DG27" s="35">
        <f t="shared" si="327"/>
        <v>0</v>
      </c>
      <c r="DH27" s="35">
        <f>SUM(DH28:DH30)</f>
        <v>0</v>
      </c>
      <c r="DI27" s="35">
        <f t="shared" ref="DI27" si="420">SUM(DI28:DI30)</f>
        <v>0</v>
      </c>
      <c r="DJ27" s="35">
        <f t="shared" ref="DJ27" si="421">SUM(DJ28:DJ30)</f>
        <v>0</v>
      </c>
      <c r="DK27" s="35">
        <f t="shared" ref="DK27" si="422">SUM(DK28:DK30)</f>
        <v>0</v>
      </c>
      <c r="DL27" s="100">
        <f t="shared" si="54"/>
        <v>0</v>
      </c>
      <c r="DM27" s="100">
        <f t="shared" si="55"/>
        <v>0</v>
      </c>
      <c r="DN27" s="267">
        <f t="shared" si="56"/>
        <v>0</v>
      </c>
      <c r="DO27" s="267">
        <f t="shared" si="57"/>
        <v>0</v>
      </c>
      <c r="DP27" s="401">
        <f t="shared" si="332"/>
        <v>143675.02289999998</v>
      </c>
      <c r="DQ27" s="400"/>
      <c r="DR27" s="248">
        <f>VLOOKUP($G27,'ВМП план'!$A$8:$AQ$56,24,0)</f>
        <v>0</v>
      </c>
      <c r="DS27" s="248">
        <f>VLOOKUP($G27,'ВМП план'!$A$8:$AQ$56,25,0)</f>
        <v>0</v>
      </c>
      <c r="DT27" s="35">
        <f t="shared" si="333"/>
        <v>0</v>
      </c>
      <c r="DU27" s="35">
        <f t="shared" si="334"/>
        <v>0</v>
      </c>
      <c r="DV27" s="35">
        <f>SUM(DV28:DV30)</f>
        <v>0</v>
      </c>
      <c r="DW27" s="35">
        <f t="shared" ref="DW27" si="423">SUM(DW28:DW30)</f>
        <v>0</v>
      </c>
      <c r="DX27" s="35">
        <f t="shared" ref="DX27" si="424">SUM(DX28:DX30)</f>
        <v>0</v>
      </c>
      <c r="DY27" s="35">
        <f t="shared" ref="DY27" si="425">SUM(DY28:DY30)</f>
        <v>0</v>
      </c>
      <c r="DZ27" s="100">
        <f t="shared" si="61"/>
        <v>0</v>
      </c>
      <c r="EA27" s="100">
        <f t="shared" si="62"/>
        <v>0</v>
      </c>
      <c r="EB27" s="267">
        <f t="shared" si="63"/>
        <v>0</v>
      </c>
      <c r="EC27" s="267">
        <f t="shared" si="64"/>
        <v>0</v>
      </c>
      <c r="ED27" s="401">
        <f t="shared" si="339"/>
        <v>143675.02289999998</v>
      </c>
      <c r="EE27" s="400"/>
      <c r="EF27" s="248">
        <f>VLOOKUP($G27,'ВМП план'!$A$8:$AQ$56,26,0)</f>
        <v>0</v>
      </c>
      <c r="EG27" s="248">
        <f>VLOOKUP($G27,'ВМП план'!$A$8:$AQ$56,27,0)</f>
        <v>0</v>
      </c>
      <c r="EH27" s="35">
        <f t="shared" si="340"/>
        <v>0</v>
      </c>
      <c r="EI27" s="35">
        <f t="shared" si="341"/>
        <v>0</v>
      </c>
      <c r="EJ27" s="35">
        <f>SUM(EJ28:EJ30)</f>
        <v>0</v>
      </c>
      <c r="EK27" s="35">
        <f t="shared" ref="EK27" si="426">SUM(EK28:EK30)</f>
        <v>0</v>
      </c>
      <c r="EL27" s="35">
        <f t="shared" ref="EL27" si="427">SUM(EL28:EL30)</f>
        <v>0</v>
      </c>
      <c r="EM27" s="35">
        <f t="shared" ref="EM27" si="428">SUM(EM28:EM30)</f>
        <v>0</v>
      </c>
      <c r="EN27" s="100">
        <f t="shared" si="68"/>
        <v>0</v>
      </c>
      <c r="EO27" s="100">
        <f t="shared" si="69"/>
        <v>0</v>
      </c>
      <c r="EP27" s="174">
        <f t="shared" si="346"/>
        <v>0</v>
      </c>
      <c r="EQ27" s="174">
        <f t="shared" si="347"/>
        <v>0</v>
      </c>
      <c r="ER27" s="401">
        <f t="shared" si="348"/>
        <v>143675.02289999998</v>
      </c>
      <c r="ES27" s="400"/>
      <c r="ET27" s="248">
        <f>VLOOKUP($G27,'ВМП план'!$A$8:$AQ$56,28,0)</f>
        <v>4</v>
      </c>
      <c r="EU27" s="248">
        <f>VLOOKUP($G27,'ВМП план'!$A$8:$AQ$56,29,0)</f>
        <v>574700.09159999993</v>
      </c>
      <c r="EV27" s="35">
        <f t="shared" si="349"/>
        <v>2</v>
      </c>
      <c r="EW27" s="35">
        <f t="shared" si="350"/>
        <v>287350.04579999996</v>
      </c>
      <c r="EX27" s="35">
        <f>SUM(EX28:EX30)</f>
        <v>0</v>
      </c>
      <c r="EY27" s="35">
        <f t="shared" ref="EY27" si="429">SUM(EY28:EY30)</f>
        <v>0</v>
      </c>
      <c r="EZ27" s="35">
        <f t="shared" ref="EZ27" si="430">SUM(EZ28:EZ30)</f>
        <v>0</v>
      </c>
      <c r="FA27" s="35">
        <f t="shared" ref="FA27" si="431">SUM(FA28:FA30)</f>
        <v>0</v>
      </c>
      <c r="FB27" s="100">
        <f t="shared" si="75"/>
        <v>0</v>
      </c>
      <c r="FC27" s="100">
        <f t="shared" si="76"/>
        <v>0</v>
      </c>
      <c r="FD27" s="267">
        <f t="shared" si="77"/>
        <v>-2</v>
      </c>
      <c r="FE27" s="267">
        <f t="shared" si="78"/>
        <v>-287350.04579999996</v>
      </c>
      <c r="FF27" s="401">
        <f t="shared" si="355"/>
        <v>143675.02289999998</v>
      </c>
      <c r="FG27" s="400"/>
      <c r="FH27" s="248">
        <f>VLOOKUP($G27,'ВМП план'!$A$8:$AQ$56,30,0)</f>
        <v>0</v>
      </c>
      <c r="FI27" s="248">
        <f>VLOOKUP($G27,'ВМП план'!$A$8:$AQ$56,31,0)</f>
        <v>0</v>
      </c>
      <c r="FJ27" s="35">
        <f t="shared" si="356"/>
        <v>0</v>
      </c>
      <c r="FK27" s="35">
        <f t="shared" si="357"/>
        <v>0</v>
      </c>
      <c r="FL27" s="35">
        <f>SUM(FL28:FL30)</f>
        <v>0</v>
      </c>
      <c r="FM27" s="35">
        <f t="shared" ref="FM27" si="432">SUM(FM28:FM30)</f>
        <v>0</v>
      </c>
      <c r="FN27" s="35">
        <f t="shared" ref="FN27" si="433">SUM(FN28:FN30)</f>
        <v>0</v>
      </c>
      <c r="FO27" s="35">
        <f t="shared" ref="FO27" si="434">SUM(FO28:FO30)</f>
        <v>0</v>
      </c>
      <c r="FP27" s="30">
        <f t="shared" si="82"/>
        <v>0</v>
      </c>
      <c r="FQ27" s="30">
        <f t="shared" si="83"/>
        <v>0</v>
      </c>
      <c r="FR27" s="267">
        <f t="shared" si="84"/>
        <v>0</v>
      </c>
      <c r="FS27" s="267">
        <f t="shared" si="85"/>
        <v>0</v>
      </c>
      <c r="FT27" s="401">
        <f t="shared" si="362"/>
        <v>143675.02289999998</v>
      </c>
      <c r="FU27" s="400"/>
      <c r="FV27" s="248">
        <f>VLOOKUP($G27,'ВМП план'!$A$8:$AQ$56,40,0)</f>
        <v>0</v>
      </c>
      <c r="FW27" s="248">
        <f>VLOOKUP($G27,'ВМП план'!$A$8:$AQ$56,41,0)</f>
        <v>0</v>
      </c>
      <c r="FX27" s="35">
        <f t="shared" si="363"/>
        <v>0</v>
      </c>
      <c r="FY27" s="35">
        <f t="shared" si="364"/>
        <v>0</v>
      </c>
      <c r="FZ27" s="35">
        <f>SUM(FZ28:FZ30)</f>
        <v>0</v>
      </c>
      <c r="GA27" s="35">
        <f t="shared" ref="GA27" si="435">SUM(GA28:GA30)</f>
        <v>0</v>
      </c>
      <c r="GB27" s="35">
        <f t="shared" ref="GB27" si="436">SUM(GB28:GB30)</f>
        <v>0</v>
      </c>
      <c r="GC27" s="35">
        <f t="shared" ref="GC27" si="437">SUM(GC28:GC30)</f>
        <v>0</v>
      </c>
      <c r="GD27" s="100">
        <f t="shared" si="89"/>
        <v>0</v>
      </c>
      <c r="GE27" s="100">
        <f t="shared" si="90"/>
        <v>0</v>
      </c>
      <c r="GF27" s="267">
        <f t="shared" si="91"/>
        <v>0</v>
      </c>
      <c r="GG27" s="267">
        <f t="shared" si="92"/>
        <v>0</v>
      </c>
      <c r="GH27" s="401">
        <f t="shared" si="369"/>
        <v>143675.02289999998</v>
      </c>
      <c r="GI27" s="400" t="e">
        <f t="shared" si="370"/>
        <v>#DIV/0!</v>
      </c>
      <c r="GJ27" s="248">
        <f>VLOOKUP($G27,'ВМП план'!$A$8:$AQ$56,34,0)</f>
        <v>0</v>
      </c>
      <c r="GK27" s="248">
        <f>VLOOKUP($G27,'ВМП план'!$A$8:$AQ$56,35,0)</f>
        <v>0</v>
      </c>
      <c r="GL27" s="35">
        <f t="shared" si="371"/>
        <v>0</v>
      </c>
      <c r="GM27" s="35">
        <f t="shared" si="372"/>
        <v>0</v>
      </c>
      <c r="GN27" s="35">
        <f>SUM(GN28:GN30)</f>
        <v>0</v>
      </c>
      <c r="GO27" s="35">
        <f t="shared" ref="GO27" si="438">SUM(GO28:GO30)</f>
        <v>0</v>
      </c>
      <c r="GP27" s="35">
        <f t="shared" ref="GP27" si="439">SUM(GP28:GP30)</f>
        <v>0</v>
      </c>
      <c r="GQ27" s="35">
        <f t="shared" ref="GQ27" si="440">SUM(GQ28:GQ30)</f>
        <v>0</v>
      </c>
      <c r="GR27" s="30">
        <f t="shared" si="96"/>
        <v>0</v>
      </c>
      <c r="GS27" s="30">
        <f t="shared" si="97"/>
        <v>0</v>
      </c>
      <c r="GT27" s="267">
        <f t="shared" si="98"/>
        <v>0</v>
      </c>
      <c r="GU27" s="267">
        <f t="shared" si="99"/>
        <v>0</v>
      </c>
      <c r="GV27" s="401">
        <f t="shared" si="377"/>
        <v>143675.02289999998</v>
      </c>
      <c r="GW27" s="400"/>
      <c r="GX27" s="248">
        <f>VLOOKUP($G27,'ВМП план'!$A$8:$AQ$56,36,0)</f>
        <v>11</v>
      </c>
      <c r="GY27" s="248">
        <f>VLOOKUP($G27,'ВМП план'!$A$8:$AQ$56,37,0)</f>
        <v>1580425.2518999998</v>
      </c>
      <c r="GZ27" s="35">
        <f t="shared" si="378"/>
        <v>5.5</v>
      </c>
      <c r="HA27" s="35">
        <f t="shared" si="379"/>
        <v>790212.62595000002</v>
      </c>
      <c r="HB27" s="35">
        <f>SUM(HB28:HB30)</f>
        <v>0</v>
      </c>
      <c r="HC27" s="35">
        <f t="shared" ref="HC27" si="441">SUM(HC28:HC30)</f>
        <v>0</v>
      </c>
      <c r="HD27" s="35">
        <f t="shared" ref="HD27" si="442">SUM(HD28:HD30)</f>
        <v>0</v>
      </c>
      <c r="HE27" s="35">
        <f t="shared" ref="HE27" si="443">SUM(HE28:HE30)</f>
        <v>0</v>
      </c>
      <c r="HF27" s="100">
        <f t="shared" si="103"/>
        <v>0</v>
      </c>
      <c r="HG27" s="100">
        <f t="shared" si="104"/>
        <v>0</v>
      </c>
      <c r="HH27" s="267">
        <f t="shared" si="105"/>
        <v>-5.5</v>
      </c>
      <c r="HI27" s="267">
        <f t="shared" si="106"/>
        <v>-790212.62595000002</v>
      </c>
      <c r="HJ27" s="401">
        <f t="shared" si="384"/>
        <v>143675.02289999998</v>
      </c>
      <c r="HK27" s="400" t="e">
        <f t="shared" si="385"/>
        <v>#DIV/0!</v>
      </c>
      <c r="HL27" s="248">
        <f>VLOOKUP($G27,'ВМП план'!$A$8:$AQ$56,38,0)</f>
        <v>0</v>
      </c>
      <c r="HM27" s="248">
        <f>VLOOKUP($G27,'ВМП план'!$A$8:$AQ$56,39,0)</f>
        <v>0</v>
      </c>
      <c r="HN27" s="35">
        <f t="shared" si="386"/>
        <v>0</v>
      </c>
      <c r="HO27" s="35">
        <f t="shared" si="387"/>
        <v>0</v>
      </c>
      <c r="HP27" s="35">
        <f>SUM(HP28:HP30)</f>
        <v>0</v>
      </c>
      <c r="HQ27" s="35">
        <f t="shared" ref="HQ27" si="444">SUM(HQ28:HQ30)</f>
        <v>0</v>
      </c>
      <c r="HR27" s="35">
        <f t="shared" ref="HR27" si="445">SUM(HR28:HR30)</f>
        <v>0</v>
      </c>
      <c r="HS27" s="35">
        <f t="shared" ref="HS27" si="446">SUM(HS28:HS30)</f>
        <v>0</v>
      </c>
      <c r="HT27" s="100">
        <f t="shared" si="110"/>
        <v>0</v>
      </c>
      <c r="HU27" s="100">
        <f t="shared" si="111"/>
        <v>0</v>
      </c>
      <c r="HV27" s="267">
        <f t="shared" si="112"/>
        <v>0</v>
      </c>
      <c r="HW27" s="267">
        <f t="shared" si="113"/>
        <v>0</v>
      </c>
      <c r="HX27" s="401">
        <f t="shared" si="392"/>
        <v>143675.02289999998</v>
      </c>
      <c r="HY27" s="400" t="e">
        <f t="shared" si="393"/>
        <v>#DIV/0!</v>
      </c>
      <c r="HZ27" s="248">
        <f>VLOOKUP($G27,'ВМП план'!$A$8:$AQ$56,32,0)</f>
        <v>0</v>
      </c>
      <c r="IA27" s="248">
        <f>VLOOKUP($G27,'ВМП план'!$A$8:$AQ$56,33,0)</f>
        <v>0</v>
      </c>
      <c r="IB27" s="35">
        <f>SUM(HZ27/12*$B$2)</f>
        <v>0</v>
      </c>
      <c r="IC27" s="35">
        <f>SUM(IA27/12*$B$2)</f>
        <v>0</v>
      </c>
      <c r="ID27" s="267"/>
      <c r="IE27" s="267"/>
      <c r="IF27" s="267"/>
      <c r="IG27" s="267"/>
      <c r="IH27" s="267"/>
      <c r="II27" s="267"/>
      <c r="IJ27" s="267">
        <f t="shared" si="115"/>
        <v>0</v>
      </c>
      <c r="IK27" s="267">
        <f t="shared" si="116"/>
        <v>0</v>
      </c>
      <c r="IL27" s="401">
        <f t="shared" si="399"/>
        <v>143675.02289999998</v>
      </c>
      <c r="IM27" s="400" t="e">
        <f t="shared" si="400"/>
        <v>#DIV/0!</v>
      </c>
      <c r="IN27" s="257">
        <f t="shared" si="401"/>
        <v>45</v>
      </c>
      <c r="IO27" s="268">
        <f t="shared" si="402"/>
        <v>6465376.0304999985</v>
      </c>
      <c r="IP27" s="35">
        <f t="shared" si="403"/>
        <v>22.5</v>
      </c>
      <c r="IQ27" s="35">
        <f t="shared" si="404"/>
        <v>3232688.0152499992</v>
      </c>
      <c r="IR27" s="257">
        <f t="shared" ref="IR27:IU27" si="447">M27+AA27+AO27+BC27+BQ27+CE27+CT27+DH27+DV27+EJ27+EX27+FL27+FZ27+GN27+HB27+HP27+ID27</f>
        <v>14</v>
      </c>
      <c r="IS27" s="257">
        <f t="shared" si="447"/>
        <v>2011450.28</v>
      </c>
      <c r="IT27" s="257">
        <f t="shared" si="447"/>
        <v>0</v>
      </c>
      <c r="IU27" s="257">
        <f t="shared" si="447"/>
        <v>0</v>
      </c>
      <c r="IV27" s="257">
        <f t="shared" si="409"/>
        <v>14</v>
      </c>
      <c r="IW27" s="257">
        <f t="shared" si="410"/>
        <v>2011450.28</v>
      </c>
      <c r="IX27" s="257">
        <f t="shared" si="119"/>
        <v>-8.5</v>
      </c>
      <c r="IY27" s="257">
        <f t="shared" si="120"/>
        <v>-1221237.7352499992</v>
      </c>
      <c r="IZ27" s="78">
        <f t="shared" si="411"/>
        <v>0.62222222222222223</v>
      </c>
      <c r="JA27" s="78">
        <f t="shared" si="412"/>
        <v>0.62222220966301478</v>
      </c>
      <c r="JB27" s="60">
        <f t="shared" ref="JB27" si="448">IO27/IN27</f>
        <v>143675.02289999995</v>
      </c>
      <c r="JC27" s="60">
        <f t="shared" ref="JC27" si="449">IS27/IR27</f>
        <v>143675.01999999999</v>
      </c>
      <c r="JD27" s="444">
        <f>SUM($JB$27-JC27)</f>
        <v>2.899999963119626E-3</v>
      </c>
      <c r="JE27" s="448"/>
    </row>
    <row r="28" spans="1:265" ht="50.25" hidden="1" customHeight="1" x14ac:dyDescent="0.25">
      <c r="A28" s="10">
        <v>1</v>
      </c>
      <c r="B28" s="10">
        <v>1</v>
      </c>
      <c r="C28" s="135" t="s">
        <v>359</v>
      </c>
      <c r="D28" s="368"/>
      <c r="E28" s="387">
        <v>523</v>
      </c>
      <c r="F28" s="383" t="s">
        <v>360</v>
      </c>
      <c r="G28" s="150">
        <v>3</v>
      </c>
      <c r="H28" s="181">
        <v>143675.02289999998</v>
      </c>
      <c r="I28" s="30"/>
      <c r="J28" s="30"/>
      <c r="K28" s="30"/>
      <c r="L28" s="30"/>
      <c r="M28" s="30">
        <f>VLOOKUP($E28,'факт '!$D$7:$BK$143,3,0)</f>
        <v>0</v>
      </c>
      <c r="N28" s="30">
        <f>VLOOKUP($E28,'факт '!$D$7:$BK$143,4,0)</f>
        <v>0</v>
      </c>
      <c r="O28" s="30">
        <f>VLOOKUP($E28,'факт '!$D$7:$BK$143,5,0)</f>
        <v>0</v>
      </c>
      <c r="P28" s="30">
        <f>VLOOKUP($E28,'факт '!$D$7:$BK$143,6,0)</f>
        <v>0</v>
      </c>
      <c r="Q28" s="30">
        <f>M28+O28</f>
        <v>0</v>
      </c>
      <c r="R28" s="30">
        <f>N28+P28</f>
        <v>0</v>
      </c>
      <c r="S28" s="174">
        <f t="shared" ref="S28" si="450">M28-K28</f>
        <v>0</v>
      </c>
      <c r="T28" s="174">
        <f t="shared" ref="T28" si="451">N28-L28</f>
        <v>0</v>
      </c>
      <c r="U28" s="174"/>
      <c r="V28" s="174"/>
      <c r="W28" s="30"/>
      <c r="X28" s="30"/>
      <c r="Y28" s="30"/>
      <c r="Z28" s="30"/>
      <c r="AA28" s="30">
        <f>VLOOKUP($E28,'факт '!$D$7:$BK$143,9,0)</f>
        <v>0</v>
      </c>
      <c r="AB28" s="30">
        <f>VLOOKUP($E28,'факт '!$D$7:$BK$143,10,0)</f>
        <v>0</v>
      </c>
      <c r="AC28" s="30">
        <f>VLOOKUP($E28,'факт '!$D$7:$BK$143,11,0)</f>
        <v>0</v>
      </c>
      <c r="AD28" s="30">
        <f>VLOOKUP($E28,'факт '!$D$7:$BK$143,12,0)</f>
        <v>0</v>
      </c>
      <c r="AE28" s="30">
        <f>AA28+AC28</f>
        <v>0</v>
      </c>
      <c r="AF28" s="30">
        <f>AB28+AD28</f>
        <v>0</v>
      </c>
      <c r="AG28" s="174">
        <f t="shared" ref="AG28" si="452">AA28-Y28</f>
        <v>0</v>
      </c>
      <c r="AH28" s="174">
        <f t="shared" ref="AH28" si="453">AB28-Z28</f>
        <v>0</v>
      </c>
      <c r="AI28" s="174"/>
      <c r="AJ28" s="174"/>
      <c r="AK28" s="351"/>
      <c r="AL28" s="30"/>
      <c r="AM28" s="30"/>
      <c r="AN28" s="30"/>
      <c r="AO28" s="30">
        <f>VLOOKUP($E28,'факт '!$D$7:$BK$143,7,0)</f>
        <v>14</v>
      </c>
      <c r="AP28" s="30">
        <f>VLOOKUP($E28,'факт '!$D$7:$BK$143,8,0)</f>
        <v>2011450.28</v>
      </c>
      <c r="AQ28" s="30"/>
      <c r="AR28" s="30"/>
      <c r="AS28" s="30">
        <f>AO28+AQ28</f>
        <v>14</v>
      </c>
      <c r="AT28" s="30">
        <f>AP28+AR28</f>
        <v>2011450.28</v>
      </c>
      <c r="AU28" s="174">
        <f t="shared" ref="AU28" si="454">AO28-AM28</f>
        <v>14</v>
      </c>
      <c r="AV28" s="174">
        <f t="shared" ref="AV28" si="455">AP28-AN28</f>
        <v>2011450.28</v>
      </c>
      <c r="AW28" s="174"/>
      <c r="AX28" s="400">
        <f>AP28/AO28</f>
        <v>143675.01999999999</v>
      </c>
      <c r="AY28" s="30"/>
      <c r="AZ28" s="30"/>
      <c r="BA28" s="30"/>
      <c r="BB28" s="30"/>
      <c r="BC28" s="30">
        <f>VLOOKUP($E28,'факт '!$D$7:$BK$143,13,0)</f>
        <v>0</v>
      </c>
      <c r="BD28" s="30">
        <f>VLOOKUP($E28,'факт '!$D$7:$BK$143,14,0)</f>
        <v>0</v>
      </c>
      <c r="BE28" s="30"/>
      <c r="BF28" s="30"/>
      <c r="BG28" s="30">
        <f>BC28+BE28</f>
        <v>0</v>
      </c>
      <c r="BH28" s="30">
        <f>BD28+BF28</f>
        <v>0</v>
      </c>
      <c r="BI28" s="174">
        <f t="shared" ref="BI28" si="456">BC28-BA28</f>
        <v>0</v>
      </c>
      <c r="BJ28" s="174">
        <f t="shared" ref="BJ28" si="457">BD28-BB28</f>
        <v>0</v>
      </c>
      <c r="BK28" s="174"/>
      <c r="BL28" s="174"/>
      <c r="BM28" s="30"/>
      <c r="BN28" s="30"/>
      <c r="BO28" s="30"/>
      <c r="BP28" s="30"/>
      <c r="BQ28" s="30">
        <f>VLOOKUP($E28,'факт '!$D$7:$BK$143,17,0)</f>
        <v>0</v>
      </c>
      <c r="BR28" s="30">
        <f>VLOOKUP($E28,'факт '!$D$7:$BK$143,18,0)</f>
        <v>0</v>
      </c>
      <c r="BS28" s="30">
        <f>VLOOKUP($E28,'факт '!$D$7:$BK$143,19,0)</f>
        <v>0</v>
      </c>
      <c r="BT28" s="30">
        <f>VLOOKUP($E28,'факт '!$D$7:$BK$143,20,0)</f>
        <v>0</v>
      </c>
      <c r="BU28" s="30">
        <f>BQ28+BS28</f>
        <v>0</v>
      </c>
      <c r="BV28" s="30">
        <f>BR28+BT28</f>
        <v>0</v>
      </c>
      <c r="BW28" s="174">
        <f t="shared" ref="BW28" si="458">BQ28-BO28</f>
        <v>0</v>
      </c>
      <c r="BX28" s="174">
        <f t="shared" ref="BX28" si="459">BR28-BP28</f>
        <v>0</v>
      </c>
      <c r="BY28" s="174"/>
      <c r="BZ28" s="174"/>
      <c r="CA28" s="30"/>
      <c r="CB28" s="30"/>
      <c r="CC28" s="30"/>
      <c r="CD28" s="30"/>
      <c r="CE28" s="30">
        <f>VLOOKUP($E28,'факт '!$D$7:$BK$143,21,0)</f>
        <v>0</v>
      </c>
      <c r="CF28" s="30">
        <f>VLOOKUP($E28,'факт '!$D$7:$BK$143,22,0)</f>
        <v>0</v>
      </c>
      <c r="CG28" s="30">
        <f>VLOOKUP($E28,'факт '!$D$7:$BK$143,23,0)</f>
        <v>0</v>
      </c>
      <c r="CH28" s="30">
        <f>VLOOKUP($E28,'факт '!$D$7:$BK$143,24,0)</f>
        <v>0</v>
      </c>
      <c r="CI28" s="30">
        <f>CE28+CG28</f>
        <v>0</v>
      </c>
      <c r="CJ28" s="30">
        <f>CF28+CH28</f>
        <v>0</v>
      </c>
      <c r="CK28" s="174">
        <f t="shared" ref="CK28" si="460">CE28-CC28</f>
        <v>0</v>
      </c>
      <c r="CL28" s="174">
        <f t="shared" ref="CL28" si="461">CF28-CD28</f>
        <v>0</v>
      </c>
      <c r="CM28" s="174"/>
      <c r="CN28" s="174"/>
      <c r="CO28" s="174"/>
      <c r="CP28" s="30"/>
      <c r="CQ28" s="30"/>
      <c r="CR28" s="30"/>
      <c r="CS28" s="30"/>
      <c r="CT28" s="30">
        <f>VLOOKUP($E28,'факт '!$D$7:$BK$143,25,0)</f>
        <v>0</v>
      </c>
      <c r="CU28" s="30">
        <f>VLOOKUP($E28,'факт '!$D$7:$BK$143,26,0)</f>
        <v>0</v>
      </c>
      <c r="CV28" s="30">
        <f>VLOOKUP($E28,'факт '!$D$7:$BK$143,27,0)</f>
        <v>0</v>
      </c>
      <c r="CW28" s="30">
        <f>VLOOKUP($E28,'факт '!$D$7:$BK$143,28,0)</f>
        <v>0</v>
      </c>
      <c r="CX28" s="30">
        <f>CT28+CV28</f>
        <v>0</v>
      </c>
      <c r="CY28" s="30">
        <f>CU28+CW28</f>
        <v>0</v>
      </c>
      <c r="CZ28" s="174">
        <f t="shared" ref="CZ28" si="462">CT28-CR28</f>
        <v>0</v>
      </c>
      <c r="DA28" s="174">
        <f t="shared" ref="DA28" si="463">CU28-CS28</f>
        <v>0</v>
      </c>
      <c r="DB28" s="174"/>
      <c r="DC28" s="174"/>
      <c r="DD28" s="30"/>
      <c r="DE28" s="30"/>
      <c r="DF28" s="30"/>
      <c r="DG28" s="30"/>
      <c r="DH28" s="30">
        <f>VLOOKUP($E28,'факт '!$D$7:$BK$143,29,0)</f>
        <v>0</v>
      </c>
      <c r="DI28" s="30">
        <f>VLOOKUP($E28,'факт '!$D$7:$BK$143,30,0)</f>
        <v>0</v>
      </c>
      <c r="DJ28" s="30">
        <f>VLOOKUP($E28,'факт '!$D$7:$BK$143,31,0)</f>
        <v>0</v>
      </c>
      <c r="DK28" s="30">
        <f>VLOOKUP($E28,'факт '!$D$7:$BK$143,32,0)</f>
        <v>0</v>
      </c>
      <c r="DL28" s="30">
        <f>DH28+DJ28</f>
        <v>0</v>
      </c>
      <c r="DM28" s="30">
        <f>DI28+DK28</f>
        <v>0</v>
      </c>
      <c r="DN28" s="174">
        <f t="shared" ref="DN28" si="464">DH28-DF28</f>
        <v>0</v>
      </c>
      <c r="DO28" s="174">
        <f t="shared" ref="DO28" si="465">DI28-DG28</f>
        <v>0</v>
      </c>
      <c r="DP28" s="174"/>
      <c r="DQ28" s="174"/>
      <c r="DR28" s="30"/>
      <c r="DS28" s="30"/>
      <c r="DT28" s="30"/>
      <c r="DU28" s="30"/>
      <c r="DV28" s="30">
        <f>VLOOKUP($E28,'факт '!$D$7:$BK$143,33,0)</f>
        <v>0</v>
      </c>
      <c r="DW28" s="30">
        <f>VLOOKUP($E28,'факт '!$D$7:$BK$143,34,0)</f>
        <v>0</v>
      </c>
      <c r="DX28" s="30">
        <f>VLOOKUP($E28,'факт '!$D$7:$BK$143,35,0)</f>
        <v>0</v>
      </c>
      <c r="DY28" s="30">
        <f>VLOOKUP($E28,'факт '!$D$7:$BK$143,36,0)</f>
        <v>0</v>
      </c>
      <c r="DZ28" s="30">
        <f>DV28+DX28</f>
        <v>0</v>
      </c>
      <c r="EA28" s="30">
        <f>DW28+DY28</f>
        <v>0</v>
      </c>
      <c r="EB28" s="174">
        <f t="shared" ref="EB28" si="466">DV28-DT28</f>
        <v>0</v>
      </c>
      <c r="EC28" s="174">
        <f t="shared" ref="EC28" si="467">DW28-DU28</f>
        <v>0</v>
      </c>
      <c r="ED28" s="174"/>
      <c r="EE28" s="174"/>
      <c r="EF28" s="30"/>
      <c r="EG28" s="30"/>
      <c r="EH28" s="30"/>
      <c r="EI28" s="30"/>
      <c r="EJ28" s="30">
        <f>VLOOKUP($E28,'факт '!$D$7:$BK$143,15,0)</f>
        <v>0</v>
      </c>
      <c r="EK28" s="30">
        <f>VLOOKUP($E28,'факт '!$D$7:$BK$143,16,0)</f>
        <v>0</v>
      </c>
      <c r="EL28" s="30"/>
      <c r="EM28" s="30"/>
      <c r="EN28" s="30">
        <f>EJ28+EL28</f>
        <v>0</v>
      </c>
      <c r="EO28" s="30">
        <f>EK28+EM28</f>
        <v>0</v>
      </c>
      <c r="EP28" s="174">
        <f t="shared" si="346"/>
        <v>0</v>
      </c>
      <c r="EQ28" s="174">
        <f t="shared" si="347"/>
        <v>0</v>
      </c>
      <c r="ER28" s="174"/>
      <c r="ES28" s="174"/>
      <c r="ET28" s="30"/>
      <c r="EU28" s="30"/>
      <c r="EV28" s="30"/>
      <c r="EW28" s="30"/>
      <c r="EX28" s="30">
        <f>VLOOKUP($E28,'факт '!$D$7:$BK$143,37,0)</f>
        <v>0</v>
      </c>
      <c r="EY28" s="30">
        <f>VLOOKUP($E28,'факт '!$D$7:$BK$143,38,0)</f>
        <v>0</v>
      </c>
      <c r="EZ28" s="30">
        <f>VLOOKUP($E28,'факт '!$D$7:$BK$143,39,0)</f>
        <v>0</v>
      </c>
      <c r="FA28" s="30">
        <f>VLOOKUP($E28,'факт '!$D$7:$BK$143,40,0)</f>
        <v>0</v>
      </c>
      <c r="FB28" s="30">
        <f>EX28+EZ28</f>
        <v>0</v>
      </c>
      <c r="FC28" s="30">
        <f>EY28+FA28</f>
        <v>0</v>
      </c>
      <c r="FD28" s="174">
        <f t="shared" ref="FD28" si="468">EX28-EV28</f>
        <v>0</v>
      </c>
      <c r="FE28" s="174">
        <f t="shared" ref="FE28" si="469">EY28-EW28</f>
        <v>0</v>
      </c>
      <c r="FF28" s="174"/>
      <c r="FG28" s="174"/>
      <c r="FH28" s="30"/>
      <c r="FI28" s="30"/>
      <c r="FJ28" s="30"/>
      <c r="FK28" s="30"/>
      <c r="FL28" s="30">
        <f>VLOOKUP($E28,'факт '!$D$7:$BK$143,45,0)</f>
        <v>0</v>
      </c>
      <c r="FM28" s="30">
        <f>VLOOKUP($E28,'факт '!$D$7:$BK$143,46,0)</f>
        <v>0</v>
      </c>
      <c r="FN28" s="30">
        <f>VLOOKUP($E28,'факт '!$D$7:$BK$143,47,0)</f>
        <v>0</v>
      </c>
      <c r="FO28" s="30">
        <f>VLOOKUP($E28,'факт '!$D$7:$BK$143,48,0)</f>
        <v>0</v>
      </c>
      <c r="FP28" s="30">
        <f>FL28+FN28</f>
        <v>0</v>
      </c>
      <c r="FQ28" s="30">
        <f>FM28+FO28</f>
        <v>0</v>
      </c>
      <c r="FR28" s="174">
        <f t="shared" ref="FR28" si="470">FL28-FJ28</f>
        <v>0</v>
      </c>
      <c r="FS28" s="174">
        <f t="shared" ref="FS28" si="471">FM28-FK28</f>
        <v>0</v>
      </c>
      <c r="FT28" s="174"/>
      <c r="FU28" s="174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74">
        <f t="shared" si="91"/>
        <v>0</v>
      </c>
      <c r="GG28" s="174">
        <f t="shared" si="92"/>
        <v>0</v>
      </c>
      <c r="GH28" s="174"/>
      <c r="GI28" s="174"/>
      <c r="GJ28" s="30"/>
      <c r="GK28" s="30"/>
      <c r="GL28" s="30"/>
      <c r="GM28" s="30"/>
      <c r="GN28" s="30">
        <f>VLOOKUP($E28,'факт '!$D$7:$BK$143,41,0)</f>
        <v>0</v>
      </c>
      <c r="GO28" s="30">
        <f>VLOOKUP($E28,'факт '!$D$7:$BK$143,42,0)</f>
        <v>0</v>
      </c>
      <c r="GP28" s="30">
        <f>VLOOKUP($E28,'факт '!$D$7:$BK$143,43,0)</f>
        <v>0</v>
      </c>
      <c r="GQ28" s="30">
        <f>VLOOKUP($E28,'факт '!$D$7:$BK$143,44,0)</f>
        <v>0</v>
      </c>
      <c r="GR28" s="30">
        <f>GN28+GP28</f>
        <v>0</v>
      </c>
      <c r="GS28" s="30">
        <f>GO28+GQ28</f>
        <v>0</v>
      </c>
      <c r="GT28" s="174">
        <f t="shared" ref="GT28" si="472">GN28-GL28</f>
        <v>0</v>
      </c>
      <c r="GU28" s="174">
        <f t="shared" ref="GU28" si="473">GO28-GM28</f>
        <v>0</v>
      </c>
      <c r="GV28" s="174"/>
      <c r="GW28" s="174"/>
      <c r="GX28" s="30"/>
      <c r="GY28" s="30"/>
      <c r="GZ28" s="30"/>
      <c r="HA28" s="30"/>
      <c r="HB28" s="30">
        <f>VLOOKUP($E28,'факт '!$D$7:$BK$143,49,0)</f>
        <v>0</v>
      </c>
      <c r="HC28" s="30">
        <f>VLOOKUP($E28,'факт '!$D$7:$BK$143,50,0)</f>
        <v>0</v>
      </c>
      <c r="HD28" s="30"/>
      <c r="HE28" s="30"/>
      <c r="HF28" s="30">
        <f>HB28+HD28</f>
        <v>0</v>
      </c>
      <c r="HG28" s="30">
        <f>HC28+HE28</f>
        <v>0</v>
      </c>
      <c r="HH28" s="174">
        <f t="shared" ref="HH28" si="474">HB28-GZ28</f>
        <v>0</v>
      </c>
      <c r="HI28" s="174">
        <f t="shared" ref="HI28" si="475">HC28-HA28</f>
        <v>0</v>
      </c>
      <c r="HJ28" s="174"/>
      <c r="HK28" s="174"/>
      <c r="HL28" s="30"/>
      <c r="HM28" s="30"/>
      <c r="HN28" s="30"/>
      <c r="HO28" s="30"/>
      <c r="HP28" s="30">
        <f>VLOOKUP($E28,'факт '!$D$7:$BK$143,51,0)</f>
        <v>0</v>
      </c>
      <c r="HQ28" s="30">
        <f>VLOOKUP($E28,'факт '!$D$7:$BK$143,52,0)</f>
        <v>0</v>
      </c>
      <c r="HR28" s="30"/>
      <c r="HS28" s="30"/>
      <c r="HT28" s="30">
        <f>HP28+HR28</f>
        <v>0</v>
      </c>
      <c r="HU28" s="30">
        <f>HQ28+HS28</f>
        <v>0</v>
      </c>
      <c r="HV28" s="174">
        <f t="shared" ref="HV28" si="476">HP28-HN28</f>
        <v>0</v>
      </c>
      <c r="HW28" s="174">
        <f t="shared" ref="HW28" si="477">HQ28-HO28</f>
        <v>0</v>
      </c>
      <c r="HX28" s="174"/>
      <c r="HY28" s="174"/>
      <c r="HZ28" s="174"/>
      <c r="IA28" s="174"/>
      <c r="IB28" s="174"/>
      <c r="IC28" s="174"/>
      <c r="ID28" s="30">
        <f>VLOOKUP($E28,'факт '!$D$7:$BK$143,53,0)</f>
        <v>0</v>
      </c>
      <c r="IE28" s="30">
        <f>VLOOKUP($E28,'факт '!$D$7:$BK$143,54,0)</f>
        <v>0</v>
      </c>
      <c r="IF28" s="174"/>
      <c r="IG28" s="174"/>
      <c r="IH28" s="174">
        <f>ID28+IF28</f>
        <v>0</v>
      </c>
      <c r="II28" s="174">
        <f>IE28+IG28</f>
        <v>0</v>
      </c>
      <c r="IJ28" s="174">
        <f t="shared" ref="IJ28" si="478">ID28-IB28</f>
        <v>0</v>
      </c>
      <c r="IK28" s="174">
        <f t="shared" ref="IK28" si="479">IE28-IC28</f>
        <v>0</v>
      </c>
      <c r="IL28" s="174"/>
      <c r="IM28" s="174"/>
      <c r="IN28" s="182"/>
      <c r="IO28" s="260"/>
      <c r="IP28" s="182"/>
      <c r="IQ28" s="182"/>
      <c r="IR28" s="256">
        <f>M28+AA28+AO28+BC28+BQ28+CE28+CT28+DH28+DV28+EJ28+EX28+FL28+FZ28+GN28+HB28+HP28+ID28</f>
        <v>14</v>
      </c>
      <c r="IS28" s="256">
        <f>N28+AB28+AP28+BD28+BR28+CF28+CU28+DI28+DW28+EK28+EY28+FM28+GA28+GO28+HC28+HQ28+IE28</f>
        <v>2011450.28</v>
      </c>
      <c r="IT28" s="256">
        <f>O28+AC28+AQ28+BE28+BS28+CG28+CV28+DJ28+DX28+EL28+EZ28+FN28+GB28+GP28+HD28+HR28+IF28</f>
        <v>0</v>
      </c>
      <c r="IU28" s="256">
        <f>P28+AD28+AR28+BF28+BT28+CH28+CW28+DK28+DY28+EM28+FA28+FO28+GC28+GQ28+HE28+HS28+IG28</f>
        <v>0</v>
      </c>
      <c r="IV28" s="256">
        <f t="shared" si="409"/>
        <v>14</v>
      </c>
      <c r="IW28" s="256">
        <f t="shared" si="410"/>
        <v>2011450.28</v>
      </c>
      <c r="IX28" s="256">
        <f t="shared" si="119"/>
        <v>14</v>
      </c>
      <c r="IY28" s="256">
        <f t="shared" si="120"/>
        <v>2011450.28</v>
      </c>
      <c r="IZ28" s="53"/>
      <c r="JA28" s="18"/>
      <c r="JB28" s="60"/>
      <c r="JC28" s="60">
        <f>IS28/IR28</f>
        <v>143675.01999999999</v>
      </c>
      <c r="JD28" s="444">
        <f>JC28-JB27</f>
        <v>-2.899999963119626E-3</v>
      </c>
      <c r="JE28" s="448"/>
    </row>
    <row r="29" spans="1:265" hidden="1" x14ac:dyDescent="0.2">
      <c r="A29" s="10">
        <v>1</v>
      </c>
      <c r="B29" s="10"/>
      <c r="C29" s="18"/>
      <c r="D29" s="58"/>
      <c r="E29" s="58"/>
      <c r="F29" s="74"/>
      <c r="G29" s="150"/>
      <c r="H29" s="181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74">
        <f t="shared" si="7"/>
        <v>0</v>
      </c>
      <c r="T29" s="174">
        <f t="shared" si="8"/>
        <v>0</v>
      </c>
      <c r="U29" s="174"/>
      <c r="V29" s="174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174">
        <f t="shared" si="14"/>
        <v>0</v>
      </c>
      <c r="AH29" s="174">
        <f t="shared" si="15"/>
        <v>0</v>
      </c>
      <c r="AI29" s="174"/>
      <c r="AJ29" s="174"/>
      <c r="AK29" s="30"/>
      <c r="AL29" s="30"/>
      <c r="AM29" s="30"/>
      <c r="AN29" s="30"/>
      <c r="AO29" s="271"/>
      <c r="AP29" s="271"/>
      <c r="AQ29" s="30"/>
      <c r="AR29" s="30"/>
      <c r="AS29" s="30"/>
      <c r="AT29" s="30"/>
      <c r="AU29" s="174">
        <f t="shared" si="21"/>
        <v>0</v>
      </c>
      <c r="AV29" s="174">
        <f t="shared" si="22"/>
        <v>0</v>
      </c>
      <c r="AW29" s="174"/>
      <c r="AX29" s="174"/>
      <c r="AY29" s="30"/>
      <c r="AZ29" s="30"/>
      <c r="BA29" s="30"/>
      <c r="BB29" s="30"/>
      <c r="BC29" s="271"/>
      <c r="BD29" s="271"/>
      <c r="BE29" s="30"/>
      <c r="BF29" s="30"/>
      <c r="BG29" s="30"/>
      <c r="BH29" s="30"/>
      <c r="BI29" s="174">
        <f t="shared" si="28"/>
        <v>0</v>
      </c>
      <c r="BJ29" s="174">
        <f t="shared" si="29"/>
        <v>0</v>
      </c>
      <c r="BK29" s="174"/>
      <c r="BL29" s="174"/>
      <c r="BM29" s="30"/>
      <c r="BN29" s="30"/>
      <c r="BO29" s="30"/>
      <c r="BP29" s="30"/>
      <c r="BQ29" s="271"/>
      <c r="BR29" s="271"/>
      <c r="BS29" s="271"/>
      <c r="BT29" s="271"/>
      <c r="BU29" s="30"/>
      <c r="BV29" s="30"/>
      <c r="BW29" s="174">
        <f t="shared" si="35"/>
        <v>0</v>
      </c>
      <c r="BX29" s="174">
        <f t="shared" si="36"/>
        <v>0</v>
      </c>
      <c r="BY29" s="174"/>
      <c r="BZ29" s="174"/>
      <c r="CA29" s="30"/>
      <c r="CB29" s="30"/>
      <c r="CC29" s="30"/>
      <c r="CD29" s="30"/>
      <c r="CE29" s="271"/>
      <c r="CF29" s="271"/>
      <c r="CG29" s="30"/>
      <c r="CH29" s="30"/>
      <c r="CI29" s="30"/>
      <c r="CJ29" s="30"/>
      <c r="CK29" s="174">
        <f t="shared" si="42"/>
        <v>0</v>
      </c>
      <c r="CL29" s="174">
        <f t="shared" si="43"/>
        <v>0</v>
      </c>
      <c r="CM29" s="174"/>
      <c r="CN29" s="174"/>
      <c r="CO29" s="174"/>
      <c r="CP29" s="30"/>
      <c r="CQ29" s="30"/>
      <c r="CR29" s="30"/>
      <c r="CS29" s="30"/>
      <c r="CT29" s="271"/>
      <c r="CU29" s="271"/>
      <c r="CV29" s="30"/>
      <c r="CW29" s="30"/>
      <c r="CX29" s="30"/>
      <c r="CY29" s="30"/>
      <c r="CZ29" s="174">
        <f t="shared" si="49"/>
        <v>0</v>
      </c>
      <c r="DA29" s="174">
        <f t="shared" si="50"/>
        <v>0</v>
      </c>
      <c r="DB29" s="174"/>
      <c r="DC29" s="174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74">
        <f t="shared" si="56"/>
        <v>0</v>
      </c>
      <c r="DO29" s="174">
        <f t="shared" si="57"/>
        <v>0</v>
      </c>
      <c r="DP29" s="174"/>
      <c r="DQ29" s="174"/>
      <c r="DR29" s="30"/>
      <c r="DS29" s="30"/>
      <c r="DT29" s="30"/>
      <c r="DU29" s="30"/>
      <c r="DV29" s="271"/>
      <c r="DW29" s="271"/>
      <c r="DX29" s="30"/>
      <c r="DY29" s="30"/>
      <c r="DZ29" s="30"/>
      <c r="EA29" s="30"/>
      <c r="EB29" s="174">
        <f t="shared" si="63"/>
        <v>0</v>
      </c>
      <c r="EC29" s="174">
        <f t="shared" si="64"/>
        <v>0</v>
      </c>
      <c r="ED29" s="174"/>
      <c r="EE29" s="174"/>
      <c r="EF29" s="30"/>
      <c r="EG29" s="30"/>
      <c r="EH29" s="30"/>
      <c r="EI29" s="30"/>
      <c r="EJ29" s="271"/>
      <c r="EK29" s="271"/>
      <c r="EL29" s="30"/>
      <c r="EM29" s="30"/>
      <c r="EN29" s="30"/>
      <c r="EO29" s="30"/>
      <c r="EP29" s="174">
        <f t="shared" si="70"/>
        <v>0</v>
      </c>
      <c r="EQ29" s="174">
        <f t="shared" si="71"/>
        <v>0</v>
      </c>
      <c r="ER29" s="174"/>
      <c r="ES29" s="174"/>
      <c r="ET29" s="30"/>
      <c r="EU29" s="30"/>
      <c r="EV29" s="30"/>
      <c r="EW29" s="30"/>
      <c r="EX29" s="271"/>
      <c r="EY29" s="271"/>
      <c r="EZ29" s="30"/>
      <c r="FA29" s="30"/>
      <c r="FB29" s="30"/>
      <c r="FC29" s="30"/>
      <c r="FD29" s="174">
        <f t="shared" si="77"/>
        <v>0</v>
      </c>
      <c r="FE29" s="174">
        <f t="shared" si="78"/>
        <v>0</v>
      </c>
      <c r="FF29" s="174"/>
      <c r="FG29" s="174"/>
      <c r="FH29" s="30"/>
      <c r="FI29" s="30"/>
      <c r="FJ29" s="30"/>
      <c r="FK29" s="30"/>
      <c r="FL29" s="271"/>
      <c r="FM29" s="271"/>
      <c r="FN29" s="30"/>
      <c r="FO29" s="30"/>
      <c r="FP29" s="30"/>
      <c r="FQ29" s="30"/>
      <c r="FR29" s="174">
        <f t="shared" si="84"/>
        <v>0</v>
      </c>
      <c r="FS29" s="174">
        <f t="shared" si="85"/>
        <v>0</v>
      </c>
      <c r="FT29" s="174"/>
      <c r="FU29" s="174"/>
      <c r="FV29" s="30"/>
      <c r="FW29" s="30"/>
      <c r="FX29" s="30"/>
      <c r="FY29" s="30"/>
      <c r="FZ29" s="271"/>
      <c r="GA29" s="271"/>
      <c r="GB29" s="30"/>
      <c r="GC29" s="30"/>
      <c r="GD29" s="30"/>
      <c r="GE29" s="30"/>
      <c r="GF29" s="174">
        <f t="shared" si="91"/>
        <v>0</v>
      </c>
      <c r="GG29" s="174">
        <f t="shared" si="92"/>
        <v>0</v>
      </c>
      <c r="GH29" s="174"/>
      <c r="GI29" s="174"/>
      <c r="GJ29" s="30"/>
      <c r="GK29" s="30"/>
      <c r="GL29" s="30"/>
      <c r="GM29" s="30"/>
      <c r="GN29" s="271"/>
      <c r="GO29" s="271"/>
      <c r="GP29" s="30"/>
      <c r="GQ29" s="30"/>
      <c r="GR29" s="30"/>
      <c r="GS29" s="30"/>
      <c r="GT29" s="174">
        <f t="shared" si="98"/>
        <v>0</v>
      </c>
      <c r="GU29" s="174">
        <f t="shared" si="99"/>
        <v>0</v>
      </c>
      <c r="GV29" s="174"/>
      <c r="GW29" s="174"/>
      <c r="GX29" s="30"/>
      <c r="GY29" s="30"/>
      <c r="GZ29" s="30"/>
      <c r="HA29" s="30"/>
      <c r="HB29" s="271"/>
      <c r="HC29" s="271"/>
      <c r="HD29" s="30"/>
      <c r="HE29" s="30"/>
      <c r="HF29" s="30"/>
      <c r="HG29" s="30"/>
      <c r="HH29" s="174">
        <f t="shared" si="105"/>
        <v>0</v>
      </c>
      <c r="HI29" s="174">
        <f t="shared" si="106"/>
        <v>0</v>
      </c>
      <c r="HJ29" s="174"/>
      <c r="HK29" s="174"/>
      <c r="HL29" s="30"/>
      <c r="HM29" s="30"/>
      <c r="HN29" s="30"/>
      <c r="HO29" s="30"/>
      <c r="HP29" s="271"/>
      <c r="HQ29" s="271"/>
      <c r="HR29" s="30"/>
      <c r="HS29" s="30"/>
      <c r="HT29" s="30"/>
      <c r="HU29" s="30"/>
      <c r="HV29" s="174">
        <f t="shared" si="112"/>
        <v>0</v>
      </c>
      <c r="HW29" s="174">
        <f t="shared" si="113"/>
        <v>0</v>
      </c>
      <c r="HX29" s="174"/>
      <c r="HY29" s="174"/>
      <c r="HZ29" s="174"/>
      <c r="IA29" s="174"/>
      <c r="IB29" s="174"/>
      <c r="IC29" s="174"/>
      <c r="ID29" s="273"/>
      <c r="IE29" s="273"/>
      <c r="IF29" s="174"/>
      <c r="IG29" s="174"/>
      <c r="IH29" s="174"/>
      <c r="II29" s="174"/>
      <c r="IJ29" s="174">
        <f t="shared" si="115"/>
        <v>0</v>
      </c>
      <c r="IK29" s="174">
        <f t="shared" si="116"/>
        <v>0</v>
      </c>
      <c r="IL29" s="174"/>
      <c r="IM29" s="174"/>
      <c r="IN29" s="182"/>
      <c r="IO29" s="260"/>
      <c r="IP29" s="182"/>
      <c r="IQ29" s="182"/>
      <c r="IR29" s="256">
        <f t="shared" ref="IR29:IR30" si="480">M29+AA29+AO29+BC29+BQ29+CE29+CT29+DH29+DV29+EJ29+EX29+FL29+FZ29+GN29+HB29+HP29+ID29</f>
        <v>0</v>
      </c>
      <c r="IS29" s="256">
        <f t="shared" ref="IS29:IS30" si="481">N29+AB29+AP29+BD29+BR29+CF29+CU29+DI29+DW29+EK29+EY29+FM29+GA29+GO29+HC29+HQ29+IE29</f>
        <v>0</v>
      </c>
      <c r="IT29" s="256">
        <f t="shared" ref="IT29:IT30" si="482">O29+AC29+AQ29+BE29+BS29+CG29+CV29+DJ29+DX29+EL29+EZ29+FN29+GB29+GP29+HD29+HR29+IF29</f>
        <v>0</v>
      </c>
      <c r="IU29" s="256">
        <f t="shared" ref="IU29:IU30" si="483">P29+AD29+AR29+BF29+BT29+CH29+CW29+DK29+DY29+EM29+FA29+FO29+GC29+GQ29+HE29+HS29+IG29</f>
        <v>0</v>
      </c>
      <c r="IV29" s="256">
        <f t="shared" si="409"/>
        <v>0</v>
      </c>
      <c r="IW29" s="256">
        <f t="shared" si="410"/>
        <v>0</v>
      </c>
      <c r="IX29" s="256">
        <f t="shared" si="119"/>
        <v>0</v>
      </c>
      <c r="IY29" s="256">
        <f t="shared" si="120"/>
        <v>0</v>
      </c>
      <c r="IZ29" s="53"/>
      <c r="JA29" s="18"/>
      <c r="JB29" s="60"/>
      <c r="JC29" s="60"/>
      <c r="JD29" s="169"/>
    </row>
    <row r="30" spans="1:265" hidden="1" x14ac:dyDescent="0.2">
      <c r="A30" s="10">
        <v>1</v>
      </c>
      <c r="B30" s="10"/>
      <c r="C30" s="68"/>
      <c r="D30" s="372"/>
      <c r="E30" s="69"/>
      <c r="F30" s="70"/>
      <c r="G30" s="150"/>
      <c r="H30" s="181"/>
      <c r="I30" s="72"/>
      <c r="J30" s="72"/>
      <c r="K30" s="72"/>
      <c r="L30" s="72"/>
      <c r="M30" s="30"/>
      <c r="N30" s="30"/>
      <c r="O30" s="30"/>
      <c r="P30" s="30"/>
      <c r="Q30" s="30"/>
      <c r="R30" s="30"/>
      <c r="S30" s="174">
        <f t="shared" si="7"/>
        <v>0</v>
      </c>
      <c r="T30" s="174">
        <f t="shared" si="8"/>
        <v>0</v>
      </c>
      <c r="U30" s="255"/>
      <c r="V30" s="255"/>
      <c r="W30" s="72"/>
      <c r="X30" s="72"/>
      <c r="Y30" s="72"/>
      <c r="Z30" s="72"/>
      <c r="AA30" s="30"/>
      <c r="AB30" s="30"/>
      <c r="AC30" s="30"/>
      <c r="AD30" s="30"/>
      <c r="AE30" s="30"/>
      <c r="AF30" s="30"/>
      <c r="AG30" s="174">
        <f t="shared" si="14"/>
        <v>0</v>
      </c>
      <c r="AH30" s="174">
        <f t="shared" si="15"/>
        <v>0</v>
      </c>
      <c r="AI30" s="255"/>
      <c r="AJ30" s="255"/>
      <c r="AK30" s="72"/>
      <c r="AL30" s="72"/>
      <c r="AM30" s="72"/>
      <c r="AN30" s="72"/>
      <c r="AO30" s="271"/>
      <c r="AP30" s="271"/>
      <c r="AQ30" s="30"/>
      <c r="AR30" s="30"/>
      <c r="AS30" s="30"/>
      <c r="AT30" s="30"/>
      <c r="AU30" s="174">
        <f t="shared" si="21"/>
        <v>0</v>
      </c>
      <c r="AV30" s="174">
        <f t="shared" si="22"/>
        <v>0</v>
      </c>
      <c r="AW30" s="255"/>
      <c r="AX30" s="255"/>
      <c r="AY30" s="72"/>
      <c r="AZ30" s="72"/>
      <c r="BA30" s="72"/>
      <c r="BB30" s="72"/>
      <c r="BC30" s="271"/>
      <c r="BD30" s="271"/>
      <c r="BE30" s="30"/>
      <c r="BF30" s="30"/>
      <c r="BG30" s="30"/>
      <c r="BH30" s="30"/>
      <c r="BI30" s="174">
        <f t="shared" si="28"/>
        <v>0</v>
      </c>
      <c r="BJ30" s="174">
        <f t="shared" si="29"/>
        <v>0</v>
      </c>
      <c r="BK30" s="255"/>
      <c r="BL30" s="255"/>
      <c r="BM30" s="72"/>
      <c r="BN30" s="72"/>
      <c r="BO30" s="72"/>
      <c r="BP30" s="72"/>
      <c r="BQ30" s="271"/>
      <c r="BR30" s="271"/>
      <c r="BS30" s="271"/>
      <c r="BT30" s="271"/>
      <c r="BU30" s="30"/>
      <c r="BV30" s="30"/>
      <c r="BW30" s="174">
        <f t="shared" si="35"/>
        <v>0</v>
      </c>
      <c r="BX30" s="174">
        <f t="shared" si="36"/>
        <v>0</v>
      </c>
      <c r="BY30" s="255"/>
      <c r="BZ30" s="255"/>
      <c r="CA30" s="72"/>
      <c r="CB30" s="72"/>
      <c r="CC30" s="72"/>
      <c r="CD30" s="72"/>
      <c r="CE30" s="271"/>
      <c r="CF30" s="271"/>
      <c r="CG30" s="30"/>
      <c r="CH30" s="30"/>
      <c r="CI30" s="30"/>
      <c r="CJ30" s="30"/>
      <c r="CK30" s="174">
        <f t="shared" si="42"/>
        <v>0</v>
      </c>
      <c r="CL30" s="174">
        <f t="shared" si="43"/>
        <v>0</v>
      </c>
      <c r="CM30" s="255"/>
      <c r="CN30" s="255"/>
      <c r="CO30" s="255"/>
      <c r="CP30" s="72"/>
      <c r="CQ30" s="72"/>
      <c r="CR30" s="72"/>
      <c r="CS30" s="72"/>
      <c r="CT30" s="271"/>
      <c r="CU30" s="271"/>
      <c r="CV30" s="30"/>
      <c r="CW30" s="30"/>
      <c r="CX30" s="30"/>
      <c r="CY30" s="30"/>
      <c r="CZ30" s="174">
        <f t="shared" si="49"/>
        <v>0</v>
      </c>
      <c r="DA30" s="174">
        <f t="shared" si="50"/>
        <v>0</v>
      </c>
      <c r="DB30" s="255"/>
      <c r="DC30" s="255"/>
      <c r="DD30" s="72"/>
      <c r="DE30" s="72"/>
      <c r="DF30" s="72"/>
      <c r="DG30" s="72"/>
      <c r="DH30" s="30"/>
      <c r="DI30" s="30"/>
      <c r="DJ30" s="30"/>
      <c r="DK30" s="30"/>
      <c r="DL30" s="30"/>
      <c r="DM30" s="30"/>
      <c r="DN30" s="174">
        <f t="shared" si="56"/>
        <v>0</v>
      </c>
      <c r="DO30" s="174">
        <f t="shared" si="57"/>
        <v>0</v>
      </c>
      <c r="DP30" s="255"/>
      <c r="DQ30" s="255"/>
      <c r="DR30" s="72"/>
      <c r="DS30" s="72"/>
      <c r="DT30" s="72"/>
      <c r="DU30" s="72"/>
      <c r="DV30" s="271"/>
      <c r="DW30" s="271"/>
      <c r="DX30" s="30"/>
      <c r="DY30" s="30"/>
      <c r="DZ30" s="30"/>
      <c r="EA30" s="30"/>
      <c r="EB30" s="174">
        <f t="shared" si="63"/>
        <v>0</v>
      </c>
      <c r="EC30" s="174">
        <f t="shared" si="64"/>
        <v>0</v>
      </c>
      <c r="ED30" s="255"/>
      <c r="EE30" s="255"/>
      <c r="EF30" s="72"/>
      <c r="EG30" s="72"/>
      <c r="EH30" s="72"/>
      <c r="EI30" s="72"/>
      <c r="EJ30" s="271"/>
      <c r="EK30" s="271"/>
      <c r="EL30" s="30"/>
      <c r="EM30" s="30"/>
      <c r="EN30" s="30"/>
      <c r="EO30" s="30"/>
      <c r="EP30" s="174">
        <f t="shared" si="70"/>
        <v>0</v>
      </c>
      <c r="EQ30" s="174">
        <f t="shared" si="71"/>
        <v>0</v>
      </c>
      <c r="ER30" s="255"/>
      <c r="ES30" s="255"/>
      <c r="ET30" s="72"/>
      <c r="EU30" s="72"/>
      <c r="EV30" s="72"/>
      <c r="EW30" s="72"/>
      <c r="EX30" s="271"/>
      <c r="EY30" s="271"/>
      <c r="EZ30" s="30"/>
      <c r="FA30" s="30"/>
      <c r="FB30" s="30"/>
      <c r="FC30" s="30"/>
      <c r="FD30" s="174">
        <f t="shared" si="77"/>
        <v>0</v>
      </c>
      <c r="FE30" s="174">
        <f t="shared" si="78"/>
        <v>0</v>
      </c>
      <c r="FF30" s="255"/>
      <c r="FG30" s="255"/>
      <c r="FH30" s="72"/>
      <c r="FI30" s="72"/>
      <c r="FJ30" s="72"/>
      <c r="FK30" s="72"/>
      <c r="FL30" s="271"/>
      <c r="FM30" s="271"/>
      <c r="FN30" s="30"/>
      <c r="FO30" s="30"/>
      <c r="FP30" s="30"/>
      <c r="FQ30" s="30"/>
      <c r="FR30" s="174">
        <f t="shared" si="84"/>
        <v>0</v>
      </c>
      <c r="FS30" s="174">
        <f t="shared" si="85"/>
        <v>0</v>
      </c>
      <c r="FT30" s="255"/>
      <c r="FU30" s="255"/>
      <c r="FV30" s="72"/>
      <c r="FW30" s="72"/>
      <c r="FX30" s="72"/>
      <c r="FY30" s="72"/>
      <c r="FZ30" s="271"/>
      <c r="GA30" s="271"/>
      <c r="GB30" s="30"/>
      <c r="GC30" s="30"/>
      <c r="GD30" s="30"/>
      <c r="GE30" s="30"/>
      <c r="GF30" s="174">
        <f t="shared" si="91"/>
        <v>0</v>
      </c>
      <c r="GG30" s="174">
        <f t="shared" si="92"/>
        <v>0</v>
      </c>
      <c r="GH30" s="255"/>
      <c r="GI30" s="255"/>
      <c r="GJ30" s="72"/>
      <c r="GK30" s="72"/>
      <c r="GL30" s="72"/>
      <c r="GM30" s="72"/>
      <c r="GN30" s="271"/>
      <c r="GO30" s="271"/>
      <c r="GP30" s="30"/>
      <c r="GQ30" s="30"/>
      <c r="GR30" s="30"/>
      <c r="GS30" s="30"/>
      <c r="GT30" s="174">
        <f t="shared" si="98"/>
        <v>0</v>
      </c>
      <c r="GU30" s="174">
        <f t="shared" si="99"/>
        <v>0</v>
      </c>
      <c r="GV30" s="255"/>
      <c r="GW30" s="255"/>
      <c r="GX30" s="72"/>
      <c r="GY30" s="72"/>
      <c r="GZ30" s="72"/>
      <c r="HA30" s="72"/>
      <c r="HB30" s="271"/>
      <c r="HC30" s="271"/>
      <c r="HD30" s="30"/>
      <c r="HE30" s="30"/>
      <c r="HF30" s="30"/>
      <c r="HG30" s="30"/>
      <c r="HH30" s="174">
        <f t="shared" si="105"/>
        <v>0</v>
      </c>
      <c r="HI30" s="174">
        <f t="shared" si="106"/>
        <v>0</v>
      </c>
      <c r="HJ30" s="255"/>
      <c r="HK30" s="255"/>
      <c r="HL30" s="72"/>
      <c r="HM30" s="72"/>
      <c r="HN30" s="72"/>
      <c r="HO30" s="72"/>
      <c r="HP30" s="271"/>
      <c r="HQ30" s="271"/>
      <c r="HR30" s="30"/>
      <c r="HS30" s="30"/>
      <c r="HT30" s="30"/>
      <c r="HU30" s="30"/>
      <c r="HV30" s="174">
        <f t="shared" si="112"/>
        <v>0</v>
      </c>
      <c r="HW30" s="174">
        <f t="shared" si="113"/>
        <v>0</v>
      </c>
      <c r="HX30" s="255"/>
      <c r="HY30" s="255"/>
      <c r="HZ30" s="255"/>
      <c r="IA30" s="255"/>
      <c r="IB30" s="255"/>
      <c r="IC30" s="255"/>
      <c r="ID30" s="274"/>
      <c r="IE30" s="274"/>
      <c r="IF30" s="255"/>
      <c r="IG30" s="255"/>
      <c r="IH30" s="255"/>
      <c r="II30" s="255"/>
      <c r="IJ30" s="174">
        <f t="shared" si="115"/>
        <v>0</v>
      </c>
      <c r="IK30" s="174">
        <f t="shared" si="116"/>
        <v>0</v>
      </c>
      <c r="IL30" s="255"/>
      <c r="IM30" s="255"/>
      <c r="IN30" s="258"/>
      <c r="IO30" s="261"/>
      <c r="IP30" s="258"/>
      <c r="IQ30" s="258"/>
      <c r="IR30" s="256">
        <f t="shared" si="480"/>
        <v>0</v>
      </c>
      <c r="IS30" s="256">
        <f t="shared" si="481"/>
        <v>0</v>
      </c>
      <c r="IT30" s="256">
        <f t="shared" si="482"/>
        <v>0</v>
      </c>
      <c r="IU30" s="256">
        <f t="shared" si="483"/>
        <v>0</v>
      </c>
      <c r="IV30" s="256">
        <f t="shared" si="409"/>
        <v>0</v>
      </c>
      <c r="IW30" s="256">
        <f t="shared" si="410"/>
        <v>0</v>
      </c>
      <c r="IX30" s="256">
        <f t="shared" si="119"/>
        <v>0</v>
      </c>
      <c r="IY30" s="256">
        <f t="shared" si="120"/>
        <v>0</v>
      </c>
      <c r="IZ30" s="53"/>
      <c r="JA30" s="18"/>
      <c r="JB30" s="60"/>
      <c r="JC30" s="60"/>
      <c r="JD30" s="169"/>
    </row>
    <row r="31" spans="1:265" hidden="1" x14ac:dyDescent="0.2">
      <c r="A31" s="10">
        <v>1</v>
      </c>
      <c r="B31" s="10">
        <v>1</v>
      </c>
      <c r="C31" s="32"/>
      <c r="D31" s="369"/>
      <c r="E31" s="33"/>
      <c r="F31" s="73" t="s">
        <v>22</v>
      </c>
      <c r="G31" s="277">
        <v>4</v>
      </c>
      <c r="H31" s="276">
        <v>216996.1421</v>
      </c>
      <c r="I31" s="248">
        <f>VLOOKUP($G31,'ВМП план'!$A$8:$AQ$56,12,0)</f>
        <v>0</v>
      </c>
      <c r="J31" s="248">
        <f>VLOOKUP($G31,'ВМП план'!$A$8:$AQ$56,13,0)</f>
        <v>0</v>
      </c>
      <c r="K31" s="248">
        <f>SUM(I31/12*$B$2)</f>
        <v>0</v>
      </c>
      <c r="L31" s="248">
        <f>SUM(J31/12*$B$2)</f>
        <v>0</v>
      </c>
      <c r="M31" s="35">
        <f>SUM(M32:M35)</f>
        <v>0</v>
      </c>
      <c r="N31" s="35">
        <f t="shared" ref="N31:P31" si="484">SUM(N32:N35)</f>
        <v>0</v>
      </c>
      <c r="O31" s="35">
        <f t="shared" si="484"/>
        <v>0</v>
      </c>
      <c r="P31" s="35">
        <f t="shared" si="484"/>
        <v>0</v>
      </c>
      <c r="Q31" s="100">
        <f t="shared" si="5"/>
        <v>0</v>
      </c>
      <c r="R31" s="100">
        <f t="shared" si="6"/>
        <v>0</v>
      </c>
      <c r="S31" s="267">
        <f t="shared" si="7"/>
        <v>0</v>
      </c>
      <c r="T31" s="267">
        <f t="shared" si="8"/>
        <v>0</v>
      </c>
      <c r="U31" s="401">
        <f>$H31</f>
        <v>216996.1421</v>
      </c>
      <c r="V31" s="400"/>
      <c r="W31" s="248">
        <f>VLOOKUP($G31,'ВМП план'!$A$8:$AQ$56,10,0)</f>
        <v>0</v>
      </c>
      <c r="X31" s="248">
        <f>VLOOKUP($G31,'ВМП план'!$A$8:$AQ$56,11,0)</f>
        <v>0</v>
      </c>
      <c r="Y31" s="35">
        <f>SUM(W31/12*$B$2)</f>
        <v>0</v>
      </c>
      <c r="Z31" s="35">
        <f>SUM(X31/12*$B$2)</f>
        <v>0</v>
      </c>
      <c r="AA31" s="35">
        <f>SUM(AA32:AA35)</f>
        <v>0</v>
      </c>
      <c r="AB31" s="35">
        <f t="shared" ref="AB31:AD31" si="485">SUM(AB32:AB35)</f>
        <v>0</v>
      </c>
      <c r="AC31" s="35">
        <f t="shared" si="485"/>
        <v>0</v>
      </c>
      <c r="AD31" s="35">
        <f t="shared" si="485"/>
        <v>0</v>
      </c>
      <c r="AE31" s="100">
        <f t="shared" ref="AE31" si="486">SUM(AA31+AC31)</f>
        <v>0</v>
      </c>
      <c r="AF31" s="100">
        <f t="shared" ref="AF31" si="487">SUM(AB31+AD31)</f>
        <v>0</v>
      </c>
      <c r="AG31" s="267">
        <f t="shared" si="14"/>
        <v>0</v>
      </c>
      <c r="AH31" s="267">
        <f t="shared" si="15"/>
        <v>0</v>
      </c>
      <c r="AI31" s="401">
        <f>$H31</f>
        <v>216996.1421</v>
      </c>
      <c r="AJ31" s="400"/>
      <c r="AK31" s="350">
        <f>VLOOKUP($G31,'ВМП план'!$A$8:$AQ$56,14,0)</f>
        <v>60</v>
      </c>
      <c r="AL31" s="248">
        <f>VLOOKUP($G31,'ВМП план'!$A$8:$AQ$56,15,0)</f>
        <v>13019768.526000001</v>
      </c>
      <c r="AM31" s="35">
        <f>SUM(AK31/12*$B$2)</f>
        <v>30</v>
      </c>
      <c r="AN31" s="35">
        <f>SUM(AL31/12*$B$2)</f>
        <v>6509884.2630000003</v>
      </c>
      <c r="AO31" s="35">
        <f>SUM(AO32:AO35)</f>
        <v>36</v>
      </c>
      <c r="AP31" s="35">
        <f t="shared" ref="AP31" si="488">SUM(AP32:AP35)</f>
        <v>7811861.0399999963</v>
      </c>
      <c r="AQ31" s="35">
        <f t="shared" ref="AQ31" si="489">SUM(AQ32:AQ35)</f>
        <v>0</v>
      </c>
      <c r="AR31" s="35">
        <f t="shared" ref="AR31" si="490">SUM(AR32:AR35)</f>
        <v>0</v>
      </c>
      <c r="AS31" s="100">
        <f t="shared" si="19"/>
        <v>36</v>
      </c>
      <c r="AT31" s="100">
        <f t="shared" si="20"/>
        <v>7811861.0399999963</v>
      </c>
      <c r="AU31" s="267">
        <f t="shared" si="21"/>
        <v>6</v>
      </c>
      <c r="AV31" s="267">
        <f t="shared" si="22"/>
        <v>1301976.776999996</v>
      </c>
      <c r="AW31" s="401">
        <f>$H31</f>
        <v>216996.1421</v>
      </c>
      <c r="AX31" s="400">
        <f>AP31/AO31</f>
        <v>216996.1399999999</v>
      </c>
      <c r="AY31" s="248">
        <f>VLOOKUP($G31,'ВМП план'!$A$8:$AQ$56,16,0)</f>
        <v>0</v>
      </c>
      <c r="AZ31" s="248">
        <f>VLOOKUP($G31,'ВМП план'!$A$8:$AQ$56,17,0)</f>
        <v>0</v>
      </c>
      <c r="BA31" s="35">
        <f>SUM(AY31/12*$B$2)</f>
        <v>0</v>
      </c>
      <c r="BB31" s="35">
        <f>SUM(AZ31/12*$B$2)</f>
        <v>0</v>
      </c>
      <c r="BC31" s="35">
        <f>SUM(BC32:BC35)</f>
        <v>0</v>
      </c>
      <c r="BD31" s="35">
        <f t="shared" ref="BD31" si="491">SUM(BD32:BD35)</f>
        <v>0</v>
      </c>
      <c r="BE31" s="35">
        <f t="shared" ref="BE31" si="492">SUM(BE32:BE35)</f>
        <v>0</v>
      </c>
      <c r="BF31" s="35">
        <f t="shared" ref="BF31" si="493">SUM(BF32:BF35)</f>
        <v>0</v>
      </c>
      <c r="BG31" s="100">
        <f t="shared" si="26"/>
        <v>0</v>
      </c>
      <c r="BH31" s="100">
        <f t="shared" si="27"/>
        <v>0</v>
      </c>
      <c r="BI31" s="267">
        <f t="shared" si="28"/>
        <v>0</v>
      </c>
      <c r="BJ31" s="267">
        <f t="shared" si="29"/>
        <v>0</v>
      </c>
      <c r="BK31" s="401">
        <f>$H31</f>
        <v>216996.1421</v>
      </c>
      <c r="BL31" s="400"/>
      <c r="BM31" s="248">
        <f>VLOOKUP($G31,'ВМП план'!$A$8:$AQ$56,8,0)</f>
        <v>10</v>
      </c>
      <c r="BN31" s="248">
        <f>VLOOKUP($G31,'ВМП план'!$A$8:$AQ$56,9,0)</f>
        <v>2169961.4210000001</v>
      </c>
      <c r="BO31" s="35">
        <f>SUM(BM31/12*$B$2)</f>
        <v>5</v>
      </c>
      <c r="BP31" s="35">
        <f>SUM(BN31/12*$B$2)</f>
        <v>1084980.7105</v>
      </c>
      <c r="BQ31" s="35">
        <f>SUM(BQ32:BQ35)</f>
        <v>7</v>
      </c>
      <c r="BR31" s="35">
        <f t="shared" ref="BR31" si="494">SUM(BR32:BR35)</f>
        <v>1518972.9800000004</v>
      </c>
      <c r="BS31" s="35">
        <f t="shared" ref="BS31" si="495">SUM(BS32:BS35)</f>
        <v>0</v>
      </c>
      <c r="BT31" s="35">
        <f t="shared" ref="BT31" si="496">SUM(BT32:BT35)</f>
        <v>0</v>
      </c>
      <c r="BU31" s="100">
        <f t="shared" si="33"/>
        <v>7</v>
      </c>
      <c r="BV31" s="100">
        <f t="shared" si="34"/>
        <v>1518972.9800000004</v>
      </c>
      <c r="BW31" s="267">
        <f t="shared" si="35"/>
        <v>2</v>
      </c>
      <c r="BX31" s="267">
        <f t="shared" si="36"/>
        <v>433992.2695000004</v>
      </c>
      <c r="BY31" s="401">
        <f>$H31</f>
        <v>216996.1421</v>
      </c>
      <c r="BZ31" s="401">
        <f>BR31/BQ31</f>
        <v>216996.14000000007</v>
      </c>
      <c r="CA31" s="248">
        <f>VLOOKUP($G31,'ВМП план'!$A$8:$AQ$56,18,0)</f>
        <v>0</v>
      </c>
      <c r="CB31" s="248">
        <f>VLOOKUP($G31,'ВМП план'!$A$8:$AQ$56,19,0)</f>
        <v>0</v>
      </c>
      <c r="CC31" s="35">
        <f>SUM(CA31/12*$B$2)</f>
        <v>0</v>
      </c>
      <c r="CD31" s="35">
        <f>SUM(CB31/12*$B$2)</f>
        <v>0</v>
      </c>
      <c r="CE31" s="35">
        <f>SUM(CE32:CE35)</f>
        <v>0</v>
      </c>
      <c r="CF31" s="35">
        <f t="shared" ref="CF31" si="497">SUM(CF32:CF35)</f>
        <v>0</v>
      </c>
      <c r="CG31" s="35">
        <f t="shared" ref="CG31" si="498">SUM(CG32:CG35)</f>
        <v>0</v>
      </c>
      <c r="CH31" s="35">
        <f t="shared" ref="CH31" si="499">SUM(CH32:CH35)</f>
        <v>0</v>
      </c>
      <c r="CI31" s="30">
        <f t="shared" si="40"/>
        <v>0</v>
      </c>
      <c r="CJ31" s="30">
        <f t="shared" si="41"/>
        <v>0</v>
      </c>
      <c r="CK31" s="267">
        <f t="shared" si="42"/>
        <v>0</v>
      </c>
      <c r="CL31" s="267">
        <f t="shared" si="43"/>
        <v>0</v>
      </c>
      <c r="CM31" s="401">
        <f>$H31</f>
        <v>216996.1421</v>
      </c>
      <c r="CN31" s="400"/>
      <c r="CO31" s="400"/>
      <c r="CP31" s="248">
        <f>VLOOKUP($G31,'ВМП план'!$A$8:$AQ$56,20,0)</f>
        <v>0</v>
      </c>
      <c r="CQ31" s="248">
        <f>VLOOKUP($G31,'ВМП план'!$A$8:$AQ$56,21,0)</f>
        <v>0</v>
      </c>
      <c r="CR31" s="35">
        <f>SUM(CP31/12*$B$2)</f>
        <v>0</v>
      </c>
      <c r="CS31" s="35">
        <f>SUM(CQ31/12*$B$2)</f>
        <v>0</v>
      </c>
      <c r="CT31" s="35">
        <f>SUM(CT32:CT35)</f>
        <v>0</v>
      </c>
      <c r="CU31" s="35">
        <f t="shared" ref="CU31" si="500">SUM(CU32:CU35)</f>
        <v>0</v>
      </c>
      <c r="CV31" s="35">
        <f t="shared" ref="CV31" si="501">SUM(CV32:CV35)</f>
        <v>0</v>
      </c>
      <c r="CW31" s="35">
        <f t="shared" ref="CW31" si="502">SUM(CW32:CW35)</f>
        <v>0</v>
      </c>
      <c r="CX31" s="100">
        <f t="shared" si="47"/>
        <v>0</v>
      </c>
      <c r="CY31" s="100">
        <f t="shared" si="48"/>
        <v>0</v>
      </c>
      <c r="CZ31" s="267">
        <f t="shared" si="49"/>
        <v>0</v>
      </c>
      <c r="DA31" s="267">
        <f t="shared" si="50"/>
        <v>0</v>
      </c>
      <c r="DB31" s="401">
        <f>$H31</f>
        <v>216996.1421</v>
      </c>
      <c r="DC31" s="400"/>
      <c r="DD31" s="248">
        <f>VLOOKUP($G31,'ВМП план'!$A$8:$AQ$56,22,0)</f>
        <v>0</v>
      </c>
      <c r="DE31" s="248">
        <f>VLOOKUP($G31,'ВМП план'!$A$8:$AQ$56,23,0)</f>
        <v>0</v>
      </c>
      <c r="DF31" s="35">
        <f>SUM(DD31/12*$B$2)</f>
        <v>0</v>
      </c>
      <c r="DG31" s="35">
        <f>SUM(DE31/12*$B$2)</f>
        <v>0</v>
      </c>
      <c r="DH31" s="35">
        <f>SUM(DH32:DH35)</f>
        <v>0</v>
      </c>
      <c r="DI31" s="35">
        <f t="shared" ref="DI31" si="503">SUM(DI32:DI35)</f>
        <v>0</v>
      </c>
      <c r="DJ31" s="35">
        <f t="shared" ref="DJ31" si="504">SUM(DJ32:DJ35)</f>
        <v>0</v>
      </c>
      <c r="DK31" s="35">
        <f t="shared" ref="DK31" si="505">SUM(DK32:DK35)</f>
        <v>0</v>
      </c>
      <c r="DL31" s="100">
        <f t="shared" si="54"/>
        <v>0</v>
      </c>
      <c r="DM31" s="100">
        <f t="shared" si="55"/>
        <v>0</v>
      </c>
      <c r="DN31" s="267">
        <f t="shared" si="56"/>
        <v>0</v>
      </c>
      <c r="DO31" s="267">
        <f t="shared" si="57"/>
        <v>0</v>
      </c>
      <c r="DP31" s="401">
        <f>$H31</f>
        <v>216996.1421</v>
      </c>
      <c r="DQ31" s="400"/>
      <c r="DR31" s="248">
        <f>VLOOKUP($G31,'ВМП план'!$A$8:$AQ$56,24,0)</f>
        <v>0</v>
      </c>
      <c r="DS31" s="248">
        <f>VLOOKUP($G31,'ВМП план'!$A$8:$AQ$56,25,0)</f>
        <v>0</v>
      </c>
      <c r="DT31" s="35">
        <f>SUM(DR31/12*$B$2)</f>
        <v>0</v>
      </c>
      <c r="DU31" s="35">
        <f>SUM(DS31/12*$B$2)</f>
        <v>0</v>
      </c>
      <c r="DV31" s="35">
        <f>SUM(DV32:DV35)</f>
        <v>0</v>
      </c>
      <c r="DW31" s="35">
        <f t="shared" ref="DW31" si="506">SUM(DW32:DW35)</f>
        <v>0</v>
      </c>
      <c r="DX31" s="35">
        <f t="shared" ref="DX31" si="507">SUM(DX32:DX35)</f>
        <v>0</v>
      </c>
      <c r="DY31" s="35">
        <f t="shared" ref="DY31" si="508">SUM(DY32:DY35)</f>
        <v>0</v>
      </c>
      <c r="DZ31" s="100">
        <f t="shared" si="61"/>
        <v>0</v>
      </c>
      <c r="EA31" s="100">
        <f t="shared" si="62"/>
        <v>0</v>
      </c>
      <c r="EB31" s="267">
        <f t="shared" si="63"/>
        <v>0</v>
      </c>
      <c r="EC31" s="267">
        <f t="shared" si="64"/>
        <v>0</v>
      </c>
      <c r="ED31" s="401">
        <f>$H31</f>
        <v>216996.1421</v>
      </c>
      <c r="EE31" s="400"/>
      <c r="EF31" s="248">
        <f>VLOOKUP($G31,'ВМП план'!$A$8:$AQ$56,26,0)</f>
        <v>0</v>
      </c>
      <c r="EG31" s="248">
        <f>VLOOKUP($G31,'ВМП план'!$A$8:$AQ$56,27,0)</f>
        <v>0</v>
      </c>
      <c r="EH31" s="35">
        <f>SUM(EF31/12*$B$2)</f>
        <v>0</v>
      </c>
      <c r="EI31" s="35">
        <f>SUM(EG31/12*$B$2)</f>
        <v>0</v>
      </c>
      <c r="EJ31" s="35">
        <f>SUM(EJ32:EJ35)</f>
        <v>0</v>
      </c>
      <c r="EK31" s="35">
        <f t="shared" ref="EK31" si="509">SUM(EK32:EK35)</f>
        <v>0</v>
      </c>
      <c r="EL31" s="35">
        <f t="shared" ref="EL31" si="510">SUM(EL32:EL35)</f>
        <v>0</v>
      </c>
      <c r="EM31" s="35">
        <f t="shared" ref="EM31" si="511">SUM(EM32:EM35)</f>
        <v>0</v>
      </c>
      <c r="EN31" s="100">
        <f t="shared" si="68"/>
        <v>0</v>
      </c>
      <c r="EO31" s="100">
        <f t="shared" si="69"/>
        <v>0</v>
      </c>
      <c r="EP31" s="174">
        <f t="shared" ref="EP31:EP32" si="512">EJ31-EH31</f>
        <v>0</v>
      </c>
      <c r="EQ31" s="174">
        <f t="shared" ref="EQ31:EQ32" si="513">EK31-EI31</f>
        <v>0</v>
      </c>
      <c r="ER31" s="401">
        <f>$H31</f>
        <v>216996.1421</v>
      </c>
      <c r="ES31" s="400"/>
      <c r="ET31" s="248">
        <f>VLOOKUP($G31,'ВМП план'!$A$8:$AQ$56,28,0)</f>
        <v>6</v>
      </c>
      <c r="EU31" s="248">
        <f>VLOOKUP($G31,'ВМП план'!$A$8:$AQ$56,29,0)</f>
        <v>1301976.8525999999</v>
      </c>
      <c r="EV31" s="35">
        <f>SUM(ET31/12*$B$2)</f>
        <v>3</v>
      </c>
      <c r="EW31" s="35">
        <f>SUM(EU31/12*$B$2)</f>
        <v>650988.42629999993</v>
      </c>
      <c r="EX31" s="35">
        <f>SUM(EX32:EX35)</f>
        <v>5</v>
      </c>
      <c r="EY31" s="35">
        <f t="shared" ref="EY31" si="514">SUM(EY32:EY35)</f>
        <v>1084980.7000000002</v>
      </c>
      <c r="EZ31" s="35">
        <f t="shared" ref="EZ31" si="515">SUM(EZ32:EZ35)</f>
        <v>0</v>
      </c>
      <c r="FA31" s="35">
        <f t="shared" ref="FA31" si="516">SUM(FA32:FA35)</f>
        <v>0</v>
      </c>
      <c r="FB31" s="100">
        <f t="shared" si="75"/>
        <v>5</v>
      </c>
      <c r="FC31" s="100">
        <f t="shared" si="76"/>
        <v>1084980.7000000002</v>
      </c>
      <c r="FD31" s="267">
        <f t="shared" si="77"/>
        <v>2</v>
      </c>
      <c r="FE31" s="267">
        <f t="shared" si="78"/>
        <v>433992.27370000025</v>
      </c>
      <c r="FF31" s="401">
        <f>$H31</f>
        <v>216996.1421</v>
      </c>
      <c r="FG31" s="400">
        <f>EY31/EX31</f>
        <v>216996.14000000004</v>
      </c>
      <c r="FH31" s="248">
        <f>VLOOKUP($G31,'ВМП план'!$A$8:$AQ$56,30,0)</f>
        <v>0</v>
      </c>
      <c r="FI31" s="248">
        <f>VLOOKUP($G31,'ВМП план'!$A$8:$AQ$56,31,0)</f>
        <v>0</v>
      </c>
      <c r="FJ31" s="35">
        <f>SUM(FH31/12*$B$2)</f>
        <v>0</v>
      </c>
      <c r="FK31" s="35">
        <f>SUM(FI31/12*$B$2)</f>
        <v>0</v>
      </c>
      <c r="FL31" s="35">
        <f>SUM(FL32:FL35)</f>
        <v>0</v>
      </c>
      <c r="FM31" s="35">
        <f t="shared" ref="FM31" si="517">SUM(FM32:FM35)</f>
        <v>0</v>
      </c>
      <c r="FN31" s="35">
        <f t="shared" ref="FN31" si="518">SUM(FN32:FN35)</f>
        <v>0</v>
      </c>
      <c r="FO31" s="35">
        <f t="shared" ref="FO31" si="519">SUM(FO32:FO35)</f>
        <v>0</v>
      </c>
      <c r="FP31" s="30">
        <f t="shared" si="82"/>
        <v>0</v>
      </c>
      <c r="FQ31" s="30">
        <f t="shared" si="83"/>
        <v>0</v>
      </c>
      <c r="FR31" s="267">
        <f t="shared" si="84"/>
        <v>0</v>
      </c>
      <c r="FS31" s="267">
        <f t="shared" si="85"/>
        <v>0</v>
      </c>
      <c r="FT31" s="401">
        <f>$H31</f>
        <v>216996.1421</v>
      </c>
      <c r="FU31" s="400"/>
      <c r="FV31" s="248">
        <f>VLOOKUP($G31,'ВМП план'!$A$8:$AQ$56,40,0)</f>
        <v>0</v>
      </c>
      <c r="FW31" s="248">
        <f>VLOOKUP($G31,'ВМП план'!$A$8:$AQ$56,41,0)</f>
        <v>0</v>
      </c>
      <c r="FX31" s="35">
        <f>SUM(FV31/12*$B$2)</f>
        <v>0</v>
      </c>
      <c r="FY31" s="35">
        <f>SUM(FW31/12*$B$2)</f>
        <v>0</v>
      </c>
      <c r="FZ31" s="35">
        <f>SUM(FZ32:FZ35)</f>
        <v>0</v>
      </c>
      <c r="GA31" s="35">
        <f t="shared" ref="GA31" si="520">SUM(GA32:GA35)</f>
        <v>0</v>
      </c>
      <c r="GB31" s="35">
        <f t="shared" ref="GB31" si="521">SUM(GB32:GB35)</f>
        <v>0</v>
      </c>
      <c r="GC31" s="35">
        <f t="shared" ref="GC31" si="522">SUM(GC32:GC35)</f>
        <v>0</v>
      </c>
      <c r="GD31" s="100">
        <f t="shared" si="89"/>
        <v>0</v>
      </c>
      <c r="GE31" s="100">
        <f t="shared" si="90"/>
        <v>0</v>
      </c>
      <c r="GF31" s="267">
        <f t="shared" si="91"/>
        <v>0</v>
      </c>
      <c r="GG31" s="267">
        <f t="shared" si="92"/>
        <v>0</v>
      </c>
      <c r="GH31" s="401">
        <f>$H31</f>
        <v>216996.1421</v>
      </c>
      <c r="GI31" s="400" t="e">
        <f>GA31/FZ31</f>
        <v>#DIV/0!</v>
      </c>
      <c r="GJ31" s="248">
        <f>VLOOKUP($G31,'ВМП план'!$A$8:$AQ$56,34,0)</f>
        <v>0</v>
      </c>
      <c r="GK31" s="248">
        <f>VLOOKUP($G31,'ВМП план'!$A$8:$AQ$56,35,0)</f>
        <v>0</v>
      </c>
      <c r="GL31" s="35">
        <f>SUM(GJ31/12*$B$2)</f>
        <v>0</v>
      </c>
      <c r="GM31" s="35">
        <f>SUM(GK31/12*$B$2)</f>
        <v>0</v>
      </c>
      <c r="GN31" s="35">
        <f>SUM(GN32:GN35)</f>
        <v>0</v>
      </c>
      <c r="GO31" s="35">
        <f t="shared" ref="GO31" si="523">SUM(GO32:GO35)</f>
        <v>0</v>
      </c>
      <c r="GP31" s="35">
        <f t="shared" ref="GP31" si="524">SUM(GP32:GP35)</f>
        <v>0</v>
      </c>
      <c r="GQ31" s="35">
        <f t="shared" ref="GQ31" si="525">SUM(GQ32:GQ35)</f>
        <v>0</v>
      </c>
      <c r="GR31" s="30">
        <f t="shared" si="96"/>
        <v>0</v>
      </c>
      <c r="GS31" s="30">
        <f t="shared" si="97"/>
        <v>0</v>
      </c>
      <c r="GT31" s="267">
        <f t="shared" si="98"/>
        <v>0</v>
      </c>
      <c r="GU31" s="267">
        <f t="shared" si="99"/>
        <v>0</v>
      </c>
      <c r="GV31" s="401">
        <f>$H31</f>
        <v>216996.1421</v>
      </c>
      <c r="GW31" s="400"/>
      <c r="GX31" s="248">
        <f>VLOOKUP($G31,'ВМП план'!$A$8:$AQ$56,36,0)</f>
        <v>0</v>
      </c>
      <c r="GY31" s="248">
        <f>VLOOKUP($G31,'ВМП план'!$A$8:$AQ$56,37,0)</f>
        <v>0</v>
      </c>
      <c r="GZ31" s="35">
        <f>SUM(GX31/12*$B$2)</f>
        <v>0</v>
      </c>
      <c r="HA31" s="35">
        <f>SUM(GY31/12*$B$2)</f>
        <v>0</v>
      </c>
      <c r="HB31" s="35">
        <f>SUM(HB32:HB35)</f>
        <v>0</v>
      </c>
      <c r="HC31" s="35">
        <f t="shared" ref="HC31" si="526">SUM(HC32:HC35)</f>
        <v>0</v>
      </c>
      <c r="HD31" s="35">
        <f t="shared" ref="HD31" si="527">SUM(HD32:HD35)</f>
        <v>0</v>
      </c>
      <c r="HE31" s="35">
        <f t="shared" ref="HE31" si="528">SUM(HE32:HE35)</f>
        <v>0</v>
      </c>
      <c r="HF31" s="100">
        <f t="shared" si="103"/>
        <v>0</v>
      </c>
      <c r="HG31" s="100">
        <f t="shared" si="104"/>
        <v>0</v>
      </c>
      <c r="HH31" s="267">
        <f t="shared" si="105"/>
        <v>0</v>
      </c>
      <c r="HI31" s="267">
        <f t="shared" si="106"/>
        <v>0</v>
      </c>
      <c r="HJ31" s="401">
        <f>$H31</f>
        <v>216996.1421</v>
      </c>
      <c r="HK31" s="400" t="e">
        <f>HC31/HB31</f>
        <v>#DIV/0!</v>
      </c>
      <c r="HL31" s="248">
        <f>VLOOKUP($G31,'ВМП план'!$A$8:$AQ$56,38,0)</f>
        <v>0</v>
      </c>
      <c r="HM31" s="248">
        <f>VLOOKUP($G31,'ВМП план'!$A$8:$AQ$56,39,0)</f>
        <v>0</v>
      </c>
      <c r="HN31" s="35">
        <f>SUM(HL31/12*$B$2)</f>
        <v>0</v>
      </c>
      <c r="HO31" s="35">
        <f>SUM(HM31/12*$B$2)</f>
        <v>0</v>
      </c>
      <c r="HP31" s="35">
        <f>SUM(HP32:HP35)</f>
        <v>0</v>
      </c>
      <c r="HQ31" s="35">
        <f t="shared" ref="HQ31" si="529">SUM(HQ32:HQ35)</f>
        <v>0</v>
      </c>
      <c r="HR31" s="35">
        <f t="shared" ref="HR31" si="530">SUM(HR32:HR35)</f>
        <v>0</v>
      </c>
      <c r="HS31" s="35">
        <f t="shared" ref="HS31" si="531">SUM(HS32:HS35)</f>
        <v>0</v>
      </c>
      <c r="HT31" s="100">
        <f t="shared" si="110"/>
        <v>0</v>
      </c>
      <c r="HU31" s="100">
        <f t="shared" si="111"/>
        <v>0</v>
      </c>
      <c r="HV31" s="267">
        <f t="shared" si="112"/>
        <v>0</v>
      </c>
      <c r="HW31" s="267">
        <f t="shared" si="113"/>
        <v>0</v>
      </c>
      <c r="HX31" s="401">
        <f>$H31</f>
        <v>216996.1421</v>
      </c>
      <c r="HY31" s="400" t="e">
        <f>HQ31/HP31</f>
        <v>#DIV/0!</v>
      </c>
      <c r="HZ31" s="248">
        <f>VLOOKUP($G31,'ВМП план'!$A$8:$AQ$56,32,0)</f>
        <v>0</v>
      </c>
      <c r="IA31" s="248">
        <f>VLOOKUP($G31,'ВМП план'!$A$8:$AQ$56,33,0)</f>
        <v>0</v>
      </c>
      <c r="IB31" s="35">
        <f>SUM(HZ31/12*$B$2)</f>
        <v>0</v>
      </c>
      <c r="IC31" s="35">
        <f>SUM(IA31/12*$B$2)</f>
        <v>0</v>
      </c>
      <c r="ID31" s="267"/>
      <c r="IE31" s="267"/>
      <c r="IF31" s="267"/>
      <c r="IG31" s="267"/>
      <c r="IH31" s="267"/>
      <c r="II31" s="267"/>
      <c r="IJ31" s="267">
        <f t="shared" si="115"/>
        <v>0</v>
      </c>
      <c r="IK31" s="267">
        <f t="shared" si="116"/>
        <v>0</v>
      </c>
      <c r="IL31" s="401">
        <f>$H31</f>
        <v>216996.1421</v>
      </c>
      <c r="IM31" s="400" t="e">
        <f>IE31/ID31</f>
        <v>#DIV/0!</v>
      </c>
      <c r="IN31" s="257">
        <f>I31+W31+AK31+AY31+BM31+CA31+CP31+DD31+DR31+EF31+ET31+FH31+FV31+GJ31+GX31+HL31+HZ31</f>
        <v>76</v>
      </c>
      <c r="IO31" s="268">
        <f>J31+X31+AL31+AZ31+BN31+CB31+CQ31+DE31+DS31+EG31+EU31+FI31+FW31+GK31+GY31+HM31+IA31</f>
        <v>16491706.799600001</v>
      </c>
      <c r="IP31" s="35">
        <f>SUM(IN31/12*$B$2)</f>
        <v>38</v>
      </c>
      <c r="IQ31" s="35">
        <f>SUM(IO31/12*$B$2)</f>
        <v>8245853.3998000007</v>
      </c>
      <c r="IR31" s="257">
        <f t="shared" ref="IR31:IU31" si="532">M31+AA31+AO31+BC31+BQ31+CE31+CT31+DH31+DV31+EJ31+EX31+FL31+FZ31+GN31+HB31+HP31+ID31</f>
        <v>48</v>
      </c>
      <c r="IS31" s="257">
        <f t="shared" si="532"/>
        <v>10415814.719999995</v>
      </c>
      <c r="IT31" s="257">
        <f t="shared" si="532"/>
        <v>0</v>
      </c>
      <c r="IU31" s="257">
        <f t="shared" si="532"/>
        <v>0</v>
      </c>
      <c r="IV31" s="257">
        <f t="shared" ref="IV31:IV35" si="533">SUM(IR31+IT31)</f>
        <v>48</v>
      </c>
      <c r="IW31" s="257">
        <f t="shared" ref="IW31:IW35" si="534">SUM(IS31+IU31)</f>
        <v>10415814.719999995</v>
      </c>
      <c r="IX31" s="257">
        <f t="shared" si="119"/>
        <v>10</v>
      </c>
      <c r="IY31" s="257">
        <f t="shared" si="120"/>
        <v>2169961.3201999944</v>
      </c>
      <c r="IZ31" s="78">
        <f>IR31/IP31</f>
        <v>1.263157894736842</v>
      </c>
      <c r="JA31" s="78">
        <f>IS31/IQ31</f>
        <v>1.2631578825125154</v>
      </c>
      <c r="JB31" s="60">
        <f>IO31/IN31</f>
        <v>216996.14210000003</v>
      </c>
      <c r="JC31" s="60">
        <f>IS31/IR31</f>
        <v>216996.1399999999</v>
      </c>
      <c r="JD31" s="444">
        <f>SUM($JB$31-JC31)</f>
        <v>2.1000001288484782E-3</v>
      </c>
      <c r="JE31" s="448"/>
    </row>
    <row r="32" spans="1:265" ht="46.5" hidden="1" customHeight="1" x14ac:dyDescent="0.25">
      <c r="A32" s="10">
        <v>1</v>
      </c>
      <c r="B32" s="10">
        <v>1</v>
      </c>
      <c r="C32" s="135" t="s">
        <v>361</v>
      </c>
      <c r="D32" s="368"/>
      <c r="E32" s="387">
        <v>525</v>
      </c>
      <c r="F32" s="383" t="s">
        <v>362</v>
      </c>
      <c r="G32" s="150">
        <v>4</v>
      </c>
      <c r="H32" s="181">
        <v>216996.1421</v>
      </c>
      <c r="I32" s="45"/>
      <c r="J32" s="45"/>
      <c r="K32" s="45"/>
      <c r="L32" s="45"/>
      <c r="M32" s="30">
        <f>VLOOKUP($E32,'факт '!$D$7:$BK$143,3,0)</f>
        <v>0</v>
      </c>
      <c r="N32" s="30">
        <f>VLOOKUP($E32,'факт '!$D$7:$BK$143,4,0)</f>
        <v>0</v>
      </c>
      <c r="O32" s="30">
        <f>VLOOKUP($E32,'факт '!$D$7:$BK$143,5,0)</f>
        <v>0</v>
      </c>
      <c r="P32" s="30">
        <f>VLOOKUP($E32,'факт '!$D$7:$BK$143,6,0)</f>
        <v>0</v>
      </c>
      <c r="Q32" s="30">
        <f>M32+O32</f>
        <v>0</v>
      </c>
      <c r="R32" s="30">
        <f>N32+P32</f>
        <v>0</v>
      </c>
      <c r="S32" s="174">
        <f t="shared" ref="S32" si="535">M32-K32</f>
        <v>0</v>
      </c>
      <c r="T32" s="174">
        <f t="shared" ref="T32" si="536">N32-L32</f>
        <v>0</v>
      </c>
      <c r="U32" s="174"/>
      <c r="V32" s="174"/>
      <c r="W32" s="45"/>
      <c r="X32" s="45"/>
      <c r="Y32" s="45"/>
      <c r="Z32" s="45"/>
      <c r="AA32" s="30">
        <f>VLOOKUP($E32,'факт '!$D$7:$BK$143,9,0)</f>
        <v>0</v>
      </c>
      <c r="AB32" s="30">
        <f>VLOOKUP($E32,'факт '!$D$7:$BK$143,10,0)</f>
        <v>0</v>
      </c>
      <c r="AC32" s="30">
        <f>VLOOKUP($E32,'факт '!$D$7:$BK$143,11,0)</f>
        <v>0</v>
      </c>
      <c r="AD32" s="30">
        <f>VLOOKUP($E32,'факт '!$D$7:$BK$143,12,0)</f>
        <v>0</v>
      </c>
      <c r="AE32" s="30">
        <f>AA32+AC32</f>
        <v>0</v>
      </c>
      <c r="AF32" s="30">
        <f>AB32+AD32</f>
        <v>0</v>
      </c>
      <c r="AG32" s="174">
        <f t="shared" ref="AG32" si="537">AA32-Y32</f>
        <v>0</v>
      </c>
      <c r="AH32" s="174">
        <f t="shared" ref="AH32" si="538">AB32-Z32</f>
        <v>0</v>
      </c>
      <c r="AI32" s="174"/>
      <c r="AJ32" s="174"/>
      <c r="AK32" s="353"/>
      <c r="AL32" s="45"/>
      <c r="AM32" s="45"/>
      <c r="AN32" s="45"/>
      <c r="AO32" s="30">
        <f>VLOOKUP($E32,'факт '!$D$7:$BK$143,7,0)</f>
        <v>36</v>
      </c>
      <c r="AP32" s="30">
        <f>VLOOKUP($E32,'факт '!$D$7:$BK$143,8,0)</f>
        <v>7811861.0399999963</v>
      </c>
      <c r="AQ32" s="30"/>
      <c r="AR32" s="30"/>
      <c r="AS32" s="30">
        <f>AO32+AQ32</f>
        <v>36</v>
      </c>
      <c r="AT32" s="30">
        <f>AP32+AR32</f>
        <v>7811861.0399999963</v>
      </c>
      <c r="AU32" s="174">
        <f t="shared" ref="AU32" si="539">AO32-AM32</f>
        <v>36</v>
      </c>
      <c r="AV32" s="174">
        <f t="shared" ref="AV32" si="540">AP32-AN32</f>
        <v>7811861.0399999963</v>
      </c>
      <c r="AW32" s="174"/>
      <c r="AX32" s="400">
        <f>AP32/AO32</f>
        <v>216996.1399999999</v>
      </c>
      <c r="AY32" s="45"/>
      <c r="AZ32" s="45"/>
      <c r="BA32" s="45"/>
      <c r="BB32" s="45"/>
      <c r="BC32" s="30">
        <f>VLOOKUP($E32,'факт '!$D$7:$BK$143,13,0)</f>
        <v>0</v>
      </c>
      <c r="BD32" s="30">
        <f>VLOOKUP($E32,'факт '!$D$7:$BK$143,14,0)</f>
        <v>0</v>
      </c>
      <c r="BE32" s="30"/>
      <c r="BF32" s="30"/>
      <c r="BG32" s="30">
        <f>BC32+BE32</f>
        <v>0</v>
      </c>
      <c r="BH32" s="30">
        <f>BD32+BF32</f>
        <v>0</v>
      </c>
      <c r="BI32" s="174">
        <f t="shared" ref="BI32" si="541">BC32-BA32</f>
        <v>0</v>
      </c>
      <c r="BJ32" s="174">
        <f t="shared" ref="BJ32" si="542">BD32-BB32</f>
        <v>0</v>
      </c>
      <c r="BK32" s="174"/>
      <c r="BL32" s="174"/>
      <c r="BM32" s="45"/>
      <c r="BN32" s="45"/>
      <c r="BO32" s="45"/>
      <c r="BP32" s="45"/>
      <c r="BQ32" s="30">
        <f>VLOOKUP($E32,'факт '!$D$7:$BK$143,17,0)</f>
        <v>7</v>
      </c>
      <c r="BR32" s="30">
        <f>VLOOKUP($E32,'факт '!$D$7:$BK$143,18,0)</f>
        <v>1518972.9800000004</v>
      </c>
      <c r="BS32" s="30">
        <f>VLOOKUP($E32,'факт '!$D$7:$BK$143,19,0)</f>
        <v>0</v>
      </c>
      <c r="BT32" s="30">
        <f>VLOOKUP($E32,'факт '!$D$7:$BK$143,20,0)</f>
        <v>0</v>
      </c>
      <c r="BU32" s="30">
        <f>BQ32+BS32</f>
        <v>7</v>
      </c>
      <c r="BV32" s="30">
        <f>BR32+BT32</f>
        <v>1518972.9800000004</v>
      </c>
      <c r="BW32" s="174">
        <f t="shared" ref="BW32" si="543">BQ32-BO32</f>
        <v>7</v>
      </c>
      <c r="BX32" s="174">
        <f t="shared" ref="BX32" si="544">BR32-BP32</f>
        <v>1518972.9800000004</v>
      </c>
      <c r="BY32" s="174"/>
      <c r="BZ32" s="400">
        <f>BR32/BQ32</f>
        <v>216996.14000000007</v>
      </c>
      <c r="CA32" s="45"/>
      <c r="CB32" s="45"/>
      <c r="CC32" s="45"/>
      <c r="CD32" s="45"/>
      <c r="CE32" s="30">
        <f>VLOOKUP($E32,'факт '!$D$7:$BK$143,21,0)</f>
        <v>0</v>
      </c>
      <c r="CF32" s="30">
        <f>VLOOKUP($E32,'факт '!$D$7:$BK$143,22,0)</f>
        <v>0</v>
      </c>
      <c r="CG32" s="30">
        <f>VLOOKUP($E32,'факт '!$D$7:$BK$143,23,0)</f>
        <v>0</v>
      </c>
      <c r="CH32" s="30">
        <f>VLOOKUP($E32,'факт '!$D$7:$BK$143,24,0)</f>
        <v>0</v>
      </c>
      <c r="CI32" s="30">
        <f>CE32+CG32</f>
        <v>0</v>
      </c>
      <c r="CJ32" s="30">
        <f>CF32+CH32</f>
        <v>0</v>
      </c>
      <c r="CK32" s="174">
        <f t="shared" ref="CK32" si="545">CE32-CC32</f>
        <v>0</v>
      </c>
      <c r="CL32" s="174">
        <f t="shared" ref="CL32" si="546">CF32-CD32</f>
        <v>0</v>
      </c>
      <c r="CM32" s="174"/>
      <c r="CN32" s="174"/>
      <c r="CO32" s="174"/>
      <c r="CP32" s="45"/>
      <c r="CQ32" s="45"/>
      <c r="CR32" s="45"/>
      <c r="CS32" s="45"/>
      <c r="CT32" s="30">
        <f>VLOOKUP($E32,'факт '!$D$7:$BK$143,25,0)</f>
        <v>0</v>
      </c>
      <c r="CU32" s="30">
        <f>VLOOKUP($E32,'факт '!$D$7:$BK$143,26,0)</f>
        <v>0</v>
      </c>
      <c r="CV32" s="30">
        <f>VLOOKUP($E32,'факт '!$D$7:$BK$143,27,0)</f>
        <v>0</v>
      </c>
      <c r="CW32" s="30">
        <f>VLOOKUP($E32,'факт '!$D$7:$BK$143,28,0)</f>
        <v>0</v>
      </c>
      <c r="CX32" s="30">
        <f>CT32+CV32</f>
        <v>0</v>
      </c>
      <c r="CY32" s="30">
        <f>CU32+CW32</f>
        <v>0</v>
      </c>
      <c r="CZ32" s="174">
        <f t="shared" ref="CZ32" si="547">CT32-CR32</f>
        <v>0</v>
      </c>
      <c r="DA32" s="174">
        <f t="shared" ref="DA32" si="548">CU32-CS32</f>
        <v>0</v>
      </c>
      <c r="DB32" s="174"/>
      <c r="DC32" s="174"/>
      <c r="DD32" s="45"/>
      <c r="DE32" s="45"/>
      <c r="DF32" s="45"/>
      <c r="DG32" s="45"/>
      <c r="DH32" s="30">
        <f>VLOOKUP($E32,'факт '!$D$7:$BK$143,29,0)</f>
        <v>0</v>
      </c>
      <c r="DI32" s="30">
        <f>VLOOKUP($E32,'факт '!$D$7:$BK$143,30,0)</f>
        <v>0</v>
      </c>
      <c r="DJ32" s="30">
        <f>VLOOKUP($E32,'факт '!$D$7:$BK$143,31,0)</f>
        <v>0</v>
      </c>
      <c r="DK32" s="30">
        <f>VLOOKUP($E32,'факт '!$D$7:$BK$143,32,0)</f>
        <v>0</v>
      </c>
      <c r="DL32" s="30">
        <f>DH32+DJ32</f>
        <v>0</v>
      </c>
      <c r="DM32" s="30">
        <f>DI32+DK32</f>
        <v>0</v>
      </c>
      <c r="DN32" s="174">
        <f t="shared" ref="DN32" si="549">DH32-DF32</f>
        <v>0</v>
      </c>
      <c r="DO32" s="174">
        <f t="shared" ref="DO32" si="550">DI32-DG32</f>
        <v>0</v>
      </c>
      <c r="DP32" s="174"/>
      <c r="DQ32" s="174"/>
      <c r="DR32" s="45"/>
      <c r="DS32" s="45"/>
      <c r="DT32" s="45"/>
      <c r="DU32" s="45"/>
      <c r="DV32" s="30">
        <f>VLOOKUP($E32,'факт '!$D$7:$BK$143,33,0)</f>
        <v>0</v>
      </c>
      <c r="DW32" s="30">
        <f>VLOOKUP($E32,'факт '!$D$7:$BK$143,34,0)</f>
        <v>0</v>
      </c>
      <c r="DX32" s="30">
        <f>VLOOKUP($E32,'факт '!$D$7:$BK$143,35,0)</f>
        <v>0</v>
      </c>
      <c r="DY32" s="30">
        <f>VLOOKUP($E32,'факт '!$D$7:$BK$143,36,0)</f>
        <v>0</v>
      </c>
      <c r="DZ32" s="30">
        <f>DV32+DX32</f>
        <v>0</v>
      </c>
      <c r="EA32" s="30">
        <f>DW32+DY32</f>
        <v>0</v>
      </c>
      <c r="EB32" s="174">
        <f t="shared" ref="EB32" si="551">DV32-DT32</f>
        <v>0</v>
      </c>
      <c r="EC32" s="174">
        <f t="shared" ref="EC32" si="552">DW32-DU32</f>
        <v>0</v>
      </c>
      <c r="ED32" s="174"/>
      <c r="EE32" s="174"/>
      <c r="EF32" s="45"/>
      <c r="EG32" s="45"/>
      <c r="EH32" s="45"/>
      <c r="EI32" s="45"/>
      <c r="EJ32" s="30">
        <f>VLOOKUP($E32,'факт '!$D$7:$BK$143,15,0)</f>
        <v>0</v>
      </c>
      <c r="EK32" s="30">
        <f>VLOOKUP($E32,'факт '!$D$7:$BK$143,16,0)</f>
        <v>0</v>
      </c>
      <c r="EL32" s="30"/>
      <c r="EM32" s="30"/>
      <c r="EN32" s="30">
        <f>EJ32+EL32</f>
        <v>0</v>
      </c>
      <c r="EO32" s="30">
        <f>EK32+EM32</f>
        <v>0</v>
      </c>
      <c r="EP32" s="174">
        <f t="shared" si="512"/>
        <v>0</v>
      </c>
      <c r="EQ32" s="174">
        <f t="shared" si="513"/>
        <v>0</v>
      </c>
      <c r="ER32" s="174"/>
      <c r="ES32" s="174"/>
      <c r="ET32" s="45"/>
      <c r="EU32" s="45"/>
      <c r="EV32" s="45"/>
      <c r="EW32" s="45"/>
      <c r="EX32" s="30">
        <f>VLOOKUP($E32,'факт '!$D$7:$BK$143,37,0)</f>
        <v>5</v>
      </c>
      <c r="EY32" s="30">
        <f>VLOOKUP($E32,'факт '!$D$7:$BK$143,38,0)</f>
        <v>1084980.7000000002</v>
      </c>
      <c r="EZ32" s="30">
        <f>VLOOKUP($E32,'факт '!$D$7:$BK$143,39,0)</f>
        <v>0</v>
      </c>
      <c r="FA32" s="30">
        <f>VLOOKUP($E32,'факт '!$D$7:$BK$143,40,0)</f>
        <v>0</v>
      </c>
      <c r="FB32" s="30">
        <f>EX32+EZ32</f>
        <v>5</v>
      </c>
      <c r="FC32" s="30">
        <f>EY32+FA32</f>
        <v>1084980.7000000002</v>
      </c>
      <c r="FD32" s="174">
        <f t="shared" ref="FD32" si="553">EX32-EV32</f>
        <v>5</v>
      </c>
      <c r="FE32" s="174">
        <f t="shared" ref="FE32" si="554">EY32-EW32</f>
        <v>1084980.7000000002</v>
      </c>
      <c r="FF32" s="174"/>
      <c r="FG32" s="400">
        <f>EY32/EX32</f>
        <v>216996.14000000004</v>
      </c>
      <c r="FH32" s="45"/>
      <c r="FI32" s="45"/>
      <c r="FJ32" s="45"/>
      <c r="FK32" s="45"/>
      <c r="FL32" s="30">
        <f>VLOOKUP($E32,'факт '!$D$7:$BK$143,45,0)</f>
        <v>0</v>
      </c>
      <c r="FM32" s="30">
        <f>VLOOKUP($E32,'факт '!$D$7:$BK$143,46,0)</f>
        <v>0</v>
      </c>
      <c r="FN32" s="30">
        <f>VLOOKUP($E32,'факт '!$D$7:$BK$143,47,0)</f>
        <v>0</v>
      </c>
      <c r="FO32" s="30">
        <f>VLOOKUP($E32,'факт '!$D$7:$BK$143,48,0)</f>
        <v>0</v>
      </c>
      <c r="FP32" s="30">
        <f>FL32+FN32</f>
        <v>0</v>
      </c>
      <c r="FQ32" s="30">
        <f>FM32+FO32</f>
        <v>0</v>
      </c>
      <c r="FR32" s="174">
        <f t="shared" ref="FR32" si="555">FL32-FJ32</f>
        <v>0</v>
      </c>
      <c r="FS32" s="174">
        <f t="shared" ref="FS32" si="556">FM32-FK32</f>
        <v>0</v>
      </c>
      <c r="FT32" s="174"/>
      <c r="FU32" s="174"/>
      <c r="FV32" s="45"/>
      <c r="FW32" s="45"/>
      <c r="FX32" s="45"/>
      <c r="FY32" s="45"/>
      <c r="FZ32" s="30"/>
      <c r="GA32" s="30"/>
      <c r="GB32" s="30"/>
      <c r="GC32" s="30"/>
      <c r="GD32" s="30"/>
      <c r="GE32" s="30"/>
      <c r="GF32" s="174">
        <f t="shared" si="91"/>
        <v>0</v>
      </c>
      <c r="GG32" s="174">
        <f t="shared" si="92"/>
        <v>0</v>
      </c>
      <c r="GH32" s="174"/>
      <c r="GI32" s="174"/>
      <c r="GJ32" s="45"/>
      <c r="GK32" s="45"/>
      <c r="GL32" s="45"/>
      <c r="GM32" s="45"/>
      <c r="GN32" s="30">
        <f>VLOOKUP($E32,'факт '!$D$7:$BK$143,41,0)</f>
        <v>0</v>
      </c>
      <c r="GO32" s="30">
        <f>VLOOKUP($E32,'факт '!$D$7:$BK$143,42,0)</f>
        <v>0</v>
      </c>
      <c r="GP32" s="30">
        <f>VLOOKUP($E32,'факт '!$D$7:$BK$143,43,0)</f>
        <v>0</v>
      </c>
      <c r="GQ32" s="30">
        <f>VLOOKUP($E32,'факт '!$D$7:$BK$143,44,0)</f>
        <v>0</v>
      </c>
      <c r="GR32" s="30">
        <f>GN32+GP32</f>
        <v>0</v>
      </c>
      <c r="GS32" s="30">
        <f>GO32+GQ32</f>
        <v>0</v>
      </c>
      <c r="GT32" s="174">
        <f t="shared" ref="GT32" si="557">GN32-GL32</f>
        <v>0</v>
      </c>
      <c r="GU32" s="174">
        <f t="shared" ref="GU32" si="558">GO32-GM32</f>
        <v>0</v>
      </c>
      <c r="GV32" s="174"/>
      <c r="GW32" s="174"/>
      <c r="GX32" s="45"/>
      <c r="GY32" s="45"/>
      <c r="GZ32" s="45"/>
      <c r="HA32" s="45"/>
      <c r="HB32" s="30">
        <f>VLOOKUP($E32,'факт '!$D$7:$BK$143,49,0)</f>
        <v>0</v>
      </c>
      <c r="HC32" s="30">
        <f>VLOOKUP($E32,'факт '!$D$7:$BK$143,50,0)</f>
        <v>0</v>
      </c>
      <c r="HD32" s="30"/>
      <c r="HE32" s="30"/>
      <c r="HF32" s="30">
        <f>HB32+HD32</f>
        <v>0</v>
      </c>
      <c r="HG32" s="30">
        <f>HC32+HE32</f>
        <v>0</v>
      </c>
      <c r="HH32" s="174">
        <f t="shared" ref="HH32" si="559">HB32-GZ32</f>
        <v>0</v>
      </c>
      <c r="HI32" s="174">
        <f t="shared" ref="HI32" si="560">HC32-HA32</f>
        <v>0</v>
      </c>
      <c r="HJ32" s="174"/>
      <c r="HK32" s="174"/>
      <c r="HL32" s="45"/>
      <c r="HM32" s="45"/>
      <c r="HN32" s="45"/>
      <c r="HO32" s="45"/>
      <c r="HP32" s="30">
        <f>VLOOKUP($E32,'факт '!$D$7:$BK$143,51,0)</f>
        <v>0</v>
      </c>
      <c r="HQ32" s="30">
        <f>VLOOKUP($E32,'факт '!$D$7:$BK$143,52,0)</f>
        <v>0</v>
      </c>
      <c r="HR32" s="30"/>
      <c r="HS32" s="30"/>
      <c r="HT32" s="30">
        <f>HP32+HR32</f>
        <v>0</v>
      </c>
      <c r="HU32" s="30">
        <f>HQ32+HS32</f>
        <v>0</v>
      </c>
      <c r="HV32" s="174">
        <f t="shared" ref="HV32" si="561">HP32-HN32</f>
        <v>0</v>
      </c>
      <c r="HW32" s="174">
        <f t="shared" ref="HW32" si="562">HQ32-HO32</f>
        <v>0</v>
      </c>
      <c r="HX32" s="174"/>
      <c r="HY32" s="174"/>
      <c r="HZ32" s="174"/>
      <c r="IA32" s="174"/>
      <c r="IB32" s="174"/>
      <c r="IC32" s="174"/>
      <c r="ID32" s="30">
        <f>VLOOKUP($E32,'факт '!$D$7:$BK$143,53,0)</f>
        <v>0</v>
      </c>
      <c r="IE32" s="30">
        <f>VLOOKUP($E32,'факт '!$D$7:$BK$143,54,0)</f>
        <v>0</v>
      </c>
      <c r="IF32" s="174"/>
      <c r="IG32" s="174"/>
      <c r="IH32" s="174">
        <f>ID32+IF32</f>
        <v>0</v>
      </c>
      <c r="II32" s="174">
        <f>IE32+IG32</f>
        <v>0</v>
      </c>
      <c r="IJ32" s="174">
        <f t="shared" ref="IJ32" si="563">ID32-IB32</f>
        <v>0</v>
      </c>
      <c r="IK32" s="174">
        <f t="shared" ref="IK32" si="564">IE32-IC32</f>
        <v>0</v>
      </c>
      <c r="IL32" s="174"/>
      <c r="IM32" s="174"/>
      <c r="IN32" s="256"/>
      <c r="IO32" s="259"/>
      <c r="IP32" s="256"/>
      <c r="IQ32" s="256"/>
      <c r="IR32" s="256">
        <f>M32+AA32+AO32+BC32+BQ32+CE32+CT32+DH32+DV32+EJ32+EX32+FL32+FZ32+GN32+HB32+HP32+ID32</f>
        <v>48</v>
      </c>
      <c r="IS32" s="256">
        <f>N32+AB32+AP32+BD32+BR32+CF32+CU32+DI32+DW32+EK32+EY32+FM32+GA32+GO32+HC32+HQ32+IE32</f>
        <v>10415814.719999995</v>
      </c>
      <c r="IT32" s="256">
        <f>O32+AC32+AQ32+BE32+BS32+CG32+CV32+DJ32+DX32+EL32+EZ32+FN32+GB32+GP32+HD32+HR32+IF32</f>
        <v>0</v>
      </c>
      <c r="IU32" s="256">
        <f>P32+AD32+AR32+BF32+BT32+CH32+CW32+DK32+DY32+EM32+FA32+FO32+GC32+GQ32+HE32+HS32+IG32</f>
        <v>0</v>
      </c>
      <c r="IV32" s="256">
        <f t="shared" si="533"/>
        <v>48</v>
      </c>
      <c r="IW32" s="256">
        <f t="shared" si="534"/>
        <v>10415814.719999995</v>
      </c>
      <c r="IX32" s="256">
        <f t="shared" si="119"/>
        <v>48</v>
      </c>
      <c r="IY32" s="256">
        <f t="shared" si="120"/>
        <v>10415814.719999995</v>
      </c>
      <c r="IZ32" s="78"/>
      <c r="JA32" s="78"/>
      <c r="JB32" s="60"/>
      <c r="JC32" s="60">
        <f>IS32/IR32</f>
        <v>216996.1399999999</v>
      </c>
      <c r="JD32" s="444">
        <f>JC32-JB31</f>
        <v>-2.1000001288484782E-3</v>
      </c>
      <c r="JE32" s="448"/>
    </row>
    <row r="33" spans="1:265" hidden="1" x14ac:dyDescent="0.2">
      <c r="A33" s="10">
        <v>1</v>
      </c>
      <c r="B33" s="10"/>
      <c r="C33" s="18"/>
      <c r="D33" s="371"/>
      <c r="E33" s="21"/>
      <c r="F33" s="24"/>
      <c r="G33" s="43"/>
      <c r="H33" s="44"/>
      <c r="I33" s="45"/>
      <c r="J33" s="45"/>
      <c r="K33" s="45"/>
      <c r="L33" s="45"/>
      <c r="M33" s="45"/>
      <c r="N33" s="45"/>
      <c r="O33" s="45"/>
      <c r="P33" s="45"/>
      <c r="Q33" s="30">
        <f t="shared" si="5"/>
        <v>0</v>
      </c>
      <c r="R33" s="30">
        <f t="shared" si="6"/>
        <v>0</v>
      </c>
      <c r="S33" s="174">
        <f t="shared" si="7"/>
        <v>0</v>
      </c>
      <c r="T33" s="174">
        <f t="shared" si="8"/>
        <v>0</v>
      </c>
      <c r="U33" s="174"/>
      <c r="V33" s="174"/>
      <c r="W33" s="45"/>
      <c r="X33" s="45"/>
      <c r="Y33" s="45"/>
      <c r="Z33" s="45"/>
      <c r="AA33" s="30"/>
      <c r="AB33" s="30"/>
      <c r="AC33" s="30"/>
      <c r="AD33" s="30"/>
      <c r="AE33" s="30"/>
      <c r="AF33" s="30"/>
      <c r="AG33" s="174">
        <f t="shared" si="14"/>
        <v>0</v>
      </c>
      <c r="AH33" s="174">
        <f t="shared" si="15"/>
        <v>0</v>
      </c>
      <c r="AI33" s="174"/>
      <c r="AJ33" s="174"/>
      <c r="AK33" s="45"/>
      <c r="AL33" s="45"/>
      <c r="AM33" s="45"/>
      <c r="AN33" s="45"/>
      <c r="AO33" s="270"/>
      <c r="AP33" s="270"/>
      <c r="AQ33" s="45"/>
      <c r="AR33" s="45"/>
      <c r="AS33" s="30">
        <f t="shared" si="19"/>
        <v>0</v>
      </c>
      <c r="AT33" s="30">
        <f t="shared" si="20"/>
        <v>0</v>
      </c>
      <c r="AU33" s="174">
        <f t="shared" si="21"/>
        <v>0</v>
      </c>
      <c r="AV33" s="174">
        <f t="shared" si="22"/>
        <v>0</v>
      </c>
      <c r="AW33" s="174"/>
      <c r="AX33" s="174"/>
      <c r="AY33" s="45"/>
      <c r="AZ33" s="45"/>
      <c r="BA33" s="45"/>
      <c r="BB33" s="45"/>
      <c r="BC33" s="270"/>
      <c r="BD33" s="270"/>
      <c r="BE33" s="45"/>
      <c r="BF33" s="45"/>
      <c r="BG33" s="30">
        <f t="shared" si="26"/>
        <v>0</v>
      </c>
      <c r="BH33" s="30">
        <f t="shared" si="27"/>
        <v>0</v>
      </c>
      <c r="BI33" s="174">
        <f t="shared" si="28"/>
        <v>0</v>
      </c>
      <c r="BJ33" s="174">
        <f t="shared" si="29"/>
        <v>0</v>
      </c>
      <c r="BK33" s="174"/>
      <c r="BL33" s="174"/>
      <c r="BM33" s="45"/>
      <c r="BN33" s="45"/>
      <c r="BO33" s="45"/>
      <c r="BP33" s="45"/>
      <c r="BQ33" s="271"/>
      <c r="BR33" s="271"/>
      <c r="BS33" s="271"/>
      <c r="BT33" s="271"/>
      <c r="BU33" s="30">
        <f t="shared" ref="BU33:BU35" si="565">SUM(BQ33+BS33)</f>
        <v>0</v>
      </c>
      <c r="BV33" s="30">
        <f t="shared" ref="BV33:BV35" si="566">SUM(BR33+BT33)</f>
        <v>0</v>
      </c>
      <c r="BW33" s="174">
        <f t="shared" si="35"/>
        <v>0</v>
      </c>
      <c r="BX33" s="174">
        <f t="shared" si="36"/>
        <v>0</v>
      </c>
      <c r="BY33" s="174"/>
      <c r="BZ33" s="174"/>
      <c r="CA33" s="45"/>
      <c r="CB33" s="45"/>
      <c r="CC33" s="45"/>
      <c r="CD33" s="45"/>
      <c r="CE33" s="270"/>
      <c r="CF33" s="270"/>
      <c r="CG33" s="45"/>
      <c r="CH33" s="45"/>
      <c r="CI33" s="30">
        <f t="shared" si="40"/>
        <v>0</v>
      </c>
      <c r="CJ33" s="30">
        <f t="shared" si="41"/>
        <v>0</v>
      </c>
      <c r="CK33" s="174">
        <f t="shared" si="42"/>
        <v>0</v>
      </c>
      <c r="CL33" s="174">
        <f t="shared" si="43"/>
        <v>0</v>
      </c>
      <c r="CM33" s="174"/>
      <c r="CN33" s="174"/>
      <c r="CO33" s="174"/>
      <c r="CP33" s="45"/>
      <c r="CQ33" s="45"/>
      <c r="CR33" s="45"/>
      <c r="CS33" s="45"/>
      <c r="CT33" s="270"/>
      <c r="CU33" s="270"/>
      <c r="CV33" s="45"/>
      <c r="CW33" s="45"/>
      <c r="CX33" s="30">
        <f t="shared" si="47"/>
        <v>0</v>
      </c>
      <c r="CY33" s="30">
        <f t="shared" si="48"/>
        <v>0</v>
      </c>
      <c r="CZ33" s="174">
        <f t="shared" si="49"/>
        <v>0</v>
      </c>
      <c r="DA33" s="174">
        <f t="shared" si="50"/>
        <v>0</v>
      </c>
      <c r="DB33" s="174"/>
      <c r="DC33" s="174"/>
      <c r="DD33" s="45"/>
      <c r="DE33" s="45"/>
      <c r="DF33" s="45"/>
      <c r="DG33" s="45"/>
      <c r="DH33" s="45"/>
      <c r="DI33" s="45"/>
      <c r="DJ33" s="45"/>
      <c r="DK33" s="45"/>
      <c r="DL33" s="30">
        <f t="shared" si="54"/>
        <v>0</v>
      </c>
      <c r="DM33" s="30">
        <f t="shared" si="55"/>
        <v>0</v>
      </c>
      <c r="DN33" s="174">
        <f t="shared" si="56"/>
        <v>0</v>
      </c>
      <c r="DO33" s="174">
        <f t="shared" si="57"/>
        <v>0</v>
      </c>
      <c r="DP33" s="174"/>
      <c r="DQ33" s="174"/>
      <c r="DR33" s="45"/>
      <c r="DS33" s="45"/>
      <c r="DT33" s="45"/>
      <c r="DU33" s="45"/>
      <c r="DV33" s="270"/>
      <c r="DW33" s="270"/>
      <c r="DX33" s="45"/>
      <c r="DY33" s="45"/>
      <c r="DZ33" s="30">
        <f t="shared" si="61"/>
        <v>0</v>
      </c>
      <c r="EA33" s="30">
        <f t="shared" si="62"/>
        <v>0</v>
      </c>
      <c r="EB33" s="174">
        <f t="shared" si="63"/>
        <v>0</v>
      </c>
      <c r="EC33" s="174">
        <f t="shared" si="64"/>
        <v>0</v>
      </c>
      <c r="ED33" s="174"/>
      <c r="EE33" s="174"/>
      <c r="EF33" s="45"/>
      <c r="EG33" s="45"/>
      <c r="EH33" s="45"/>
      <c r="EI33" s="45"/>
      <c r="EJ33" s="270"/>
      <c r="EK33" s="270"/>
      <c r="EL33" s="45"/>
      <c r="EM33" s="45"/>
      <c r="EN33" s="30">
        <f t="shared" si="68"/>
        <v>0</v>
      </c>
      <c r="EO33" s="30">
        <f t="shared" si="69"/>
        <v>0</v>
      </c>
      <c r="EP33" s="174">
        <f t="shared" si="70"/>
        <v>0</v>
      </c>
      <c r="EQ33" s="174">
        <f t="shared" si="71"/>
        <v>0</v>
      </c>
      <c r="ER33" s="174"/>
      <c r="ES33" s="174"/>
      <c r="ET33" s="45"/>
      <c r="EU33" s="45"/>
      <c r="EV33" s="45"/>
      <c r="EW33" s="45"/>
      <c r="EX33" s="270"/>
      <c r="EY33" s="270"/>
      <c r="EZ33" s="45"/>
      <c r="FA33" s="45"/>
      <c r="FB33" s="30">
        <f t="shared" si="75"/>
        <v>0</v>
      </c>
      <c r="FC33" s="30">
        <f t="shared" si="76"/>
        <v>0</v>
      </c>
      <c r="FD33" s="174">
        <f t="shared" si="77"/>
        <v>0</v>
      </c>
      <c r="FE33" s="174">
        <f t="shared" si="78"/>
        <v>0</v>
      </c>
      <c r="FF33" s="174"/>
      <c r="FG33" s="174"/>
      <c r="FH33" s="45"/>
      <c r="FI33" s="45"/>
      <c r="FJ33" s="45"/>
      <c r="FK33" s="45"/>
      <c r="FL33" s="270"/>
      <c r="FM33" s="270"/>
      <c r="FN33" s="45"/>
      <c r="FO33" s="45"/>
      <c r="FP33" s="30">
        <f t="shared" si="82"/>
        <v>0</v>
      </c>
      <c r="FQ33" s="30">
        <f t="shared" si="83"/>
        <v>0</v>
      </c>
      <c r="FR33" s="174">
        <f t="shared" si="84"/>
        <v>0</v>
      </c>
      <c r="FS33" s="174">
        <f t="shared" si="85"/>
        <v>0</v>
      </c>
      <c r="FT33" s="174"/>
      <c r="FU33" s="174"/>
      <c r="FV33" s="45"/>
      <c r="FW33" s="45"/>
      <c r="FX33" s="45"/>
      <c r="FY33" s="45"/>
      <c r="FZ33" s="270"/>
      <c r="GA33" s="270"/>
      <c r="GB33" s="45"/>
      <c r="GC33" s="45"/>
      <c r="GD33" s="30">
        <f t="shared" si="89"/>
        <v>0</v>
      </c>
      <c r="GE33" s="30">
        <f t="shared" si="90"/>
        <v>0</v>
      </c>
      <c r="GF33" s="174">
        <f t="shared" si="91"/>
        <v>0</v>
      </c>
      <c r="GG33" s="174">
        <f t="shared" si="92"/>
        <v>0</v>
      </c>
      <c r="GH33" s="174"/>
      <c r="GI33" s="174"/>
      <c r="GJ33" s="45"/>
      <c r="GK33" s="45"/>
      <c r="GL33" s="45"/>
      <c r="GM33" s="45"/>
      <c r="GN33" s="270"/>
      <c r="GO33" s="270"/>
      <c r="GP33" s="45"/>
      <c r="GQ33" s="45"/>
      <c r="GR33" s="30">
        <f t="shared" si="96"/>
        <v>0</v>
      </c>
      <c r="GS33" s="30">
        <f t="shared" si="97"/>
        <v>0</v>
      </c>
      <c r="GT33" s="174">
        <f t="shared" si="98"/>
        <v>0</v>
      </c>
      <c r="GU33" s="174">
        <f t="shared" si="99"/>
        <v>0</v>
      </c>
      <c r="GV33" s="174"/>
      <c r="GW33" s="174"/>
      <c r="GX33" s="45"/>
      <c r="GY33" s="45"/>
      <c r="GZ33" s="45"/>
      <c r="HA33" s="45"/>
      <c r="HB33" s="270"/>
      <c r="HC33" s="270"/>
      <c r="HD33" s="45"/>
      <c r="HE33" s="45"/>
      <c r="HF33" s="30">
        <f t="shared" si="103"/>
        <v>0</v>
      </c>
      <c r="HG33" s="30">
        <f t="shared" si="104"/>
        <v>0</v>
      </c>
      <c r="HH33" s="174">
        <f t="shared" si="105"/>
        <v>0</v>
      </c>
      <c r="HI33" s="174">
        <f t="shared" si="106"/>
        <v>0</v>
      </c>
      <c r="HJ33" s="174"/>
      <c r="HK33" s="174"/>
      <c r="HL33" s="45"/>
      <c r="HM33" s="45"/>
      <c r="HN33" s="45"/>
      <c r="HO33" s="45"/>
      <c r="HP33" s="270"/>
      <c r="HQ33" s="270"/>
      <c r="HR33" s="45"/>
      <c r="HS33" s="45"/>
      <c r="HT33" s="30">
        <f t="shared" si="110"/>
        <v>0</v>
      </c>
      <c r="HU33" s="30">
        <f t="shared" si="111"/>
        <v>0</v>
      </c>
      <c r="HV33" s="174">
        <f t="shared" si="112"/>
        <v>0</v>
      </c>
      <c r="HW33" s="174">
        <f t="shared" si="113"/>
        <v>0</v>
      </c>
      <c r="HX33" s="174"/>
      <c r="HY33" s="174"/>
      <c r="HZ33" s="174"/>
      <c r="IA33" s="174"/>
      <c r="IB33" s="174"/>
      <c r="IC33" s="174"/>
      <c r="ID33" s="273"/>
      <c r="IE33" s="273"/>
      <c r="IF33" s="174"/>
      <c r="IG33" s="174"/>
      <c r="IH33" s="174"/>
      <c r="II33" s="174"/>
      <c r="IJ33" s="174">
        <f t="shared" si="115"/>
        <v>0</v>
      </c>
      <c r="IK33" s="174">
        <f t="shared" si="116"/>
        <v>0</v>
      </c>
      <c r="IL33" s="174"/>
      <c r="IM33" s="174"/>
      <c r="IN33" s="256"/>
      <c r="IO33" s="259"/>
      <c r="IP33" s="256"/>
      <c r="IQ33" s="256"/>
      <c r="IR33" s="256">
        <f t="shared" ref="IR33:IR35" si="567">M33+AA33+AO33+BC33+BQ33+CE33+CT33+DH33+DV33+EJ33+EX33+FL33+FZ33+GN33+HB33+HP33+ID33</f>
        <v>0</v>
      </c>
      <c r="IS33" s="256">
        <f t="shared" ref="IS33:IS35" si="568">N33+AB33+AP33+BD33+BR33+CF33+CU33+DI33+DW33+EK33+EY33+FM33+GA33+GO33+HC33+HQ33+IE33</f>
        <v>0</v>
      </c>
      <c r="IT33" s="256">
        <f t="shared" ref="IT33:IT35" si="569">O33+AC33+AQ33+BE33+BS33+CG33+CV33+DJ33+DX33+EL33+EZ33+FN33+GB33+GP33+HD33+HR33+IF33</f>
        <v>0</v>
      </c>
      <c r="IU33" s="256">
        <f t="shared" ref="IU33:IU35" si="570">P33+AD33+AR33+BF33+BT33+CH33+CW33+DK33+DY33+EM33+FA33+FO33+GC33+GQ33+HE33+HS33+IG33</f>
        <v>0</v>
      </c>
      <c r="IV33" s="256">
        <f t="shared" si="533"/>
        <v>0</v>
      </c>
      <c r="IW33" s="256">
        <f t="shared" si="534"/>
        <v>0</v>
      </c>
      <c r="IX33" s="256">
        <f t="shared" si="119"/>
        <v>0</v>
      </c>
      <c r="IY33" s="256">
        <f t="shared" si="120"/>
        <v>0</v>
      </c>
      <c r="IZ33" s="78"/>
      <c r="JA33" s="78"/>
      <c r="JB33" s="60"/>
      <c r="JC33" s="60"/>
      <c r="JD33" s="169"/>
    </row>
    <row r="34" spans="1:265" hidden="1" x14ac:dyDescent="0.2">
      <c r="A34" s="10">
        <v>1</v>
      </c>
      <c r="B34" s="10"/>
      <c r="C34" s="18"/>
      <c r="D34" s="371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5"/>
        <v>0</v>
      </c>
      <c r="R34" s="30">
        <f t="shared" si="6"/>
        <v>0</v>
      </c>
      <c r="S34" s="174">
        <f t="shared" si="7"/>
        <v>0</v>
      </c>
      <c r="T34" s="174">
        <f t="shared" si="8"/>
        <v>0</v>
      </c>
      <c r="U34" s="174"/>
      <c r="V34" s="174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74">
        <f t="shared" si="14"/>
        <v>0</v>
      </c>
      <c r="AH34" s="174">
        <f t="shared" si="15"/>
        <v>0</v>
      </c>
      <c r="AI34" s="174"/>
      <c r="AJ34" s="174"/>
      <c r="AK34" s="30"/>
      <c r="AL34" s="30"/>
      <c r="AM34" s="30"/>
      <c r="AN34" s="30"/>
      <c r="AO34" s="271"/>
      <c r="AP34" s="271"/>
      <c r="AQ34" s="30"/>
      <c r="AR34" s="30"/>
      <c r="AS34" s="30">
        <f t="shared" si="19"/>
        <v>0</v>
      </c>
      <c r="AT34" s="30">
        <f t="shared" si="20"/>
        <v>0</v>
      </c>
      <c r="AU34" s="174">
        <f t="shared" si="21"/>
        <v>0</v>
      </c>
      <c r="AV34" s="174">
        <f t="shared" si="22"/>
        <v>0</v>
      </c>
      <c r="AW34" s="174"/>
      <c r="AX34" s="174"/>
      <c r="AY34" s="30"/>
      <c r="AZ34" s="30"/>
      <c r="BA34" s="30"/>
      <c r="BB34" s="30"/>
      <c r="BC34" s="271"/>
      <c r="BD34" s="271"/>
      <c r="BE34" s="30"/>
      <c r="BF34" s="30"/>
      <c r="BG34" s="30">
        <f t="shared" si="26"/>
        <v>0</v>
      </c>
      <c r="BH34" s="30">
        <f t="shared" si="27"/>
        <v>0</v>
      </c>
      <c r="BI34" s="174">
        <f t="shared" si="28"/>
        <v>0</v>
      </c>
      <c r="BJ34" s="174">
        <f t="shared" si="29"/>
        <v>0</v>
      </c>
      <c r="BK34" s="174"/>
      <c r="BL34" s="174"/>
      <c r="BM34" s="30"/>
      <c r="BN34" s="30"/>
      <c r="BO34" s="30"/>
      <c r="BP34" s="30"/>
      <c r="BQ34" s="271"/>
      <c r="BR34" s="271"/>
      <c r="BS34" s="271"/>
      <c r="BT34" s="271"/>
      <c r="BU34" s="30">
        <f t="shared" si="565"/>
        <v>0</v>
      </c>
      <c r="BV34" s="30">
        <f t="shared" si="566"/>
        <v>0</v>
      </c>
      <c r="BW34" s="174">
        <f t="shared" si="35"/>
        <v>0</v>
      </c>
      <c r="BX34" s="174">
        <f t="shared" si="36"/>
        <v>0</v>
      </c>
      <c r="BY34" s="174"/>
      <c r="BZ34" s="174"/>
      <c r="CA34" s="30"/>
      <c r="CB34" s="30"/>
      <c r="CC34" s="30"/>
      <c r="CD34" s="30"/>
      <c r="CE34" s="271"/>
      <c r="CF34" s="271"/>
      <c r="CG34" s="30"/>
      <c r="CH34" s="30"/>
      <c r="CI34" s="30">
        <f t="shared" si="40"/>
        <v>0</v>
      </c>
      <c r="CJ34" s="30">
        <f t="shared" si="41"/>
        <v>0</v>
      </c>
      <c r="CK34" s="174">
        <f t="shared" si="42"/>
        <v>0</v>
      </c>
      <c r="CL34" s="174">
        <f t="shared" si="43"/>
        <v>0</v>
      </c>
      <c r="CM34" s="174"/>
      <c r="CN34" s="174"/>
      <c r="CO34" s="174"/>
      <c r="CP34" s="30"/>
      <c r="CQ34" s="30"/>
      <c r="CR34" s="30"/>
      <c r="CS34" s="30"/>
      <c r="CT34" s="271"/>
      <c r="CU34" s="271"/>
      <c r="CV34" s="30"/>
      <c r="CW34" s="30"/>
      <c r="CX34" s="30">
        <f t="shared" si="47"/>
        <v>0</v>
      </c>
      <c r="CY34" s="30">
        <f t="shared" si="48"/>
        <v>0</v>
      </c>
      <c r="CZ34" s="174">
        <f t="shared" si="49"/>
        <v>0</v>
      </c>
      <c r="DA34" s="174">
        <f t="shared" si="50"/>
        <v>0</v>
      </c>
      <c r="DB34" s="174"/>
      <c r="DC34" s="174"/>
      <c r="DD34" s="30"/>
      <c r="DE34" s="30"/>
      <c r="DF34" s="30"/>
      <c r="DG34" s="30"/>
      <c r="DH34" s="30"/>
      <c r="DI34" s="30"/>
      <c r="DJ34" s="30"/>
      <c r="DK34" s="30"/>
      <c r="DL34" s="30">
        <f t="shared" si="54"/>
        <v>0</v>
      </c>
      <c r="DM34" s="30">
        <f t="shared" si="55"/>
        <v>0</v>
      </c>
      <c r="DN34" s="174">
        <f t="shared" si="56"/>
        <v>0</v>
      </c>
      <c r="DO34" s="174">
        <f t="shared" si="57"/>
        <v>0</v>
      </c>
      <c r="DP34" s="174"/>
      <c r="DQ34" s="174"/>
      <c r="DR34" s="30"/>
      <c r="DS34" s="30"/>
      <c r="DT34" s="30"/>
      <c r="DU34" s="30"/>
      <c r="DV34" s="271"/>
      <c r="DW34" s="271"/>
      <c r="DX34" s="30"/>
      <c r="DY34" s="30"/>
      <c r="DZ34" s="30">
        <f t="shared" si="61"/>
        <v>0</v>
      </c>
      <c r="EA34" s="30">
        <f t="shared" si="62"/>
        <v>0</v>
      </c>
      <c r="EB34" s="174">
        <f t="shared" si="63"/>
        <v>0</v>
      </c>
      <c r="EC34" s="174">
        <f t="shared" si="64"/>
        <v>0</v>
      </c>
      <c r="ED34" s="174"/>
      <c r="EE34" s="174"/>
      <c r="EF34" s="30"/>
      <c r="EG34" s="30"/>
      <c r="EH34" s="30"/>
      <c r="EI34" s="30"/>
      <c r="EJ34" s="271"/>
      <c r="EK34" s="271"/>
      <c r="EL34" s="30"/>
      <c r="EM34" s="30"/>
      <c r="EN34" s="30">
        <f t="shared" si="68"/>
        <v>0</v>
      </c>
      <c r="EO34" s="30">
        <f t="shared" si="69"/>
        <v>0</v>
      </c>
      <c r="EP34" s="174">
        <f t="shared" si="70"/>
        <v>0</v>
      </c>
      <c r="EQ34" s="174">
        <f t="shared" si="71"/>
        <v>0</v>
      </c>
      <c r="ER34" s="174"/>
      <c r="ES34" s="174"/>
      <c r="ET34" s="30"/>
      <c r="EU34" s="30"/>
      <c r="EV34" s="30"/>
      <c r="EW34" s="30"/>
      <c r="EX34" s="271"/>
      <c r="EY34" s="271"/>
      <c r="EZ34" s="30"/>
      <c r="FA34" s="30"/>
      <c r="FB34" s="30">
        <f t="shared" si="75"/>
        <v>0</v>
      </c>
      <c r="FC34" s="30">
        <f t="shared" si="76"/>
        <v>0</v>
      </c>
      <c r="FD34" s="174">
        <f t="shared" si="77"/>
        <v>0</v>
      </c>
      <c r="FE34" s="174">
        <f t="shared" si="78"/>
        <v>0</v>
      </c>
      <c r="FF34" s="174"/>
      <c r="FG34" s="174"/>
      <c r="FH34" s="30"/>
      <c r="FI34" s="30"/>
      <c r="FJ34" s="30"/>
      <c r="FK34" s="30"/>
      <c r="FL34" s="271"/>
      <c r="FM34" s="271"/>
      <c r="FN34" s="30"/>
      <c r="FO34" s="30"/>
      <c r="FP34" s="30">
        <f t="shared" si="82"/>
        <v>0</v>
      </c>
      <c r="FQ34" s="30">
        <f t="shared" si="83"/>
        <v>0</v>
      </c>
      <c r="FR34" s="174">
        <f t="shared" si="84"/>
        <v>0</v>
      </c>
      <c r="FS34" s="174">
        <f t="shared" si="85"/>
        <v>0</v>
      </c>
      <c r="FT34" s="174"/>
      <c r="FU34" s="174"/>
      <c r="FV34" s="30"/>
      <c r="FW34" s="30"/>
      <c r="FX34" s="30"/>
      <c r="FY34" s="30"/>
      <c r="FZ34" s="271"/>
      <c r="GA34" s="271"/>
      <c r="GB34" s="30"/>
      <c r="GC34" s="30"/>
      <c r="GD34" s="30">
        <f t="shared" si="89"/>
        <v>0</v>
      </c>
      <c r="GE34" s="30">
        <f t="shared" si="90"/>
        <v>0</v>
      </c>
      <c r="GF34" s="174">
        <f t="shared" si="91"/>
        <v>0</v>
      </c>
      <c r="GG34" s="174">
        <f t="shared" si="92"/>
        <v>0</v>
      </c>
      <c r="GH34" s="174"/>
      <c r="GI34" s="174"/>
      <c r="GJ34" s="30"/>
      <c r="GK34" s="30"/>
      <c r="GL34" s="30"/>
      <c r="GM34" s="30"/>
      <c r="GN34" s="271"/>
      <c r="GO34" s="271"/>
      <c r="GP34" s="30"/>
      <c r="GQ34" s="30"/>
      <c r="GR34" s="30">
        <f t="shared" si="96"/>
        <v>0</v>
      </c>
      <c r="GS34" s="30">
        <f t="shared" si="97"/>
        <v>0</v>
      </c>
      <c r="GT34" s="174">
        <f t="shared" si="98"/>
        <v>0</v>
      </c>
      <c r="GU34" s="174">
        <f t="shared" si="99"/>
        <v>0</v>
      </c>
      <c r="GV34" s="174"/>
      <c r="GW34" s="174"/>
      <c r="GX34" s="30"/>
      <c r="GY34" s="30"/>
      <c r="GZ34" s="30"/>
      <c r="HA34" s="30"/>
      <c r="HB34" s="271"/>
      <c r="HC34" s="271"/>
      <c r="HD34" s="30"/>
      <c r="HE34" s="30"/>
      <c r="HF34" s="30">
        <f t="shared" si="103"/>
        <v>0</v>
      </c>
      <c r="HG34" s="30">
        <f t="shared" si="104"/>
        <v>0</v>
      </c>
      <c r="HH34" s="174">
        <f t="shared" si="105"/>
        <v>0</v>
      </c>
      <c r="HI34" s="174">
        <f t="shared" si="106"/>
        <v>0</v>
      </c>
      <c r="HJ34" s="174"/>
      <c r="HK34" s="174"/>
      <c r="HL34" s="30"/>
      <c r="HM34" s="30"/>
      <c r="HN34" s="30"/>
      <c r="HO34" s="30"/>
      <c r="HP34" s="271"/>
      <c r="HQ34" s="271"/>
      <c r="HR34" s="30"/>
      <c r="HS34" s="30"/>
      <c r="HT34" s="30">
        <f t="shared" si="110"/>
        <v>0</v>
      </c>
      <c r="HU34" s="30">
        <f t="shared" si="111"/>
        <v>0</v>
      </c>
      <c r="HV34" s="174">
        <f t="shared" si="112"/>
        <v>0</v>
      </c>
      <c r="HW34" s="174">
        <f t="shared" si="113"/>
        <v>0</v>
      </c>
      <c r="HX34" s="174"/>
      <c r="HY34" s="174"/>
      <c r="HZ34" s="174"/>
      <c r="IA34" s="174"/>
      <c r="IB34" s="174"/>
      <c r="IC34" s="174"/>
      <c r="ID34" s="273"/>
      <c r="IE34" s="273"/>
      <c r="IF34" s="174"/>
      <c r="IG34" s="174"/>
      <c r="IH34" s="174"/>
      <c r="II34" s="174"/>
      <c r="IJ34" s="174">
        <f t="shared" si="115"/>
        <v>0</v>
      </c>
      <c r="IK34" s="174">
        <f t="shared" si="116"/>
        <v>0</v>
      </c>
      <c r="IL34" s="174"/>
      <c r="IM34" s="174"/>
      <c r="IN34" s="182"/>
      <c r="IO34" s="260"/>
      <c r="IP34" s="182"/>
      <c r="IQ34" s="182"/>
      <c r="IR34" s="256">
        <f t="shared" si="567"/>
        <v>0</v>
      </c>
      <c r="IS34" s="256">
        <f t="shared" si="568"/>
        <v>0</v>
      </c>
      <c r="IT34" s="256">
        <f t="shared" si="569"/>
        <v>0</v>
      </c>
      <c r="IU34" s="256">
        <f t="shared" si="570"/>
        <v>0</v>
      </c>
      <c r="IV34" s="256">
        <f t="shared" si="533"/>
        <v>0</v>
      </c>
      <c r="IW34" s="256">
        <f t="shared" si="534"/>
        <v>0</v>
      </c>
      <c r="IX34" s="256">
        <f t="shared" si="119"/>
        <v>0</v>
      </c>
      <c r="IY34" s="256">
        <f t="shared" si="120"/>
        <v>0</v>
      </c>
      <c r="IZ34" s="53"/>
      <c r="JA34" s="18"/>
      <c r="JB34" s="60"/>
      <c r="JC34" s="60"/>
      <c r="JD34" s="169"/>
    </row>
    <row r="35" spans="1:265" hidden="1" x14ac:dyDescent="0.2">
      <c r="A35" s="10">
        <v>1</v>
      </c>
      <c r="B35" s="10"/>
      <c r="C35" s="18"/>
      <c r="D35" s="371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5"/>
        <v>0</v>
      </c>
      <c r="R35" s="30">
        <f t="shared" si="6"/>
        <v>0</v>
      </c>
      <c r="S35" s="174">
        <f t="shared" si="7"/>
        <v>0</v>
      </c>
      <c r="T35" s="174">
        <f t="shared" si="8"/>
        <v>0</v>
      </c>
      <c r="U35" s="174"/>
      <c r="V35" s="174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74">
        <f t="shared" si="14"/>
        <v>0</v>
      </c>
      <c r="AH35" s="174">
        <f t="shared" si="15"/>
        <v>0</v>
      </c>
      <c r="AI35" s="174"/>
      <c r="AJ35" s="174"/>
      <c r="AK35" s="30"/>
      <c r="AL35" s="30"/>
      <c r="AM35" s="30"/>
      <c r="AN35" s="30"/>
      <c r="AO35" s="271"/>
      <c r="AP35" s="271"/>
      <c r="AQ35" s="30"/>
      <c r="AR35" s="30"/>
      <c r="AS35" s="30">
        <f t="shared" si="19"/>
        <v>0</v>
      </c>
      <c r="AT35" s="30">
        <f t="shared" si="20"/>
        <v>0</v>
      </c>
      <c r="AU35" s="174">
        <f t="shared" si="21"/>
        <v>0</v>
      </c>
      <c r="AV35" s="174">
        <f t="shared" si="22"/>
        <v>0</v>
      </c>
      <c r="AW35" s="174"/>
      <c r="AX35" s="174"/>
      <c r="AY35" s="30"/>
      <c r="AZ35" s="30"/>
      <c r="BA35" s="30"/>
      <c r="BB35" s="30"/>
      <c r="BC35" s="271"/>
      <c r="BD35" s="271"/>
      <c r="BE35" s="30"/>
      <c r="BF35" s="30"/>
      <c r="BG35" s="30">
        <f t="shared" si="26"/>
        <v>0</v>
      </c>
      <c r="BH35" s="30">
        <f t="shared" si="27"/>
        <v>0</v>
      </c>
      <c r="BI35" s="174">
        <f t="shared" si="28"/>
        <v>0</v>
      </c>
      <c r="BJ35" s="174">
        <f t="shared" si="29"/>
        <v>0</v>
      </c>
      <c r="BK35" s="174"/>
      <c r="BL35" s="174"/>
      <c r="BM35" s="30"/>
      <c r="BN35" s="30"/>
      <c r="BO35" s="30"/>
      <c r="BP35" s="30"/>
      <c r="BQ35" s="271"/>
      <c r="BR35" s="271"/>
      <c r="BS35" s="271"/>
      <c r="BT35" s="271"/>
      <c r="BU35" s="30">
        <f t="shared" si="565"/>
        <v>0</v>
      </c>
      <c r="BV35" s="30">
        <f t="shared" si="566"/>
        <v>0</v>
      </c>
      <c r="BW35" s="174">
        <f t="shared" si="35"/>
        <v>0</v>
      </c>
      <c r="BX35" s="174">
        <f t="shared" si="36"/>
        <v>0</v>
      </c>
      <c r="BY35" s="174"/>
      <c r="BZ35" s="174"/>
      <c r="CA35" s="30"/>
      <c r="CB35" s="30"/>
      <c r="CC35" s="30"/>
      <c r="CD35" s="30"/>
      <c r="CE35" s="271"/>
      <c r="CF35" s="271"/>
      <c r="CG35" s="30"/>
      <c r="CH35" s="30"/>
      <c r="CI35" s="30">
        <f t="shared" si="40"/>
        <v>0</v>
      </c>
      <c r="CJ35" s="30">
        <f t="shared" si="41"/>
        <v>0</v>
      </c>
      <c r="CK35" s="174">
        <f t="shared" si="42"/>
        <v>0</v>
      </c>
      <c r="CL35" s="174">
        <f t="shared" si="43"/>
        <v>0</v>
      </c>
      <c r="CM35" s="174"/>
      <c r="CN35" s="174"/>
      <c r="CO35" s="174"/>
      <c r="CP35" s="30"/>
      <c r="CQ35" s="30"/>
      <c r="CR35" s="30"/>
      <c r="CS35" s="30"/>
      <c r="CT35" s="271"/>
      <c r="CU35" s="271"/>
      <c r="CV35" s="30"/>
      <c r="CW35" s="30"/>
      <c r="CX35" s="30">
        <f t="shared" si="47"/>
        <v>0</v>
      </c>
      <c r="CY35" s="30">
        <f t="shared" si="48"/>
        <v>0</v>
      </c>
      <c r="CZ35" s="174">
        <f t="shared" si="49"/>
        <v>0</v>
      </c>
      <c r="DA35" s="174">
        <f t="shared" si="50"/>
        <v>0</v>
      </c>
      <c r="DB35" s="174"/>
      <c r="DC35" s="174"/>
      <c r="DD35" s="30"/>
      <c r="DE35" s="30"/>
      <c r="DF35" s="30"/>
      <c r="DG35" s="30"/>
      <c r="DH35" s="30"/>
      <c r="DI35" s="30"/>
      <c r="DJ35" s="30"/>
      <c r="DK35" s="30"/>
      <c r="DL35" s="30">
        <f t="shared" si="54"/>
        <v>0</v>
      </c>
      <c r="DM35" s="30">
        <f t="shared" si="55"/>
        <v>0</v>
      </c>
      <c r="DN35" s="174">
        <f t="shared" si="56"/>
        <v>0</v>
      </c>
      <c r="DO35" s="174">
        <f t="shared" si="57"/>
        <v>0</v>
      </c>
      <c r="DP35" s="174"/>
      <c r="DQ35" s="174"/>
      <c r="DR35" s="30"/>
      <c r="DS35" s="30"/>
      <c r="DT35" s="30"/>
      <c r="DU35" s="30"/>
      <c r="DV35" s="271"/>
      <c r="DW35" s="271"/>
      <c r="DX35" s="30"/>
      <c r="DY35" s="30"/>
      <c r="DZ35" s="30">
        <f t="shared" si="61"/>
        <v>0</v>
      </c>
      <c r="EA35" s="30">
        <f t="shared" si="62"/>
        <v>0</v>
      </c>
      <c r="EB35" s="174">
        <f t="shared" si="63"/>
        <v>0</v>
      </c>
      <c r="EC35" s="174">
        <f t="shared" si="64"/>
        <v>0</v>
      </c>
      <c r="ED35" s="174"/>
      <c r="EE35" s="174"/>
      <c r="EF35" s="30"/>
      <c r="EG35" s="30"/>
      <c r="EH35" s="30"/>
      <c r="EI35" s="30"/>
      <c r="EJ35" s="271"/>
      <c r="EK35" s="271"/>
      <c r="EL35" s="30"/>
      <c r="EM35" s="30"/>
      <c r="EN35" s="30">
        <f t="shared" si="68"/>
        <v>0</v>
      </c>
      <c r="EO35" s="30">
        <f t="shared" si="69"/>
        <v>0</v>
      </c>
      <c r="EP35" s="174">
        <f t="shared" si="70"/>
        <v>0</v>
      </c>
      <c r="EQ35" s="174">
        <f t="shared" si="71"/>
        <v>0</v>
      </c>
      <c r="ER35" s="174"/>
      <c r="ES35" s="174"/>
      <c r="ET35" s="30"/>
      <c r="EU35" s="30"/>
      <c r="EV35" s="30"/>
      <c r="EW35" s="30"/>
      <c r="EX35" s="271"/>
      <c r="EY35" s="271"/>
      <c r="EZ35" s="30"/>
      <c r="FA35" s="30"/>
      <c r="FB35" s="30">
        <f t="shared" si="75"/>
        <v>0</v>
      </c>
      <c r="FC35" s="30">
        <f t="shared" si="76"/>
        <v>0</v>
      </c>
      <c r="FD35" s="174">
        <f t="shared" si="77"/>
        <v>0</v>
      </c>
      <c r="FE35" s="174">
        <f t="shared" si="78"/>
        <v>0</v>
      </c>
      <c r="FF35" s="174"/>
      <c r="FG35" s="174"/>
      <c r="FH35" s="30"/>
      <c r="FI35" s="30"/>
      <c r="FJ35" s="30"/>
      <c r="FK35" s="30"/>
      <c r="FL35" s="271"/>
      <c r="FM35" s="271"/>
      <c r="FN35" s="30"/>
      <c r="FO35" s="30"/>
      <c r="FP35" s="30">
        <f t="shared" si="82"/>
        <v>0</v>
      </c>
      <c r="FQ35" s="30">
        <f t="shared" si="83"/>
        <v>0</v>
      </c>
      <c r="FR35" s="174">
        <f t="shared" si="84"/>
        <v>0</v>
      </c>
      <c r="FS35" s="174">
        <f t="shared" si="85"/>
        <v>0</v>
      </c>
      <c r="FT35" s="174"/>
      <c r="FU35" s="174"/>
      <c r="FV35" s="30"/>
      <c r="FW35" s="30"/>
      <c r="FX35" s="30"/>
      <c r="FY35" s="30"/>
      <c r="FZ35" s="271"/>
      <c r="GA35" s="271"/>
      <c r="GB35" s="30"/>
      <c r="GC35" s="30"/>
      <c r="GD35" s="30">
        <f t="shared" si="89"/>
        <v>0</v>
      </c>
      <c r="GE35" s="30">
        <f t="shared" si="90"/>
        <v>0</v>
      </c>
      <c r="GF35" s="174">
        <f t="shared" si="91"/>
        <v>0</v>
      </c>
      <c r="GG35" s="174">
        <f t="shared" si="92"/>
        <v>0</v>
      </c>
      <c r="GH35" s="174"/>
      <c r="GI35" s="174"/>
      <c r="GJ35" s="30"/>
      <c r="GK35" s="30"/>
      <c r="GL35" s="30"/>
      <c r="GM35" s="30"/>
      <c r="GN35" s="271"/>
      <c r="GO35" s="271"/>
      <c r="GP35" s="30"/>
      <c r="GQ35" s="30"/>
      <c r="GR35" s="30">
        <f t="shared" si="96"/>
        <v>0</v>
      </c>
      <c r="GS35" s="30">
        <f t="shared" si="97"/>
        <v>0</v>
      </c>
      <c r="GT35" s="174">
        <f t="shared" si="98"/>
        <v>0</v>
      </c>
      <c r="GU35" s="174">
        <f t="shared" si="99"/>
        <v>0</v>
      </c>
      <c r="GV35" s="174"/>
      <c r="GW35" s="174"/>
      <c r="GX35" s="30"/>
      <c r="GY35" s="30"/>
      <c r="GZ35" s="30"/>
      <c r="HA35" s="30"/>
      <c r="HB35" s="271"/>
      <c r="HC35" s="271"/>
      <c r="HD35" s="30"/>
      <c r="HE35" s="30"/>
      <c r="HF35" s="30">
        <f t="shared" si="103"/>
        <v>0</v>
      </c>
      <c r="HG35" s="30">
        <f t="shared" si="104"/>
        <v>0</v>
      </c>
      <c r="HH35" s="174">
        <f t="shared" si="105"/>
        <v>0</v>
      </c>
      <c r="HI35" s="174">
        <f t="shared" si="106"/>
        <v>0</v>
      </c>
      <c r="HJ35" s="174"/>
      <c r="HK35" s="174"/>
      <c r="HL35" s="30"/>
      <c r="HM35" s="30"/>
      <c r="HN35" s="30"/>
      <c r="HO35" s="30"/>
      <c r="HP35" s="271"/>
      <c r="HQ35" s="271"/>
      <c r="HR35" s="30"/>
      <c r="HS35" s="30"/>
      <c r="HT35" s="30">
        <f t="shared" si="110"/>
        <v>0</v>
      </c>
      <c r="HU35" s="30">
        <f t="shared" si="111"/>
        <v>0</v>
      </c>
      <c r="HV35" s="174">
        <f t="shared" si="112"/>
        <v>0</v>
      </c>
      <c r="HW35" s="174">
        <f t="shared" si="113"/>
        <v>0</v>
      </c>
      <c r="HX35" s="174"/>
      <c r="HY35" s="174"/>
      <c r="HZ35" s="174"/>
      <c r="IA35" s="174"/>
      <c r="IB35" s="174"/>
      <c r="IC35" s="174"/>
      <c r="ID35" s="273"/>
      <c r="IE35" s="273"/>
      <c r="IF35" s="174"/>
      <c r="IG35" s="174"/>
      <c r="IH35" s="174"/>
      <c r="II35" s="174"/>
      <c r="IJ35" s="174">
        <f t="shared" si="115"/>
        <v>0</v>
      </c>
      <c r="IK35" s="174">
        <f t="shared" si="116"/>
        <v>0</v>
      </c>
      <c r="IL35" s="174"/>
      <c r="IM35" s="174"/>
      <c r="IN35" s="182"/>
      <c r="IO35" s="260"/>
      <c r="IP35" s="182"/>
      <c r="IQ35" s="182"/>
      <c r="IR35" s="256">
        <f t="shared" si="567"/>
        <v>0</v>
      </c>
      <c r="IS35" s="256">
        <f t="shared" si="568"/>
        <v>0</v>
      </c>
      <c r="IT35" s="256">
        <f t="shared" si="569"/>
        <v>0</v>
      </c>
      <c r="IU35" s="256">
        <f t="shared" si="570"/>
        <v>0</v>
      </c>
      <c r="IV35" s="256">
        <f t="shared" si="533"/>
        <v>0</v>
      </c>
      <c r="IW35" s="256">
        <f t="shared" si="534"/>
        <v>0</v>
      </c>
      <c r="IX35" s="256">
        <f t="shared" si="119"/>
        <v>0</v>
      </c>
      <c r="IY35" s="256">
        <f t="shared" si="120"/>
        <v>0</v>
      </c>
      <c r="IZ35" s="53"/>
      <c r="JA35" s="18"/>
      <c r="JB35" s="60"/>
      <c r="JC35" s="60"/>
      <c r="JD35" s="169">
        <f t="shared" si="293"/>
        <v>0</v>
      </c>
    </row>
    <row r="36" spans="1:265" hidden="1" x14ac:dyDescent="0.2">
      <c r="A36" s="10">
        <v>1</v>
      </c>
      <c r="B36" s="10">
        <v>1</v>
      </c>
      <c r="C36" s="32"/>
      <c r="D36" s="369"/>
      <c r="E36" s="33"/>
      <c r="F36" s="28" t="s">
        <v>23</v>
      </c>
      <c r="G36" s="28"/>
      <c r="H36" s="249"/>
      <c r="I36" s="35">
        <f>SUM(I37)</f>
        <v>0</v>
      </c>
      <c r="J36" s="35">
        <f>SUM(J37)</f>
        <v>0</v>
      </c>
      <c r="K36" s="248">
        <f t="shared" ref="K36:K37" si="571">SUM(I36/12*$B$2)</f>
        <v>0</v>
      </c>
      <c r="L36" s="248">
        <f t="shared" ref="L36:L37" si="572">SUM(J36/12*$B$2)</f>
        <v>0</v>
      </c>
      <c r="M36" s="35">
        <f t="shared" ref="M36:P36" si="573">SUM(M37)</f>
        <v>0</v>
      </c>
      <c r="N36" s="35">
        <f t="shared" si="573"/>
        <v>0</v>
      </c>
      <c r="O36" s="35">
        <f t="shared" si="573"/>
        <v>0</v>
      </c>
      <c r="P36" s="35">
        <f t="shared" si="573"/>
        <v>0</v>
      </c>
      <c r="Q36" s="100">
        <f t="shared" si="5"/>
        <v>0</v>
      </c>
      <c r="R36" s="100">
        <f t="shared" si="6"/>
        <v>0</v>
      </c>
      <c r="S36" s="267">
        <f t="shared" si="7"/>
        <v>0</v>
      </c>
      <c r="T36" s="267">
        <f t="shared" si="8"/>
        <v>0</v>
      </c>
      <c r="U36" s="401">
        <f t="shared" ref="U36:U37" si="574">$H36</f>
        <v>0</v>
      </c>
      <c r="V36" s="400"/>
      <c r="W36" s="35">
        <f>SUM(W37)</f>
        <v>0</v>
      </c>
      <c r="X36" s="35">
        <f>SUM(X37)</f>
        <v>0</v>
      </c>
      <c r="Y36" s="35">
        <f t="shared" ref="Y36:Y37" si="575">SUM(W36/12*$B$2)</f>
        <v>0</v>
      </c>
      <c r="Z36" s="35">
        <f t="shared" ref="Z36:Z37" si="576">SUM(X36/12*$B$2)</f>
        <v>0</v>
      </c>
      <c r="AA36" s="35">
        <f t="shared" ref="AA36:AD36" si="577">SUM(AA37)</f>
        <v>0</v>
      </c>
      <c r="AB36" s="35">
        <f t="shared" si="577"/>
        <v>0</v>
      </c>
      <c r="AC36" s="35">
        <f t="shared" si="577"/>
        <v>0</v>
      </c>
      <c r="AD36" s="35">
        <f t="shared" si="577"/>
        <v>0</v>
      </c>
      <c r="AE36" s="100">
        <f t="shared" ref="AE36:AE37" si="578">SUM(AA36+AC36)</f>
        <v>0</v>
      </c>
      <c r="AF36" s="100">
        <f t="shared" ref="AF36:AF37" si="579">SUM(AB36+AD36)</f>
        <v>0</v>
      </c>
      <c r="AG36" s="267">
        <f t="shared" si="14"/>
        <v>0</v>
      </c>
      <c r="AH36" s="267">
        <f t="shared" si="15"/>
        <v>0</v>
      </c>
      <c r="AI36" s="401">
        <f t="shared" ref="AI36:AI37" si="580">$H36</f>
        <v>0</v>
      </c>
      <c r="AJ36" s="400"/>
      <c r="AK36" s="352">
        <f>SUM(AK37)</f>
        <v>0</v>
      </c>
      <c r="AL36" s="35">
        <f>SUM(AL37)</f>
        <v>0</v>
      </c>
      <c r="AM36" s="35">
        <f t="shared" ref="AM36:AM37" si="581">SUM(AK36/12*$B$2)</f>
        <v>0</v>
      </c>
      <c r="AN36" s="35">
        <f t="shared" ref="AN36:AN37" si="582">SUM(AL36/12*$B$2)</f>
        <v>0</v>
      </c>
      <c r="AO36" s="35">
        <f t="shared" ref="AO36" si="583">SUM(AO37)</f>
        <v>0</v>
      </c>
      <c r="AP36" s="35">
        <f t="shared" ref="AP36" si="584">SUM(AP37)</f>
        <v>0</v>
      </c>
      <c r="AQ36" s="35">
        <f t="shared" ref="AQ36" si="585">SUM(AQ37)</f>
        <v>0</v>
      </c>
      <c r="AR36" s="35">
        <f t="shared" ref="AR36" si="586">SUM(AR37)</f>
        <v>0</v>
      </c>
      <c r="AS36" s="100">
        <f t="shared" si="19"/>
        <v>0</v>
      </c>
      <c r="AT36" s="100">
        <f t="shared" si="20"/>
        <v>0</v>
      </c>
      <c r="AU36" s="267">
        <f t="shared" si="21"/>
        <v>0</v>
      </c>
      <c r="AV36" s="267">
        <f t="shared" si="22"/>
        <v>0</v>
      </c>
      <c r="AW36" s="401">
        <f t="shared" ref="AW36:AW37" si="587">$H36</f>
        <v>0</v>
      </c>
      <c r="AX36" s="400"/>
      <c r="AY36" s="35">
        <f>SUM(AY37)</f>
        <v>0</v>
      </c>
      <c r="AZ36" s="35">
        <f>SUM(AZ37)</f>
        <v>0</v>
      </c>
      <c r="BA36" s="35">
        <f t="shared" ref="BA36:BA37" si="588">SUM(AY36/12*$B$2)</f>
        <v>0</v>
      </c>
      <c r="BB36" s="35">
        <f t="shared" ref="BB36:BB37" si="589">SUM(AZ36/12*$B$2)</f>
        <v>0</v>
      </c>
      <c r="BC36" s="35">
        <f t="shared" ref="BC36" si="590">SUM(BC37)</f>
        <v>0</v>
      </c>
      <c r="BD36" s="35">
        <f t="shared" ref="BD36" si="591">SUM(BD37)</f>
        <v>0</v>
      </c>
      <c r="BE36" s="35">
        <f t="shared" ref="BE36" si="592">SUM(BE37)</f>
        <v>0</v>
      </c>
      <c r="BF36" s="35">
        <f t="shared" ref="BF36" si="593">SUM(BF37)</f>
        <v>0</v>
      </c>
      <c r="BG36" s="100">
        <f t="shared" si="26"/>
        <v>0</v>
      </c>
      <c r="BH36" s="100">
        <f t="shared" si="27"/>
        <v>0</v>
      </c>
      <c r="BI36" s="267">
        <f t="shared" si="28"/>
        <v>0</v>
      </c>
      <c r="BJ36" s="267">
        <f t="shared" si="29"/>
        <v>0</v>
      </c>
      <c r="BK36" s="401">
        <f t="shared" ref="BK36:BK37" si="594">$H36</f>
        <v>0</v>
      </c>
      <c r="BL36" s="400"/>
      <c r="BM36" s="35">
        <f>SUM(BM37)</f>
        <v>67</v>
      </c>
      <c r="BN36" s="35">
        <f>SUM(BN37)</f>
        <v>9430027.5398999993</v>
      </c>
      <c r="BO36" s="35">
        <f t="shared" ref="BO36:BO37" si="595">SUM(BM36/12*$B$2)</f>
        <v>33.5</v>
      </c>
      <c r="BP36" s="35">
        <f t="shared" ref="BP36:BP37" si="596">SUM(BN36/12*$B$2)</f>
        <v>4715013.7699499996</v>
      </c>
      <c r="BQ36" s="35">
        <f t="shared" ref="BQ36" si="597">SUM(BQ37)</f>
        <v>32</v>
      </c>
      <c r="BR36" s="35">
        <f t="shared" ref="BR36" si="598">SUM(BR37)</f>
        <v>4503893.7600000007</v>
      </c>
      <c r="BS36" s="35">
        <f t="shared" ref="BS36" si="599">SUM(BS37)</f>
        <v>0</v>
      </c>
      <c r="BT36" s="35">
        <f t="shared" ref="BT36" si="600">SUM(BT37)</f>
        <v>0</v>
      </c>
      <c r="BU36" s="100">
        <f t="shared" si="33"/>
        <v>32</v>
      </c>
      <c r="BV36" s="100">
        <f t="shared" si="34"/>
        <v>4503893.7600000007</v>
      </c>
      <c r="BW36" s="267">
        <f t="shared" si="35"/>
        <v>-1.5</v>
      </c>
      <c r="BX36" s="267">
        <f t="shared" si="36"/>
        <v>-211120.00994999893</v>
      </c>
      <c r="BY36" s="401">
        <f t="shared" ref="BY36:BY37" si="601">$H36</f>
        <v>0</v>
      </c>
      <c r="BZ36" s="401"/>
      <c r="CA36" s="35">
        <f>SUM(CA37)</f>
        <v>0</v>
      </c>
      <c r="CB36" s="35">
        <f>SUM(CB37)</f>
        <v>0</v>
      </c>
      <c r="CC36" s="35">
        <f t="shared" ref="CC36:CC37" si="602">SUM(CA36/12*$B$2)</f>
        <v>0</v>
      </c>
      <c r="CD36" s="35">
        <f t="shared" ref="CD36:CD37" si="603">SUM(CB36/12*$B$2)</f>
        <v>0</v>
      </c>
      <c r="CE36" s="35">
        <f t="shared" ref="CE36" si="604">SUM(CE37)</f>
        <v>0</v>
      </c>
      <c r="CF36" s="35">
        <f t="shared" ref="CF36" si="605">SUM(CF37)</f>
        <v>0</v>
      </c>
      <c r="CG36" s="35">
        <f t="shared" ref="CG36" si="606">SUM(CG37)</f>
        <v>0</v>
      </c>
      <c r="CH36" s="35">
        <f t="shared" ref="CH36" si="607">SUM(CH37)</f>
        <v>0</v>
      </c>
      <c r="CI36" s="30">
        <f t="shared" si="40"/>
        <v>0</v>
      </c>
      <c r="CJ36" s="30">
        <f t="shared" si="41"/>
        <v>0</v>
      </c>
      <c r="CK36" s="267">
        <f t="shared" si="42"/>
        <v>0</v>
      </c>
      <c r="CL36" s="267">
        <f t="shared" si="43"/>
        <v>0</v>
      </c>
      <c r="CM36" s="401">
        <f t="shared" ref="CM36:CM37" si="608">$H36</f>
        <v>0</v>
      </c>
      <c r="CN36" s="400"/>
      <c r="CO36" s="400"/>
      <c r="CP36" s="35">
        <f>SUM(CP37)</f>
        <v>0</v>
      </c>
      <c r="CQ36" s="35">
        <f>SUM(CQ37)</f>
        <v>0</v>
      </c>
      <c r="CR36" s="35">
        <f t="shared" ref="CR36:CR37" si="609">SUM(CP36/12*$B$2)</f>
        <v>0</v>
      </c>
      <c r="CS36" s="35">
        <f t="shared" ref="CS36:CS37" si="610">SUM(CQ36/12*$B$2)</f>
        <v>0</v>
      </c>
      <c r="CT36" s="35">
        <f t="shared" ref="CT36" si="611">SUM(CT37)</f>
        <v>0</v>
      </c>
      <c r="CU36" s="35">
        <f t="shared" ref="CU36" si="612">SUM(CU37)</f>
        <v>0</v>
      </c>
      <c r="CV36" s="35">
        <f t="shared" ref="CV36" si="613">SUM(CV37)</f>
        <v>0</v>
      </c>
      <c r="CW36" s="35">
        <f t="shared" ref="CW36" si="614">SUM(CW37)</f>
        <v>0</v>
      </c>
      <c r="CX36" s="100">
        <f t="shared" si="47"/>
        <v>0</v>
      </c>
      <c r="CY36" s="100">
        <f t="shared" si="48"/>
        <v>0</v>
      </c>
      <c r="CZ36" s="267">
        <f t="shared" si="49"/>
        <v>0</v>
      </c>
      <c r="DA36" s="267">
        <f t="shared" si="50"/>
        <v>0</v>
      </c>
      <c r="DB36" s="401">
        <f t="shared" ref="DB36:DB37" si="615">$H36</f>
        <v>0</v>
      </c>
      <c r="DC36" s="400"/>
      <c r="DD36" s="35">
        <f>SUM(DD37)</f>
        <v>0</v>
      </c>
      <c r="DE36" s="35">
        <f>SUM(DE37)</f>
        <v>0</v>
      </c>
      <c r="DF36" s="35">
        <f t="shared" ref="DF36:DF37" si="616">SUM(DD36/12*$B$2)</f>
        <v>0</v>
      </c>
      <c r="DG36" s="35">
        <f t="shared" ref="DG36:DG37" si="617">SUM(DE36/12*$B$2)</f>
        <v>0</v>
      </c>
      <c r="DH36" s="35">
        <f t="shared" ref="DH36" si="618">SUM(DH37)</f>
        <v>0</v>
      </c>
      <c r="DI36" s="35">
        <f t="shared" ref="DI36" si="619">SUM(DI37)</f>
        <v>0</v>
      </c>
      <c r="DJ36" s="35">
        <f t="shared" ref="DJ36" si="620">SUM(DJ37)</f>
        <v>0</v>
      </c>
      <c r="DK36" s="35">
        <f t="shared" ref="DK36" si="621">SUM(DK37)</f>
        <v>0</v>
      </c>
      <c r="DL36" s="100">
        <f t="shared" si="54"/>
        <v>0</v>
      </c>
      <c r="DM36" s="100">
        <f t="shared" si="55"/>
        <v>0</v>
      </c>
      <c r="DN36" s="267">
        <f t="shared" si="56"/>
        <v>0</v>
      </c>
      <c r="DO36" s="267">
        <f t="shared" si="57"/>
        <v>0</v>
      </c>
      <c r="DP36" s="401">
        <f t="shared" ref="DP36:DP37" si="622">$H36</f>
        <v>0</v>
      </c>
      <c r="DQ36" s="400"/>
      <c r="DR36" s="35">
        <f>SUM(DR37)</f>
        <v>0</v>
      </c>
      <c r="DS36" s="35">
        <f>SUM(DS37)</f>
        <v>0</v>
      </c>
      <c r="DT36" s="35">
        <f t="shared" ref="DT36:DT37" si="623">SUM(DR36/12*$B$2)</f>
        <v>0</v>
      </c>
      <c r="DU36" s="35">
        <f t="shared" ref="DU36:DU37" si="624">SUM(DS36/12*$B$2)</f>
        <v>0</v>
      </c>
      <c r="DV36" s="35">
        <f t="shared" ref="DV36" si="625">SUM(DV37)</f>
        <v>0</v>
      </c>
      <c r="DW36" s="35">
        <f t="shared" ref="DW36" si="626">SUM(DW37)</f>
        <v>0</v>
      </c>
      <c r="DX36" s="35">
        <f t="shared" ref="DX36" si="627">SUM(DX37)</f>
        <v>0</v>
      </c>
      <c r="DY36" s="35">
        <f t="shared" ref="DY36" si="628">SUM(DY37)</f>
        <v>0</v>
      </c>
      <c r="DZ36" s="100">
        <f t="shared" si="61"/>
        <v>0</v>
      </c>
      <c r="EA36" s="100">
        <f t="shared" si="62"/>
        <v>0</v>
      </c>
      <c r="EB36" s="267">
        <f t="shared" si="63"/>
        <v>0</v>
      </c>
      <c r="EC36" s="267">
        <f t="shared" si="64"/>
        <v>0</v>
      </c>
      <c r="ED36" s="401">
        <f t="shared" ref="ED36:ED37" si="629">$H36</f>
        <v>0</v>
      </c>
      <c r="EE36" s="400"/>
      <c r="EF36" s="35">
        <f>SUM(EF37)</f>
        <v>0</v>
      </c>
      <c r="EG36" s="35">
        <f>SUM(EG37)</f>
        <v>0</v>
      </c>
      <c r="EH36" s="35">
        <f t="shared" ref="EH36:EH37" si="630">SUM(EF36/12*$B$2)</f>
        <v>0</v>
      </c>
      <c r="EI36" s="35">
        <f t="shared" ref="EI36:EI37" si="631">SUM(EG36/12*$B$2)</f>
        <v>0</v>
      </c>
      <c r="EJ36" s="35">
        <f t="shared" ref="EJ36" si="632">SUM(EJ37)</f>
        <v>0</v>
      </c>
      <c r="EK36" s="35">
        <f t="shared" ref="EK36" si="633">SUM(EK37)</f>
        <v>0</v>
      </c>
      <c r="EL36" s="35">
        <f t="shared" ref="EL36" si="634">SUM(EL37)</f>
        <v>0</v>
      </c>
      <c r="EM36" s="35">
        <f t="shared" ref="EM36" si="635">SUM(EM37)</f>
        <v>0</v>
      </c>
      <c r="EN36" s="100">
        <f t="shared" si="68"/>
        <v>0</v>
      </c>
      <c r="EO36" s="100">
        <f t="shared" si="69"/>
        <v>0</v>
      </c>
      <c r="EP36" s="174">
        <f t="shared" ref="EP36:EP38" si="636">EJ36-EH36</f>
        <v>0</v>
      </c>
      <c r="EQ36" s="174">
        <f t="shared" ref="EQ36:EQ38" si="637">EK36-EI36</f>
        <v>0</v>
      </c>
      <c r="ER36" s="401">
        <f t="shared" ref="ER36:ER37" si="638">$H36</f>
        <v>0</v>
      </c>
      <c r="ES36" s="400"/>
      <c r="ET36" s="35">
        <f>SUM(ET37)</f>
        <v>0</v>
      </c>
      <c r="EU36" s="35">
        <f>SUM(EU37)</f>
        <v>0</v>
      </c>
      <c r="EV36" s="35">
        <f t="shared" ref="EV36:EV37" si="639">SUM(ET36/12*$B$2)</f>
        <v>0</v>
      </c>
      <c r="EW36" s="35">
        <f t="shared" ref="EW36:EW37" si="640">SUM(EU36/12*$B$2)</f>
        <v>0</v>
      </c>
      <c r="EX36" s="35">
        <f t="shared" ref="EX36" si="641">SUM(EX37)</f>
        <v>0</v>
      </c>
      <c r="EY36" s="35">
        <f t="shared" ref="EY36" si="642">SUM(EY37)</f>
        <v>0</v>
      </c>
      <c r="EZ36" s="35">
        <f t="shared" ref="EZ36" si="643">SUM(EZ37)</f>
        <v>0</v>
      </c>
      <c r="FA36" s="35">
        <f t="shared" ref="FA36" si="644">SUM(FA37)</f>
        <v>0</v>
      </c>
      <c r="FB36" s="100">
        <f t="shared" si="75"/>
        <v>0</v>
      </c>
      <c r="FC36" s="100">
        <f t="shared" si="76"/>
        <v>0</v>
      </c>
      <c r="FD36" s="267">
        <f t="shared" si="77"/>
        <v>0</v>
      </c>
      <c r="FE36" s="267">
        <f t="shared" si="78"/>
        <v>0</v>
      </c>
      <c r="FF36" s="401">
        <f t="shared" ref="FF36:FF37" si="645">$H36</f>
        <v>0</v>
      </c>
      <c r="FG36" s="400"/>
      <c r="FH36" s="35">
        <f>SUM(FH37)</f>
        <v>0</v>
      </c>
      <c r="FI36" s="35">
        <f>SUM(FI37)</f>
        <v>0</v>
      </c>
      <c r="FJ36" s="35">
        <f t="shared" ref="FJ36:FJ37" si="646">SUM(FH36/12*$B$2)</f>
        <v>0</v>
      </c>
      <c r="FK36" s="35">
        <f t="shared" ref="FK36:FK37" si="647">SUM(FI36/12*$B$2)</f>
        <v>0</v>
      </c>
      <c r="FL36" s="35">
        <f t="shared" ref="FL36" si="648">SUM(FL37)</f>
        <v>0</v>
      </c>
      <c r="FM36" s="35">
        <f t="shared" ref="FM36" si="649">SUM(FM37)</f>
        <v>0</v>
      </c>
      <c r="FN36" s="35">
        <f t="shared" ref="FN36" si="650">SUM(FN37)</f>
        <v>0</v>
      </c>
      <c r="FO36" s="35">
        <f t="shared" ref="FO36" si="651">SUM(FO37)</f>
        <v>0</v>
      </c>
      <c r="FP36" s="30">
        <f t="shared" si="82"/>
        <v>0</v>
      </c>
      <c r="FQ36" s="30">
        <f t="shared" si="83"/>
        <v>0</v>
      </c>
      <c r="FR36" s="267">
        <f t="shared" si="84"/>
        <v>0</v>
      </c>
      <c r="FS36" s="267">
        <f t="shared" si="85"/>
        <v>0</v>
      </c>
      <c r="FT36" s="401">
        <f t="shared" ref="FT36:FT37" si="652">$H36</f>
        <v>0</v>
      </c>
      <c r="FU36" s="400"/>
      <c r="FV36" s="35">
        <f>SUM(FV37)</f>
        <v>0</v>
      </c>
      <c r="FW36" s="35">
        <f>SUM(FW37)</f>
        <v>0</v>
      </c>
      <c r="FX36" s="35">
        <f t="shared" ref="FX36:FX37" si="653">SUM(FV36/12*$B$2)</f>
        <v>0</v>
      </c>
      <c r="FY36" s="35">
        <f t="shared" ref="FY36:FY37" si="654">SUM(FW36/12*$B$2)</f>
        <v>0</v>
      </c>
      <c r="FZ36" s="35">
        <f t="shared" ref="FZ36" si="655">SUM(FZ37)</f>
        <v>0</v>
      </c>
      <c r="GA36" s="35">
        <f t="shared" ref="GA36" si="656">SUM(GA37)</f>
        <v>0</v>
      </c>
      <c r="GB36" s="35">
        <f t="shared" ref="GB36" si="657">SUM(GB37)</f>
        <v>0</v>
      </c>
      <c r="GC36" s="35">
        <f t="shared" ref="GC36" si="658">SUM(GC37)</f>
        <v>0</v>
      </c>
      <c r="GD36" s="100">
        <f t="shared" si="89"/>
        <v>0</v>
      </c>
      <c r="GE36" s="100">
        <f t="shared" si="90"/>
        <v>0</v>
      </c>
      <c r="GF36" s="267">
        <f t="shared" si="91"/>
        <v>0</v>
      </c>
      <c r="GG36" s="267">
        <f t="shared" si="92"/>
        <v>0</v>
      </c>
      <c r="GH36" s="401">
        <f t="shared" ref="GH36:GH37" si="659">$H36</f>
        <v>0</v>
      </c>
      <c r="GI36" s="400" t="e">
        <f t="shared" ref="GI36:GI37" si="660">GA36/FZ36</f>
        <v>#DIV/0!</v>
      </c>
      <c r="GJ36" s="35">
        <f>SUM(GJ37)</f>
        <v>0</v>
      </c>
      <c r="GK36" s="35">
        <f>SUM(GK37)</f>
        <v>0</v>
      </c>
      <c r="GL36" s="35">
        <f t="shared" ref="GL36:GL37" si="661">SUM(GJ36/12*$B$2)</f>
        <v>0</v>
      </c>
      <c r="GM36" s="35">
        <f t="shared" ref="GM36:GM37" si="662">SUM(GK36/12*$B$2)</f>
        <v>0</v>
      </c>
      <c r="GN36" s="35">
        <f t="shared" ref="GN36" si="663">SUM(GN37)</f>
        <v>0</v>
      </c>
      <c r="GO36" s="35">
        <f t="shared" ref="GO36" si="664">SUM(GO37)</f>
        <v>0</v>
      </c>
      <c r="GP36" s="35">
        <f t="shared" ref="GP36" si="665">SUM(GP37)</f>
        <v>0</v>
      </c>
      <c r="GQ36" s="35">
        <f t="shared" ref="GQ36" si="666">SUM(GQ37)</f>
        <v>0</v>
      </c>
      <c r="GR36" s="30">
        <f t="shared" si="96"/>
        <v>0</v>
      </c>
      <c r="GS36" s="30">
        <f t="shared" si="97"/>
        <v>0</v>
      </c>
      <c r="GT36" s="267">
        <f t="shared" si="98"/>
        <v>0</v>
      </c>
      <c r="GU36" s="267">
        <f t="shared" si="99"/>
        <v>0</v>
      </c>
      <c r="GV36" s="401">
        <f t="shared" ref="GV36:GV37" si="667">$H36</f>
        <v>0</v>
      </c>
      <c r="GW36" s="400"/>
      <c r="GX36" s="35">
        <f>SUM(GX37)</f>
        <v>0</v>
      </c>
      <c r="GY36" s="35">
        <f>SUM(GY37)</f>
        <v>0</v>
      </c>
      <c r="GZ36" s="35">
        <f t="shared" ref="GZ36:GZ37" si="668">SUM(GX36/12*$B$2)</f>
        <v>0</v>
      </c>
      <c r="HA36" s="35">
        <f t="shared" ref="HA36:HA37" si="669">SUM(GY36/12*$B$2)</f>
        <v>0</v>
      </c>
      <c r="HB36" s="35">
        <f t="shared" ref="HB36" si="670">SUM(HB37)</f>
        <v>0</v>
      </c>
      <c r="HC36" s="35">
        <f t="shared" ref="HC36" si="671">SUM(HC37)</f>
        <v>0</v>
      </c>
      <c r="HD36" s="35">
        <f t="shared" ref="HD36" si="672">SUM(HD37)</f>
        <v>0</v>
      </c>
      <c r="HE36" s="35">
        <f t="shared" ref="HE36" si="673">SUM(HE37)</f>
        <v>0</v>
      </c>
      <c r="HF36" s="100">
        <f t="shared" si="103"/>
        <v>0</v>
      </c>
      <c r="HG36" s="100">
        <f t="shared" si="104"/>
        <v>0</v>
      </c>
      <c r="HH36" s="267">
        <f t="shared" si="105"/>
        <v>0</v>
      </c>
      <c r="HI36" s="267">
        <f t="shared" si="106"/>
        <v>0</v>
      </c>
      <c r="HJ36" s="401">
        <f t="shared" ref="HJ36:HJ37" si="674">$H36</f>
        <v>0</v>
      </c>
      <c r="HK36" s="400" t="e">
        <f t="shared" ref="HK36:HK37" si="675">HC36/HB36</f>
        <v>#DIV/0!</v>
      </c>
      <c r="HL36" s="35">
        <f>SUM(HL37)</f>
        <v>0</v>
      </c>
      <c r="HM36" s="35">
        <f>SUM(HM37)</f>
        <v>0</v>
      </c>
      <c r="HN36" s="35">
        <f t="shared" ref="HN36:HN37" si="676">SUM(HL36/12*$B$2)</f>
        <v>0</v>
      </c>
      <c r="HO36" s="35">
        <f t="shared" ref="HO36:HO37" si="677">SUM(HM36/12*$B$2)</f>
        <v>0</v>
      </c>
      <c r="HP36" s="35">
        <f t="shared" ref="HP36" si="678">SUM(HP37)</f>
        <v>0</v>
      </c>
      <c r="HQ36" s="35">
        <f t="shared" ref="HQ36" si="679">SUM(HQ37)</f>
        <v>0</v>
      </c>
      <c r="HR36" s="35">
        <f t="shared" ref="HR36" si="680">SUM(HR37)</f>
        <v>0</v>
      </c>
      <c r="HS36" s="35">
        <f t="shared" ref="HS36" si="681">SUM(HS37)</f>
        <v>0</v>
      </c>
      <c r="HT36" s="100">
        <f t="shared" si="110"/>
        <v>0</v>
      </c>
      <c r="HU36" s="100">
        <f t="shared" si="111"/>
        <v>0</v>
      </c>
      <c r="HV36" s="267">
        <f t="shared" si="112"/>
        <v>0</v>
      </c>
      <c r="HW36" s="267">
        <f t="shared" si="113"/>
        <v>0</v>
      </c>
      <c r="HX36" s="401">
        <f t="shared" ref="HX36:HX37" si="682">$H36</f>
        <v>0</v>
      </c>
      <c r="HY36" s="400" t="e">
        <f t="shared" ref="HY36:HY37" si="683">HQ36/HP36</f>
        <v>#DIV/0!</v>
      </c>
      <c r="HZ36" s="35">
        <f>SUM(HZ37)</f>
        <v>0</v>
      </c>
      <c r="IA36" s="35">
        <f>SUM(IA37)</f>
        <v>0</v>
      </c>
      <c r="IB36" s="35">
        <f t="shared" ref="IB36" si="684">SUM(HZ36/12*$B$2)</f>
        <v>0</v>
      </c>
      <c r="IC36" s="35">
        <f t="shared" ref="IC36" si="685">SUM(IA36/12*$B$2)</f>
        <v>0</v>
      </c>
      <c r="ID36" s="35">
        <f t="shared" ref="ID36" si="686">SUM(ID37)</f>
        <v>0</v>
      </c>
      <c r="IE36" s="35">
        <f t="shared" ref="IE36:IG36" si="687">SUM(IE37)</f>
        <v>0</v>
      </c>
      <c r="IF36" s="35">
        <f t="shared" si="687"/>
        <v>0</v>
      </c>
      <c r="IG36" s="35">
        <f t="shared" si="687"/>
        <v>0</v>
      </c>
      <c r="IH36" s="100">
        <f t="shared" ref="IH36" si="688">SUM(ID36+IF36)</f>
        <v>0</v>
      </c>
      <c r="II36" s="100">
        <f t="shared" ref="II36" si="689">SUM(IE36+IG36)</f>
        <v>0</v>
      </c>
      <c r="IJ36" s="267">
        <f t="shared" si="115"/>
        <v>0</v>
      </c>
      <c r="IK36" s="267">
        <f t="shared" si="116"/>
        <v>0</v>
      </c>
      <c r="IL36" s="401">
        <f t="shared" ref="IL36:IL37" si="690">$H36</f>
        <v>0</v>
      </c>
      <c r="IM36" s="400" t="e">
        <f t="shared" ref="IM36:IM37" si="691">IE36/ID36</f>
        <v>#DIV/0!</v>
      </c>
      <c r="IN36" s="257">
        <f t="shared" ref="IN36:IN37" si="692">I36+W36+AK36+AY36+BM36+CA36+CP36+DD36+DR36+EF36+ET36+FH36+FV36+GJ36+GX36+HL36+HZ36</f>
        <v>67</v>
      </c>
      <c r="IO36" s="268">
        <f t="shared" ref="IO36:IO37" si="693">J36+X36+AL36+AZ36+BN36+CB36+CQ36+DE36+DS36+EG36+EU36+FI36+FW36+GK36+GY36+HM36+IA36</f>
        <v>9430027.5398999993</v>
      </c>
      <c r="IP36" s="35">
        <f t="shared" ref="IP36:IP37" si="694">SUM(IN36/12*$B$2)</f>
        <v>33.5</v>
      </c>
      <c r="IQ36" s="35">
        <f t="shared" ref="IQ36:IQ37" si="695">SUM(IO36/12*$B$2)</f>
        <v>4715013.7699499996</v>
      </c>
      <c r="IR36" s="257">
        <f t="shared" si="405"/>
        <v>32</v>
      </c>
      <c r="IS36" s="257">
        <f t="shared" si="406"/>
        <v>4503893.7600000007</v>
      </c>
      <c r="IT36" s="257">
        <f t="shared" si="407"/>
        <v>0</v>
      </c>
      <c r="IU36" s="257">
        <f t="shared" si="408"/>
        <v>0</v>
      </c>
      <c r="IV36" s="257">
        <f t="shared" si="409"/>
        <v>32</v>
      </c>
      <c r="IW36" s="257">
        <f t="shared" si="410"/>
        <v>4503893.7600000007</v>
      </c>
      <c r="IX36" s="257">
        <f t="shared" si="119"/>
        <v>-1.5</v>
      </c>
      <c r="IY36" s="257">
        <f t="shared" si="120"/>
        <v>-211120.00994999893</v>
      </c>
      <c r="IZ36" s="78">
        <f t="shared" ref="IZ36:IZ37" si="696">IR36/IP36</f>
        <v>0.95522388059701491</v>
      </c>
      <c r="JA36" s="78">
        <f t="shared" ref="JA36:JA37" si="697">IS36/IQ36</f>
        <v>0.95522388263306435</v>
      </c>
      <c r="JB36" s="60"/>
      <c r="JC36" s="60"/>
      <c r="JD36" s="444">
        <f t="shared" si="293"/>
        <v>0</v>
      </c>
      <c r="JE36" s="448"/>
    </row>
    <row r="37" spans="1:265" hidden="1" x14ac:dyDescent="0.2">
      <c r="A37" s="10">
        <v>1</v>
      </c>
      <c r="B37" s="10">
        <v>1</v>
      </c>
      <c r="C37" s="32"/>
      <c r="D37" s="367"/>
      <c r="E37" s="36"/>
      <c r="F37" s="73" t="s">
        <v>24</v>
      </c>
      <c r="G37" s="277">
        <v>5</v>
      </c>
      <c r="H37" s="276">
        <v>140746.67969999998</v>
      </c>
      <c r="I37" s="248">
        <f>VLOOKUP($G37,'ВМП план'!$A$8:$AQ$56,12,0)</f>
        <v>0</v>
      </c>
      <c r="J37" s="248">
        <f>VLOOKUP($G37,'ВМП план'!$A$8:$AQ$56,13,0)</f>
        <v>0</v>
      </c>
      <c r="K37" s="248">
        <f t="shared" si="571"/>
        <v>0</v>
      </c>
      <c r="L37" s="248">
        <f t="shared" si="572"/>
        <v>0</v>
      </c>
      <c r="M37" s="35">
        <f>SUM(M38:M41)</f>
        <v>0</v>
      </c>
      <c r="N37" s="35">
        <f t="shared" ref="N37:P37" si="698">SUM(N38:N41)</f>
        <v>0</v>
      </c>
      <c r="O37" s="35">
        <f t="shared" si="698"/>
        <v>0</v>
      </c>
      <c r="P37" s="35">
        <f t="shared" si="698"/>
        <v>0</v>
      </c>
      <c r="Q37" s="100">
        <f t="shared" si="5"/>
        <v>0</v>
      </c>
      <c r="R37" s="100">
        <f t="shared" si="6"/>
        <v>0</v>
      </c>
      <c r="S37" s="267">
        <f t="shared" si="7"/>
        <v>0</v>
      </c>
      <c r="T37" s="267">
        <f t="shared" si="8"/>
        <v>0</v>
      </c>
      <c r="U37" s="401">
        <f t="shared" si="574"/>
        <v>140746.67969999998</v>
      </c>
      <c r="V37" s="400"/>
      <c r="W37" s="248">
        <f>VLOOKUP($G37,'ВМП план'!$A$8:$AQ$56,10,0)</f>
        <v>0</v>
      </c>
      <c r="X37" s="248">
        <f>VLOOKUP($G37,'ВМП план'!$A$8:$AQ$56,11,0)</f>
        <v>0</v>
      </c>
      <c r="Y37" s="35">
        <f t="shared" si="575"/>
        <v>0</v>
      </c>
      <c r="Z37" s="35">
        <f t="shared" si="576"/>
        <v>0</v>
      </c>
      <c r="AA37" s="35">
        <f>SUM(AA38:AA41)</f>
        <v>0</v>
      </c>
      <c r="AB37" s="35">
        <f t="shared" ref="AB37:AD37" si="699">SUM(AB38:AB41)</f>
        <v>0</v>
      </c>
      <c r="AC37" s="35">
        <f t="shared" si="699"/>
        <v>0</v>
      </c>
      <c r="AD37" s="35">
        <f t="shared" si="699"/>
        <v>0</v>
      </c>
      <c r="AE37" s="100">
        <f t="shared" si="578"/>
        <v>0</v>
      </c>
      <c r="AF37" s="100">
        <f t="shared" si="579"/>
        <v>0</v>
      </c>
      <c r="AG37" s="267">
        <f t="shared" si="14"/>
        <v>0</v>
      </c>
      <c r="AH37" s="267">
        <f t="shared" si="15"/>
        <v>0</v>
      </c>
      <c r="AI37" s="401">
        <f t="shared" si="580"/>
        <v>140746.67969999998</v>
      </c>
      <c r="AJ37" s="400"/>
      <c r="AK37" s="350">
        <f>VLOOKUP($G37,'ВМП план'!$A$8:$AQ$56,14,0)</f>
        <v>0</v>
      </c>
      <c r="AL37" s="248">
        <f>VLOOKUP($G37,'ВМП план'!$A$8:$AQ$56,15,0)</f>
        <v>0</v>
      </c>
      <c r="AM37" s="35">
        <f t="shared" si="581"/>
        <v>0</v>
      </c>
      <c r="AN37" s="35">
        <f t="shared" si="582"/>
        <v>0</v>
      </c>
      <c r="AO37" s="35">
        <f>SUM(AO38:AO41)</f>
        <v>0</v>
      </c>
      <c r="AP37" s="35">
        <f t="shared" ref="AP37" si="700">SUM(AP38:AP41)</f>
        <v>0</v>
      </c>
      <c r="AQ37" s="35">
        <f t="shared" ref="AQ37" si="701">SUM(AQ38:AQ41)</f>
        <v>0</v>
      </c>
      <c r="AR37" s="35">
        <f t="shared" ref="AR37" si="702">SUM(AR38:AR41)</f>
        <v>0</v>
      </c>
      <c r="AS37" s="100">
        <f t="shared" si="19"/>
        <v>0</v>
      </c>
      <c r="AT37" s="100">
        <f t="shared" si="20"/>
        <v>0</v>
      </c>
      <c r="AU37" s="267">
        <f t="shared" si="21"/>
        <v>0</v>
      </c>
      <c r="AV37" s="267">
        <f t="shared" si="22"/>
        <v>0</v>
      </c>
      <c r="AW37" s="401">
        <f t="shared" si="587"/>
        <v>140746.67969999998</v>
      </c>
      <c r="AX37" s="400"/>
      <c r="AY37" s="248">
        <f>VLOOKUP($G37,'ВМП план'!$A$8:$AQ$56,16,0)</f>
        <v>0</v>
      </c>
      <c r="AZ37" s="248">
        <f>VLOOKUP($G37,'ВМП план'!$A$8:$AQ$56,17,0)</f>
        <v>0</v>
      </c>
      <c r="BA37" s="35">
        <f t="shared" si="588"/>
        <v>0</v>
      </c>
      <c r="BB37" s="35">
        <f t="shared" si="589"/>
        <v>0</v>
      </c>
      <c r="BC37" s="35">
        <f>SUM(BC38:BC41)</f>
        <v>0</v>
      </c>
      <c r="BD37" s="35">
        <f t="shared" ref="BD37" si="703">SUM(BD38:BD41)</f>
        <v>0</v>
      </c>
      <c r="BE37" s="35">
        <f t="shared" ref="BE37" si="704">SUM(BE38:BE41)</f>
        <v>0</v>
      </c>
      <c r="BF37" s="35">
        <f t="shared" ref="BF37" si="705">SUM(BF38:BF41)</f>
        <v>0</v>
      </c>
      <c r="BG37" s="100">
        <f t="shared" si="26"/>
        <v>0</v>
      </c>
      <c r="BH37" s="100">
        <f t="shared" si="27"/>
        <v>0</v>
      </c>
      <c r="BI37" s="267">
        <f t="shared" si="28"/>
        <v>0</v>
      </c>
      <c r="BJ37" s="267">
        <f t="shared" si="29"/>
        <v>0</v>
      </c>
      <c r="BK37" s="401">
        <f t="shared" si="594"/>
        <v>140746.67969999998</v>
      </c>
      <c r="BL37" s="400"/>
      <c r="BM37" s="248">
        <f>VLOOKUP($G37,'ВМП план'!$A$8:$AQ$56,8,0)</f>
        <v>67</v>
      </c>
      <c r="BN37" s="248">
        <f>VLOOKUP($G37,'ВМП план'!$A$8:$AQ$56,9,0)</f>
        <v>9430027.5398999993</v>
      </c>
      <c r="BO37" s="35">
        <f t="shared" si="595"/>
        <v>33.5</v>
      </c>
      <c r="BP37" s="35">
        <f t="shared" si="596"/>
        <v>4715013.7699499996</v>
      </c>
      <c r="BQ37" s="35">
        <f>SUM(BQ38:BQ41)</f>
        <v>32</v>
      </c>
      <c r="BR37" s="35">
        <f t="shared" ref="BR37" si="706">SUM(BR38:BR41)</f>
        <v>4503893.7600000007</v>
      </c>
      <c r="BS37" s="35">
        <f t="shared" ref="BS37" si="707">SUM(BS38:BS41)</f>
        <v>0</v>
      </c>
      <c r="BT37" s="35">
        <f t="shared" ref="BT37" si="708">SUM(BT38:BT41)</f>
        <v>0</v>
      </c>
      <c r="BU37" s="100">
        <f t="shared" si="33"/>
        <v>32</v>
      </c>
      <c r="BV37" s="100">
        <f t="shared" si="34"/>
        <v>4503893.7600000007</v>
      </c>
      <c r="BW37" s="267">
        <f t="shared" si="35"/>
        <v>-1.5</v>
      </c>
      <c r="BX37" s="267">
        <f t="shared" si="36"/>
        <v>-211120.00994999893</v>
      </c>
      <c r="BY37" s="401">
        <f t="shared" si="601"/>
        <v>140746.67969999998</v>
      </c>
      <c r="BZ37" s="401">
        <f t="shared" ref="BZ37" si="709">BR37/BQ37</f>
        <v>140746.68000000002</v>
      </c>
      <c r="CA37" s="248">
        <f>VLOOKUP($G37,'ВМП план'!$A$8:$AQ$56,18,0)</f>
        <v>0</v>
      </c>
      <c r="CB37" s="248">
        <f>VLOOKUP($G37,'ВМП план'!$A$8:$AQ$56,19,0)</f>
        <v>0</v>
      </c>
      <c r="CC37" s="35">
        <f t="shared" si="602"/>
        <v>0</v>
      </c>
      <c r="CD37" s="35">
        <f t="shared" si="603"/>
        <v>0</v>
      </c>
      <c r="CE37" s="35">
        <f>SUM(CE38:CE41)</f>
        <v>0</v>
      </c>
      <c r="CF37" s="35">
        <f t="shared" ref="CF37" si="710">SUM(CF38:CF41)</f>
        <v>0</v>
      </c>
      <c r="CG37" s="35">
        <f t="shared" ref="CG37" si="711">SUM(CG38:CG41)</f>
        <v>0</v>
      </c>
      <c r="CH37" s="35">
        <f t="shared" ref="CH37" si="712">SUM(CH38:CH41)</f>
        <v>0</v>
      </c>
      <c r="CI37" s="30">
        <f t="shared" si="40"/>
        <v>0</v>
      </c>
      <c r="CJ37" s="30">
        <f t="shared" si="41"/>
        <v>0</v>
      </c>
      <c r="CK37" s="267">
        <f t="shared" si="42"/>
        <v>0</v>
      </c>
      <c r="CL37" s="267">
        <f t="shared" si="43"/>
        <v>0</v>
      </c>
      <c r="CM37" s="401">
        <f t="shared" si="608"/>
        <v>140746.67969999998</v>
      </c>
      <c r="CN37" s="400"/>
      <c r="CO37" s="400"/>
      <c r="CP37" s="248">
        <f>VLOOKUP($G37,'ВМП план'!$A$8:$AQ$56,20,0)</f>
        <v>0</v>
      </c>
      <c r="CQ37" s="248">
        <f>VLOOKUP($G37,'ВМП план'!$A$8:$AQ$56,21,0)</f>
        <v>0</v>
      </c>
      <c r="CR37" s="35">
        <f t="shared" si="609"/>
        <v>0</v>
      </c>
      <c r="CS37" s="35">
        <f t="shared" si="610"/>
        <v>0</v>
      </c>
      <c r="CT37" s="35">
        <f>SUM(CT38:CT41)</f>
        <v>0</v>
      </c>
      <c r="CU37" s="35">
        <f t="shared" ref="CU37" si="713">SUM(CU38:CU41)</f>
        <v>0</v>
      </c>
      <c r="CV37" s="35">
        <f t="shared" ref="CV37" si="714">SUM(CV38:CV41)</f>
        <v>0</v>
      </c>
      <c r="CW37" s="35">
        <f t="shared" ref="CW37" si="715">SUM(CW38:CW41)</f>
        <v>0</v>
      </c>
      <c r="CX37" s="100">
        <f t="shared" si="47"/>
        <v>0</v>
      </c>
      <c r="CY37" s="100">
        <f t="shared" si="48"/>
        <v>0</v>
      </c>
      <c r="CZ37" s="267">
        <f t="shared" si="49"/>
        <v>0</v>
      </c>
      <c r="DA37" s="267">
        <f t="shared" si="50"/>
        <v>0</v>
      </c>
      <c r="DB37" s="401">
        <f t="shared" si="615"/>
        <v>140746.67969999998</v>
      </c>
      <c r="DC37" s="400"/>
      <c r="DD37" s="248">
        <f>VLOOKUP($G37,'ВМП план'!$A$8:$AQ$56,22,0)</f>
        <v>0</v>
      </c>
      <c r="DE37" s="248">
        <f>VLOOKUP($G37,'ВМП план'!$A$8:$AQ$56,23,0)</f>
        <v>0</v>
      </c>
      <c r="DF37" s="35">
        <f t="shared" si="616"/>
        <v>0</v>
      </c>
      <c r="DG37" s="35">
        <f t="shared" si="617"/>
        <v>0</v>
      </c>
      <c r="DH37" s="35">
        <f>SUM(DH38:DH41)</f>
        <v>0</v>
      </c>
      <c r="DI37" s="35">
        <f t="shared" ref="DI37" si="716">SUM(DI38:DI41)</f>
        <v>0</v>
      </c>
      <c r="DJ37" s="35">
        <f t="shared" ref="DJ37" si="717">SUM(DJ38:DJ41)</f>
        <v>0</v>
      </c>
      <c r="DK37" s="35">
        <f t="shared" ref="DK37" si="718">SUM(DK38:DK41)</f>
        <v>0</v>
      </c>
      <c r="DL37" s="100">
        <f t="shared" si="54"/>
        <v>0</v>
      </c>
      <c r="DM37" s="100">
        <f t="shared" si="55"/>
        <v>0</v>
      </c>
      <c r="DN37" s="267">
        <f t="shared" si="56"/>
        <v>0</v>
      </c>
      <c r="DO37" s="267">
        <f t="shared" si="57"/>
        <v>0</v>
      </c>
      <c r="DP37" s="401">
        <f t="shared" si="622"/>
        <v>140746.67969999998</v>
      </c>
      <c r="DQ37" s="400"/>
      <c r="DR37" s="248">
        <f>VLOOKUP($G37,'ВМП план'!$A$8:$AQ$56,24,0)</f>
        <v>0</v>
      </c>
      <c r="DS37" s="248">
        <f>VLOOKUP($G37,'ВМП план'!$A$8:$AQ$56,25,0)</f>
        <v>0</v>
      </c>
      <c r="DT37" s="35">
        <f t="shared" si="623"/>
        <v>0</v>
      </c>
      <c r="DU37" s="35">
        <f t="shared" si="624"/>
        <v>0</v>
      </c>
      <c r="DV37" s="35">
        <f>SUM(DV38:DV41)</f>
        <v>0</v>
      </c>
      <c r="DW37" s="35">
        <f t="shared" ref="DW37" si="719">SUM(DW38:DW41)</f>
        <v>0</v>
      </c>
      <c r="DX37" s="35">
        <f t="shared" ref="DX37" si="720">SUM(DX38:DX41)</f>
        <v>0</v>
      </c>
      <c r="DY37" s="35">
        <f t="shared" ref="DY37" si="721">SUM(DY38:DY41)</f>
        <v>0</v>
      </c>
      <c r="DZ37" s="100">
        <f t="shared" si="61"/>
        <v>0</v>
      </c>
      <c r="EA37" s="100">
        <f t="shared" si="62"/>
        <v>0</v>
      </c>
      <c r="EB37" s="267">
        <f t="shared" si="63"/>
        <v>0</v>
      </c>
      <c r="EC37" s="267">
        <f t="shared" si="64"/>
        <v>0</v>
      </c>
      <c r="ED37" s="401">
        <f t="shared" si="629"/>
        <v>140746.67969999998</v>
      </c>
      <c r="EE37" s="400"/>
      <c r="EF37" s="248">
        <f>VLOOKUP($G37,'ВМП план'!$A$8:$AQ$56,26,0)</f>
        <v>0</v>
      </c>
      <c r="EG37" s="248">
        <f>VLOOKUP($G37,'ВМП план'!$A$8:$AQ$56,27,0)</f>
        <v>0</v>
      </c>
      <c r="EH37" s="35">
        <f t="shared" si="630"/>
        <v>0</v>
      </c>
      <c r="EI37" s="35">
        <f t="shared" si="631"/>
        <v>0</v>
      </c>
      <c r="EJ37" s="35">
        <f>SUM(EJ38:EJ41)</f>
        <v>0</v>
      </c>
      <c r="EK37" s="35">
        <f t="shared" ref="EK37" si="722">SUM(EK38:EK41)</f>
        <v>0</v>
      </c>
      <c r="EL37" s="35">
        <f t="shared" ref="EL37" si="723">SUM(EL38:EL41)</f>
        <v>0</v>
      </c>
      <c r="EM37" s="35">
        <f t="shared" ref="EM37" si="724">SUM(EM38:EM41)</f>
        <v>0</v>
      </c>
      <c r="EN37" s="100">
        <f t="shared" si="68"/>
        <v>0</v>
      </c>
      <c r="EO37" s="100">
        <f t="shared" si="69"/>
        <v>0</v>
      </c>
      <c r="EP37" s="174">
        <f t="shared" si="636"/>
        <v>0</v>
      </c>
      <c r="EQ37" s="174">
        <f t="shared" si="637"/>
        <v>0</v>
      </c>
      <c r="ER37" s="401">
        <f t="shared" si="638"/>
        <v>140746.67969999998</v>
      </c>
      <c r="ES37" s="400"/>
      <c r="ET37" s="248">
        <f>VLOOKUP($G37,'ВМП план'!$A$8:$AQ$56,28,0)</f>
        <v>0</v>
      </c>
      <c r="EU37" s="248">
        <f>VLOOKUP($G37,'ВМП план'!$A$8:$AQ$56,29,0)</f>
        <v>0</v>
      </c>
      <c r="EV37" s="35">
        <f t="shared" si="639"/>
        <v>0</v>
      </c>
      <c r="EW37" s="35">
        <f t="shared" si="640"/>
        <v>0</v>
      </c>
      <c r="EX37" s="35">
        <f>SUM(EX38:EX41)</f>
        <v>0</v>
      </c>
      <c r="EY37" s="35">
        <f t="shared" ref="EY37" si="725">SUM(EY38:EY41)</f>
        <v>0</v>
      </c>
      <c r="EZ37" s="35">
        <f t="shared" ref="EZ37" si="726">SUM(EZ38:EZ41)</f>
        <v>0</v>
      </c>
      <c r="FA37" s="35">
        <f t="shared" ref="FA37" si="727">SUM(FA38:FA41)</f>
        <v>0</v>
      </c>
      <c r="FB37" s="100">
        <f t="shared" si="75"/>
        <v>0</v>
      </c>
      <c r="FC37" s="100">
        <f t="shared" si="76"/>
        <v>0</v>
      </c>
      <c r="FD37" s="267">
        <f t="shared" si="77"/>
        <v>0</v>
      </c>
      <c r="FE37" s="267">
        <f t="shared" si="78"/>
        <v>0</v>
      </c>
      <c r="FF37" s="401">
        <f t="shared" si="645"/>
        <v>140746.67969999998</v>
      </c>
      <c r="FG37" s="400"/>
      <c r="FH37" s="248">
        <f>VLOOKUP($G37,'ВМП план'!$A$8:$AQ$56,30,0)</f>
        <v>0</v>
      </c>
      <c r="FI37" s="248">
        <f>VLOOKUP($G37,'ВМП план'!$A$8:$AQ$56,31,0)</f>
        <v>0</v>
      </c>
      <c r="FJ37" s="35">
        <f t="shared" si="646"/>
        <v>0</v>
      </c>
      <c r="FK37" s="35">
        <f t="shared" si="647"/>
        <v>0</v>
      </c>
      <c r="FL37" s="35">
        <f>SUM(FL38:FL41)</f>
        <v>0</v>
      </c>
      <c r="FM37" s="35">
        <f t="shared" ref="FM37" si="728">SUM(FM38:FM41)</f>
        <v>0</v>
      </c>
      <c r="FN37" s="35">
        <f t="shared" ref="FN37" si="729">SUM(FN38:FN41)</f>
        <v>0</v>
      </c>
      <c r="FO37" s="35">
        <f t="shared" ref="FO37" si="730">SUM(FO38:FO41)</f>
        <v>0</v>
      </c>
      <c r="FP37" s="30">
        <f t="shared" si="82"/>
        <v>0</v>
      </c>
      <c r="FQ37" s="30">
        <f t="shared" si="83"/>
        <v>0</v>
      </c>
      <c r="FR37" s="267">
        <f t="shared" si="84"/>
        <v>0</v>
      </c>
      <c r="FS37" s="267">
        <f t="shared" si="85"/>
        <v>0</v>
      </c>
      <c r="FT37" s="401">
        <f t="shared" si="652"/>
        <v>140746.67969999998</v>
      </c>
      <c r="FU37" s="400"/>
      <c r="FV37" s="248">
        <f>VLOOKUP($G37,'ВМП план'!$A$8:$AQ$56,40,0)</f>
        <v>0</v>
      </c>
      <c r="FW37" s="248">
        <f>VLOOKUP($G37,'ВМП план'!$A$8:$AQ$56,41,0)</f>
        <v>0</v>
      </c>
      <c r="FX37" s="35">
        <f t="shared" si="653"/>
        <v>0</v>
      </c>
      <c r="FY37" s="35">
        <f t="shared" si="654"/>
        <v>0</v>
      </c>
      <c r="FZ37" s="35">
        <f>SUM(FZ38:FZ41)</f>
        <v>0</v>
      </c>
      <c r="GA37" s="35">
        <f t="shared" ref="GA37" si="731">SUM(GA38:GA41)</f>
        <v>0</v>
      </c>
      <c r="GB37" s="35">
        <f t="shared" ref="GB37" si="732">SUM(GB38:GB41)</f>
        <v>0</v>
      </c>
      <c r="GC37" s="35">
        <f t="shared" ref="GC37" si="733">SUM(GC38:GC41)</f>
        <v>0</v>
      </c>
      <c r="GD37" s="100">
        <f t="shared" si="89"/>
        <v>0</v>
      </c>
      <c r="GE37" s="100">
        <f t="shared" si="90"/>
        <v>0</v>
      </c>
      <c r="GF37" s="267">
        <f t="shared" si="91"/>
        <v>0</v>
      </c>
      <c r="GG37" s="267">
        <f t="shared" si="92"/>
        <v>0</v>
      </c>
      <c r="GH37" s="401">
        <f t="shared" si="659"/>
        <v>140746.67969999998</v>
      </c>
      <c r="GI37" s="400" t="e">
        <f t="shared" si="660"/>
        <v>#DIV/0!</v>
      </c>
      <c r="GJ37" s="248">
        <f>VLOOKUP($G37,'ВМП план'!$A$8:$AQ$56,34,0)</f>
        <v>0</v>
      </c>
      <c r="GK37" s="248">
        <f>VLOOKUP($G37,'ВМП план'!$A$8:$AQ$56,35,0)</f>
        <v>0</v>
      </c>
      <c r="GL37" s="35">
        <f t="shared" si="661"/>
        <v>0</v>
      </c>
      <c r="GM37" s="35">
        <f t="shared" si="662"/>
        <v>0</v>
      </c>
      <c r="GN37" s="35">
        <f>SUM(GN38:GN41)</f>
        <v>0</v>
      </c>
      <c r="GO37" s="35">
        <f t="shared" ref="GO37" si="734">SUM(GO38:GO41)</f>
        <v>0</v>
      </c>
      <c r="GP37" s="35">
        <f t="shared" ref="GP37" si="735">SUM(GP38:GP41)</f>
        <v>0</v>
      </c>
      <c r="GQ37" s="35">
        <f t="shared" ref="GQ37" si="736">SUM(GQ38:GQ41)</f>
        <v>0</v>
      </c>
      <c r="GR37" s="30">
        <f t="shared" si="96"/>
        <v>0</v>
      </c>
      <c r="GS37" s="30">
        <f t="shared" si="97"/>
        <v>0</v>
      </c>
      <c r="GT37" s="267">
        <f t="shared" si="98"/>
        <v>0</v>
      </c>
      <c r="GU37" s="267">
        <f t="shared" si="99"/>
        <v>0</v>
      </c>
      <c r="GV37" s="401">
        <f t="shared" si="667"/>
        <v>140746.67969999998</v>
      </c>
      <c r="GW37" s="400"/>
      <c r="GX37" s="248">
        <f>VLOOKUP($G37,'ВМП план'!$A$8:$AQ$56,36,0)</f>
        <v>0</v>
      </c>
      <c r="GY37" s="248">
        <f>VLOOKUP($G37,'ВМП план'!$A$8:$AQ$56,37,0)</f>
        <v>0</v>
      </c>
      <c r="GZ37" s="35">
        <f t="shared" si="668"/>
        <v>0</v>
      </c>
      <c r="HA37" s="35">
        <f t="shared" si="669"/>
        <v>0</v>
      </c>
      <c r="HB37" s="35">
        <f>SUM(HB38:HB41)</f>
        <v>0</v>
      </c>
      <c r="HC37" s="35">
        <f t="shared" ref="HC37" si="737">SUM(HC38:HC41)</f>
        <v>0</v>
      </c>
      <c r="HD37" s="35">
        <f t="shared" ref="HD37" si="738">SUM(HD38:HD41)</f>
        <v>0</v>
      </c>
      <c r="HE37" s="35">
        <f t="shared" ref="HE37" si="739">SUM(HE38:HE41)</f>
        <v>0</v>
      </c>
      <c r="HF37" s="100">
        <f t="shared" si="103"/>
        <v>0</v>
      </c>
      <c r="HG37" s="100">
        <f t="shared" si="104"/>
        <v>0</v>
      </c>
      <c r="HH37" s="267">
        <f t="shared" si="105"/>
        <v>0</v>
      </c>
      <c r="HI37" s="267">
        <f t="shared" si="106"/>
        <v>0</v>
      </c>
      <c r="HJ37" s="401">
        <f t="shared" si="674"/>
        <v>140746.67969999998</v>
      </c>
      <c r="HK37" s="400" t="e">
        <f t="shared" si="675"/>
        <v>#DIV/0!</v>
      </c>
      <c r="HL37" s="248">
        <f>VLOOKUP($G37,'ВМП план'!$A$8:$AQ$56,38,0)</f>
        <v>0</v>
      </c>
      <c r="HM37" s="248">
        <f>VLOOKUP($G37,'ВМП план'!$A$8:$AQ$56,39,0)</f>
        <v>0</v>
      </c>
      <c r="HN37" s="35">
        <f t="shared" si="676"/>
        <v>0</v>
      </c>
      <c r="HO37" s="35">
        <f t="shared" si="677"/>
        <v>0</v>
      </c>
      <c r="HP37" s="35">
        <f>SUM(HP38:HP41)</f>
        <v>0</v>
      </c>
      <c r="HQ37" s="35">
        <f t="shared" ref="HQ37" si="740">SUM(HQ38:HQ41)</f>
        <v>0</v>
      </c>
      <c r="HR37" s="35">
        <f t="shared" ref="HR37" si="741">SUM(HR38:HR41)</f>
        <v>0</v>
      </c>
      <c r="HS37" s="35">
        <f t="shared" ref="HS37" si="742">SUM(HS38:HS41)</f>
        <v>0</v>
      </c>
      <c r="HT37" s="100">
        <f t="shared" si="110"/>
        <v>0</v>
      </c>
      <c r="HU37" s="100">
        <f t="shared" si="111"/>
        <v>0</v>
      </c>
      <c r="HV37" s="267">
        <f t="shared" si="112"/>
        <v>0</v>
      </c>
      <c r="HW37" s="267">
        <f t="shared" si="113"/>
        <v>0</v>
      </c>
      <c r="HX37" s="401">
        <f t="shared" si="682"/>
        <v>140746.67969999998</v>
      </c>
      <c r="HY37" s="400" t="e">
        <f t="shared" si="683"/>
        <v>#DIV/0!</v>
      </c>
      <c r="HZ37" s="248">
        <f>VLOOKUP($G37,'ВМП план'!$A$8:$AQ$56,32,0)</f>
        <v>0</v>
      </c>
      <c r="IA37" s="248">
        <f>VLOOKUP($G37,'ВМП план'!$A$8:$AQ$56,33,0)</f>
        <v>0</v>
      </c>
      <c r="IB37" s="35">
        <f>SUM(HZ37/12*$B$2)</f>
        <v>0</v>
      </c>
      <c r="IC37" s="35">
        <f>SUM(IA37/12*$B$2)</f>
        <v>0</v>
      </c>
      <c r="ID37" s="267"/>
      <c r="IE37" s="267"/>
      <c r="IF37" s="267"/>
      <c r="IG37" s="267"/>
      <c r="IH37" s="267"/>
      <c r="II37" s="267"/>
      <c r="IJ37" s="267">
        <f t="shared" si="115"/>
        <v>0</v>
      </c>
      <c r="IK37" s="267">
        <f t="shared" si="116"/>
        <v>0</v>
      </c>
      <c r="IL37" s="401">
        <f t="shared" si="690"/>
        <v>140746.67969999998</v>
      </c>
      <c r="IM37" s="400" t="e">
        <f t="shared" si="691"/>
        <v>#DIV/0!</v>
      </c>
      <c r="IN37" s="257">
        <f t="shared" si="692"/>
        <v>67</v>
      </c>
      <c r="IO37" s="268">
        <f t="shared" si="693"/>
        <v>9430027.5398999993</v>
      </c>
      <c r="IP37" s="35">
        <f t="shared" si="694"/>
        <v>33.5</v>
      </c>
      <c r="IQ37" s="35">
        <f t="shared" si="695"/>
        <v>4715013.7699499996</v>
      </c>
      <c r="IR37" s="257">
        <f t="shared" ref="IR37:IU37" si="743">M37+AA37+AO37+BC37+BQ37+CE37+CT37+DH37+DV37+EJ37+EX37+FL37+FZ37+GN37+HB37+HP37+ID37</f>
        <v>32</v>
      </c>
      <c r="IS37" s="257">
        <f t="shared" si="743"/>
        <v>4503893.7600000007</v>
      </c>
      <c r="IT37" s="257">
        <f t="shared" si="743"/>
        <v>0</v>
      </c>
      <c r="IU37" s="257">
        <f t="shared" si="743"/>
        <v>0</v>
      </c>
      <c r="IV37" s="257">
        <f t="shared" si="409"/>
        <v>32</v>
      </c>
      <c r="IW37" s="257">
        <f t="shared" si="410"/>
        <v>4503893.7600000007</v>
      </c>
      <c r="IX37" s="257">
        <f t="shared" si="119"/>
        <v>-1.5</v>
      </c>
      <c r="IY37" s="257">
        <f t="shared" si="120"/>
        <v>-211120.00994999893</v>
      </c>
      <c r="IZ37" s="78">
        <f t="shared" si="696"/>
        <v>0.95522388059701491</v>
      </c>
      <c r="JA37" s="78">
        <f t="shared" si="697"/>
        <v>0.95522388263306435</v>
      </c>
      <c r="JB37" s="60">
        <f t="shared" ref="JB37" si="744">IO37/IN37</f>
        <v>140746.67969999998</v>
      </c>
      <c r="JC37" s="60">
        <f t="shared" ref="JC37" si="745">IS37/IR37</f>
        <v>140746.68000000002</v>
      </c>
      <c r="JD37" s="444">
        <f>SUM($JB$37-JC37)</f>
        <v>-3.0000004335306585E-4</v>
      </c>
      <c r="JE37" s="448"/>
    </row>
    <row r="38" spans="1:265" ht="73.5" hidden="1" x14ac:dyDescent="0.25">
      <c r="A38" s="10">
        <v>1</v>
      </c>
      <c r="B38" s="10">
        <v>1</v>
      </c>
      <c r="C38" s="379" t="s">
        <v>371</v>
      </c>
      <c r="D38" s="380"/>
      <c r="E38" s="392">
        <v>38</v>
      </c>
      <c r="F38" s="384" t="s">
        <v>328</v>
      </c>
      <c r="G38" s="150">
        <v>5</v>
      </c>
      <c r="H38" s="181">
        <v>140746.67969999998</v>
      </c>
      <c r="I38" s="45"/>
      <c r="J38" s="45"/>
      <c r="K38" s="45"/>
      <c r="L38" s="45"/>
      <c r="M38" s="30">
        <f>VLOOKUP($E38,'факт '!$D$7:$BK$143,3,0)</f>
        <v>0</v>
      </c>
      <c r="N38" s="30">
        <f>VLOOKUP($E38,'факт '!$D$7:$BK$143,4,0)</f>
        <v>0</v>
      </c>
      <c r="O38" s="30">
        <f>VLOOKUP($E38,'факт '!$D$7:$BK$143,5,0)</f>
        <v>0</v>
      </c>
      <c r="P38" s="30">
        <f>VLOOKUP($E38,'факт '!$D$7:$BK$143,6,0)</f>
        <v>0</v>
      </c>
      <c r="Q38" s="30">
        <f>M38+O38</f>
        <v>0</v>
      </c>
      <c r="R38" s="30">
        <f>N38+P38</f>
        <v>0</v>
      </c>
      <c r="S38" s="174">
        <f t="shared" ref="S38" si="746">M38-K38</f>
        <v>0</v>
      </c>
      <c r="T38" s="174">
        <f t="shared" ref="T38" si="747">N38-L38</f>
        <v>0</v>
      </c>
      <c r="U38" s="174"/>
      <c r="V38" s="174"/>
      <c r="W38" s="45"/>
      <c r="X38" s="45"/>
      <c r="Y38" s="45"/>
      <c r="Z38" s="45"/>
      <c r="AA38" s="30">
        <f>VLOOKUP($E38,'факт '!$D$7:$BK$143,9,0)</f>
        <v>0</v>
      </c>
      <c r="AB38" s="30">
        <f>VLOOKUP($E38,'факт '!$D$7:$BK$143,10,0)</f>
        <v>0</v>
      </c>
      <c r="AC38" s="30">
        <f>VLOOKUP($E38,'факт '!$D$7:$BK$143,11,0)</f>
        <v>0</v>
      </c>
      <c r="AD38" s="30">
        <f>VLOOKUP($E38,'факт '!$D$7:$BK$143,12,0)</f>
        <v>0</v>
      </c>
      <c r="AE38" s="30">
        <f>AA38+AC38</f>
        <v>0</v>
      </c>
      <c r="AF38" s="30">
        <f>AB38+AD38</f>
        <v>0</v>
      </c>
      <c r="AG38" s="174">
        <f t="shared" ref="AG38" si="748">AA38-Y38</f>
        <v>0</v>
      </c>
      <c r="AH38" s="174">
        <f t="shared" ref="AH38" si="749">AB38-Z38</f>
        <v>0</v>
      </c>
      <c r="AI38" s="174"/>
      <c r="AJ38" s="174"/>
      <c r="AK38" s="353"/>
      <c r="AL38" s="45"/>
      <c r="AM38" s="45"/>
      <c r="AN38" s="45"/>
      <c r="AO38" s="30">
        <f>VLOOKUP($E38,'факт '!$D$7:$BK$143,7,0)</f>
        <v>0</v>
      </c>
      <c r="AP38" s="30">
        <f>VLOOKUP($E38,'факт '!$D$7:$BK$143,8,0)</f>
        <v>0</v>
      </c>
      <c r="AQ38" s="30"/>
      <c r="AR38" s="30"/>
      <c r="AS38" s="30">
        <f>AO38+AQ38</f>
        <v>0</v>
      </c>
      <c r="AT38" s="30">
        <f>AP38+AR38</f>
        <v>0</v>
      </c>
      <c r="AU38" s="174">
        <f t="shared" ref="AU38" si="750">AO38-AM38</f>
        <v>0</v>
      </c>
      <c r="AV38" s="174">
        <f t="shared" ref="AV38" si="751">AP38-AN38</f>
        <v>0</v>
      </c>
      <c r="AW38" s="174"/>
      <c r="AX38" s="174"/>
      <c r="AY38" s="45"/>
      <c r="AZ38" s="45"/>
      <c r="BA38" s="45"/>
      <c r="BB38" s="45"/>
      <c r="BC38" s="30">
        <f>VLOOKUP($E38,'факт '!$D$7:$BK$143,13,0)</f>
        <v>0</v>
      </c>
      <c r="BD38" s="30">
        <f>VLOOKUP($E38,'факт '!$D$7:$BK$143,14,0)</f>
        <v>0</v>
      </c>
      <c r="BE38" s="30"/>
      <c r="BF38" s="30"/>
      <c r="BG38" s="30">
        <f>BC38+BE38</f>
        <v>0</v>
      </c>
      <c r="BH38" s="30">
        <f>BD38+BF38</f>
        <v>0</v>
      </c>
      <c r="BI38" s="174">
        <f t="shared" ref="BI38" si="752">BC38-BA38</f>
        <v>0</v>
      </c>
      <c r="BJ38" s="174">
        <f t="shared" ref="BJ38" si="753">BD38-BB38</f>
        <v>0</v>
      </c>
      <c r="BK38" s="174"/>
      <c r="BL38" s="174"/>
      <c r="BM38" s="45"/>
      <c r="BN38" s="45"/>
      <c r="BO38" s="45"/>
      <c r="BP38" s="45"/>
      <c r="BQ38" s="30">
        <f>VLOOKUP($E38,'факт '!$D$7:$BK$143,17,0)</f>
        <v>32</v>
      </c>
      <c r="BR38" s="30">
        <f>VLOOKUP($E38,'факт '!$D$7:$BK$143,18,0)</f>
        <v>4503893.7600000007</v>
      </c>
      <c r="BS38" s="30">
        <f>VLOOKUP($E38,'факт '!$D$7:$BK$143,19,0)</f>
        <v>0</v>
      </c>
      <c r="BT38" s="30">
        <f>VLOOKUP($E38,'факт '!$D$7:$BK$143,20,0)</f>
        <v>0</v>
      </c>
      <c r="BU38" s="30">
        <f>BQ38+BS38</f>
        <v>32</v>
      </c>
      <c r="BV38" s="30">
        <f>BR38+BT38</f>
        <v>4503893.7600000007</v>
      </c>
      <c r="BW38" s="174">
        <f t="shared" ref="BW38" si="754">BQ38-BO38</f>
        <v>32</v>
      </c>
      <c r="BX38" s="174">
        <f t="shared" ref="BX38" si="755">BR38-BP38</f>
        <v>4503893.7600000007</v>
      </c>
      <c r="BY38" s="174"/>
      <c r="BZ38" s="400">
        <f>BR38/BQ38</f>
        <v>140746.68000000002</v>
      </c>
      <c r="CA38" s="45"/>
      <c r="CB38" s="45"/>
      <c r="CC38" s="45"/>
      <c r="CD38" s="45"/>
      <c r="CE38" s="30">
        <f>VLOOKUP($E38,'факт '!$D$7:$BK$143,21,0)</f>
        <v>0</v>
      </c>
      <c r="CF38" s="30">
        <f>VLOOKUP($E38,'факт '!$D$7:$BK$143,22,0)</f>
        <v>0</v>
      </c>
      <c r="CG38" s="30">
        <f>VLOOKUP($E38,'факт '!$D$7:$BK$143,23,0)</f>
        <v>0</v>
      </c>
      <c r="CH38" s="30">
        <f>VLOOKUP($E38,'факт '!$D$7:$BK$143,24,0)</f>
        <v>0</v>
      </c>
      <c r="CI38" s="30">
        <f>CE38+CG38</f>
        <v>0</v>
      </c>
      <c r="CJ38" s="30">
        <f>CF38+CH38</f>
        <v>0</v>
      </c>
      <c r="CK38" s="174">
        <f t="shared" ref="CK38" si="756">CE38-CC38</f>
        <v>0</v>
      </c>
      <c r="CL38" s="174">
        <f t="shared" ref="CL38" si="757">CF38-CD38</f>
        <v>0</v>
      </c>
      <c r="CM38" s="174"/>
      <c r="CN38" s="174"/>
      <c r="CO38" s="174"/>
      <c r="CP38" s="45"/>
      <c r="CQ38" s="45"/>
      <c r="CR38" s="45"/>
      <c r="CS38" s="45"/>
      <c r="CT38" s="30">
        <f>VLOOKUP($E38,'факт '!$D$7:$BK$143,25,0)</f>
        <v>0</v>
      </c>
      <c r="CU38" s="30">
        <f>VLOOKUP($E38,'факт '!$D$7:$BK$143,26,0)</f>
        <v>0</v>
      </c>
      <c r="CV38" s="30">
        <f>VLOOKUP($E38,'факт '!$D$7:$BK$143,27,0)</f>
        <v>0</v>
      </c>
      <c r="CW38" s="30">
        <f>VLOOKUP($E38,'факт '!$D$7:$BK$143,28,0)</f>
        <v>0</v>
      </c>
      <c r="CX38" s="30">
        <f>CT38+CV38</f>
        <v>0</v>
      </c>
      <c r="CY38" s="30">
        <f>CU38+CW38</f>
        <v>0</v>
      </c>
      <c r="CZ38" s="174">
        <f t="shared" ref="CZ38" si="758">CT38-CR38</f>
        <v>0</v>
      </c>
      <c r="DA38" s="174">
        <f t="shared" ref="DA38" si="759">CU38-CS38</f>
        <v>0</v>
      </c>
      <c r="DB38" s="174"/>
      <c r="DC38" s="174"/>
      <c r="DD38" s="45"/>
      <c r="DE38" s="45"/>
      <c r="DF38" s="45"/>
      <c r="DG38" s="45"/>
      <c r="DH38" s="30">
        <f>VLOOKUP($E38,'факт '!$D$7:$BK$143,29,0)</f>
        <v>0</v>
      </c>
      <c r="DI38" s="30">
        <f>VLOOKUP($E38,'факт '!$D$7:$BK$143,30,0)</f>
        <v>0</v>
      </c>
      <c r="DJ38" s="30">
        <f>VLOOKUP($E38,'факт '!$D$7:$BK$143,31,0)</f>
        <v>0</v>
      </c>
      <c r="DK38" s="30">
        <f>VLOOKUP($E38,'факт '!$D$7:$BK$143,32,0)</f>
        <v>0</v>
      </c>
      <c r="DL38" s="30">
        <f>DH38+DJ38</f>
        <v>0</v>
      </c>
      <c r="DM38" s="30">
        <f>DI38+DK38</f>
        <v>0</v>
      </c>
      <c r="DN38" s="174">
        <f t="shared" ref="DN38" si="760">DH38-DF38</f>
        <v>0</v>
      </c>
      <c r="DO38" s="174">
        <f t="shared" ref="DO38" si="761">DI38-DG38</f>
        <v>0</v>
      </c>
      <c r="DP38" s="174"/>
      <c r="DQ38" s="174"/>
      <c r="DR38" s="45"/>
      <c r="DS38" s="45"/>
      <c r="DT38" s="45"/>
      <c r="DU38" s="45"/>
      <c r="DV38" s="30">
        <f>VLOOKUP($E38,'факт '!$D$7:$BK$143,33,0)</f>
        <v>0</v>
      </c>
      <c r="DW38" s="30">
        <f>VLOOKUP($E38,'факт '!$D$7:$BK$143,34,0)</f>
        <v>0</v>
      </c>
      <c r="DX38" s="30">
        <f>VLOOKUP($E38,'факт '!$D$7:$BK$143,35,0)</f>
        <v>0</v>
      </c>
      <c r="DY38" s="30">
        <f>VLOOKUP($E38,'факт '!$D$7:$BK$143,36,0)</f>
        <v>0</v>
      </c>
      <c r="DZ38" s="30">
        <f>DV38+DX38</f>
        <v>0</v>
      </c>
      <c r="EA38" s="30">
        <f>DW38+DY38</f>
        <v>0</v>
      </c>
      <c r="EB38" s="174">
        <f t="shared" ref="EB38" si="762">DV38-DT38</f>
        <v>0</v>
      </c>
      <c r="EC38" s="174">
        <f t="shared" ref="EC38" si="763">DW38-DU38</f>
        <v>0</v>
      </c>
      <c r="ED38" s="174"/>
      <c r="EE38" s="174"/>
      <c r="EF38" s="45"/>
      <c r="EG38" s="45"/>
      <c r="EH38" s="45"/>
      <c r="EI38" s="45"/>
      <c r="EJ38" s="30">
        <f>VLOOKUP($E38,'факт '!$D$7:$BK$143,15,0)</f>
        <v>0</v>
      </c>
      <c r="EK38" s="30">
        <f>VLOOKUP($E38,'факт '!$D$7:$BK$143,16,0)</f>
        <v>0</v>
      </c>
      <c r="EL38" s="30"/>
      <c r="EM38" s="30"/>
      <c r="EN38" s="30">
        <f>EJ38+EL38</f>
        <v>0</v>
      </c>
      <c r="EO38" s="30">
        <f>EK38+EM38</f>
        <v>0</v>
      </c>
      <c r="EP38" s="174">
        <f t="shared" si="636"/>
        <v>0</v>
      </c>
      <c r="EQ38" s="174">
        <f t="shared" si="637"/>
        <v>0</v>
      </c>
      <c r="ER38" s="174"/>
      <c r="ES38" s="174"/>
      <c r="ET38" s="45"/>
      <c r="EU38" s="45"/>
      <c r="EV38" s="45"/>
      <c r="EW38" s="45"/>
      <c r="EX38" s="30">
        <f>VLOOKUP($E38,'факт '!$D$7:$BK$143,37,0)</f>
        <v>0</v>
      </c>
      <c r="EY38" s="30">
        <f>VLOOKUP($E38,'факт '!$D$7:$BK$143,38,0)</f>
        <v>0</v>
      </c>
      <c r="EZ38" s="30">
        <f>VLOOKUP($E38,'факт '!$D$7:$BK$143,39,0)</f>
        <v>0</v>
      </c>
      <c r="FA38" s="30">
        <f>VLOOKUP($E38,'факт '!$D$7:$BK$143,40,0)</f>
        <v>0</v>
      </c>
      <c r="FB38" s="30">
        <f>EX38+EZ38</f>
        <v>0</v>
      </c>
      <c r="FC38" s="30">
        <f>EY38+FA38</f>
        <v>0</v>
      </c>
      <c r="FD38" s="174">
        <f t="shared" ref="FD38" si="764">EX38-EV38</f>
        <v>0</v>
      </c>
      <c r="FE38" s="174">
        <f t="shared" ref="FE38" si="765">EY38-EW38</f>
        <v>0</v>
      </c>
      <c r="FF38" s="174"/>
      <c r="FG38" s="174"/>
      <c r="FH38" s="45"/>
      <c r="FI38" s="45"/>
      <c r="FJ38" s="45"/>
      <c r="FK38" s="45"/>
      <c r="FL38" s="30">
        <f>VLOOKUP($E38,'факт '!$D$7:$BK$143,45,0)</f>
        <v>0</v>
      </c>
      <c r="FM38" s="30">
        <f>VLOOKUP($E38,'факт '!$D$7:$BK$143,46,0)</f>
        <v>0</v>
      </c>
      <c r="FN38" s="30">
        <f>VLOOKUP($E38,'факт '!$D$7:$BK$143,47,0)</f>
        <v>0</v>
      </c>
      <c r="FO38" s="30">
        <f>VLOOKUP($E38,'факт '!$D$7:$BK$143,48,0)</f>
        <v>0</v>
      </c>
      <c r="FP38" s="30">
        <f>FL38+FN38</f>
        <v>0</v>
      </c>
      <c r="FQ38" s="30">
        <f>FM38+FO38</f>
        <v>0</v>
      </c>
      <c r="FR38" s="174">
        <f t="shared" ref="FR38" si="766">FL38-FJ38</f>
        <v>0</v>
      </c>
      <c r="FS38" s="174">
        <f t="shared" ref="FS38" si="767">FM38-FK38</f>
        <v>0</v>
      </c>
      <c r="FT38" s="174"/>
      <c r="FU38" s="174"/>
      <c r="FV38" s="45"/>
      <c r="FW38" s="45"/>
      <c r="FX38" s="45"/>
      <c r="FY38" s="45"/>
      <c r="FZ38" s="30"/>
      <c r="GA38" s="30"/>
      <c r="GB38" s="30"/>
      <c r="GC38" s="30"/>
      <c r="GD38" s="30"/>
      <c r="GE38" s="30"/>
      <c r="GF38" s="174">
        <f t="shared" si="91"/>
        <v>0</v>
      </c>
      <c r="GG38" s="174">
        <f t="shared" si="92"/>
        <v>0</v>
      </c>
      <c r="GH38" s="174"/>
      <c r="GI38" s="174"/>
      <c r="GJ38" s="45"/>
      <c r="GK38" s="45"/>
      <c r="GL38" s="45"/>
      <c r="GM38" s="45"/>
      <c r="GN38" s="30">
        <f>VLOOKUP($E38,'факт '!$D$7:$BK$143,41,0)</f>
        <v>0</v>
      </c>
      <c r="GO38" s="30">
        <f>VLOOKUP($E38,'факт '!$D$7:$BK$143,42,0)</f>
        <v>0</v>
      </c>
      <c r="GP38" s="30">
        <f>VLOOKUP($E38,'факт '!$D$7:$BK$143,43,0)</f>
        <v>0</v>
      </c>
      <c r="GQ38" s="30">
        <f>VLOOKUP($E38,'факт '!$D$7:$BK$143,44,0)</f>
        <v>0</v>
      </c>
      <c r="GR38" s="30">
        <f>GN38+GP38</f>
        <v>0</v>
      </c>
      <c r="GS38" s="30">
        <f>GO38+GQ38</f>
        <v>0</v>
      </c>
      <c r="GT38" s="174">
        <f t="shared" ref="GT38" si="768">GN38-GL38</f>
        <v>0</v>
      </c>
      <c r="GU38" s="174">
        <f t="shared" ref="GU38" si="769">GO38-GM38</f>
        <v>0</v>
      </c>
      <c r="GV38" s="174"/>
      <c r="GW38" s="174"/>
      <c r="GX38" s="45"/>
      <c r="GY38" s="45"/>
      <c r="GZ38" s="45"/>
      <c r="HA38" s="45"/>
      <c r="HB38" s="30">
        <f>VLOOKUP($E38,'факт '!$D$7:$BK$143,49,0)</f>
        <v>0</v>
      </c>
      <c r="HC38" s="30">
        <f>VLOOKUP($E38,'факт '!$D$7:$BK$143,50,0)</f>
        <v>0</v>
      </c>
      <c r="HD38" s="30"/>
      <c r="HE38" s="30"/>
      <c r="HF38" s="30">
        <f>HB38+HD38</f>
        <v>0</v>
      </c>
      <c r="HG38" s="30">
        <f>HC38+HE38</f>
        <v>0</v>
      </c>
      <c r="HH38" s="174">
        <f t="shared" ref="HH38" si="770">HB38-GZ38</f>
        <v>0</v>
      </c>
      <c r="HI38" s="174">
        <f t="shared" ref="HI38" si="771">HC38-HA38</f>
        <v>0</v>
      </c>
      <c r="HJ38" s="174"/>
      <c r="HK38" s="174"/>
      <c r="HL38" s="45"/>
      <c r="HM38" s="45"/>
      <c r="HN38" s="45"/>
      <c r="HO38" s="45"/>
      <c r="HP38" s="30">
        <f>VLOOKUP($E38,'факт '!$D$7:$BK$143,51,0)</f>
        <v>0</v>
      </c>
      <c r="HQ38" s="30">
        <f>VLOOKUP($E38,'факт '!$D$7:$BK$143,52,0)</f>
        <v>0</v>
      </c>
      <c r="HR38" s="30"/>
      <c r="HS38" s="30"/>
      <c r="HT38" s="30">
        <f>HP38+HR38</f>
        <v>0</v>
      </c>
      <c r="HU38" s="30">
        <f>HQ38+HS38</f>
        <v>0</v>
      </c>
      <c r="HV38" s="174">
        <f t="shared" ref="HV38" si="772">HP38-HN38</f>
        <v>0</v>
      </c>
      <c r="HW38" s="174">
        <f t="shared" ref="HW38" si="773">HQ38-HO38</f>
        <v>0</v>
      </c>
      <c r="HX38" s="174"/>
      <c r="HY38" s="174"/>
      <c r="HZ38" s="174"/>
      <c r="IA38" s="174"/>
      <c r="IB38" s="174"/>
      <c r="IC38" s="174"/>
      <c r="ID38" s="30">
        <f>VLOOKUP($E38,'факт '!$D$7:$BK$143,53,0)</f>
        <v>0</v>
      </c>
      <c r="IE38" s="30">
        <f>VLOOKUP($E38,'факт '!$D$7:$BK$143,54,0)</f>
        <v>0</v>
      </c>
      <c r="IF38" s="174"/>
      <c r="IG38" s="174"/>
      <c r="IH38" s="174">
        <f>ID38+IF38</f>
        <v>0</v>
      </c>
      <c r="II38" s="174">
        <f>IE38+IG38</f>
        <v>0</v>
      </c>
      <c r="IJ38" s="174">
        <f t="shared" ref="IJ38" si="774">ID38-IB38</f>
        <v>0</v>
      </c>
      <c r="IK38" s="174">
        <f t="shared" ref="IK38" si="775">IE38-IC38</f>
        <v>0</v>
      </c>
      <c r="IL38" s="174"/>
      <c r="IM38" s="174"/>
      <c r="IN38" s="256"/>
      <c r="IO38" s="259"/>
      <c r="IP38" s="256"/>
      <c r="IQ38" s="256"/>
      <c r="IR38" s="256">
        <f>M38+AA38+AO38+BC38+BQ38+CE38+CT38+DH38+DV38+EJ38+EX38+FL38+FZ38+GN38+HB38+HP38+ID38</f>
        <v>32</v>
      </c>
      <c r="IS38" s="256">
        <f>N38+AB38+AP38+BD38+BR38+CF38+CU38+DI38+DW38+EK38+EY38+FM38+GA38+GO38+HC38+HQ38+IE38</f>
        <v>4503893.7600000007</v>
      </c>
      <c r="IT38" s="256">
        <f>O38+AC38+AQ38+BE38+BS38+CG38+CV38+DJ38+DX38+EL38+EZ38+FN38+GB38+GP38+HD38+HR38+IF38</f>
        <v>0</v>
      </c>
      <c r="IU38" s="256">
        <f>P38+AD38+AR38+BF38+BT38+CH38+CW38+DK38+DY38+EM38+FA38+FO38+GC38+GQ38+HE38+HS38+IG38</f>
        <v>0</v>
      </c>
      <c r="IV38" s="256">
        <f t="shared" si="409"/>
        <v>32</v>
      </c>
      <c r="IW38" s="256">
        <f t="shared" si="410"/>
        <v>4503893.7600000007</v>
      </c>
      <c r="IX38" s="256">
        <f t="shared" si="119"/>
        <v>32</v>
      </c>
      <c r="IY38" s="256">
        <f t="shared" si="120"/>
        <v>4503893.7600000007</v>
      </c>
      <c r="IZ38" s="78"/>
      <c r="JA38" s="78"/>
      <c r="JB38" s="60"/>
      <c r="JC38" s="60">
        <f>IS38/IR38</f>
        <v>140746.68000000002</v>
      </c>
      <c r="JD38" s="444">
        <f>JC38-JB37</f>
        <v>3.0000004335306585E-4</v>
      </c>
      <c r="JE38" s="448"/>
    </row>
    <row r="39" spans="1:265" hidden="1" x14ac:dyDescent="0.2">
      <c r="A39" s="10">
        <v>1</v>
      </c>
      <c r="B39" s="10"/>
      <c r="C39" s="18"/>
      <c r="D39" s="58"/>
      <c r="E39" s="25"/>
      <c r="F39" s="24"/>
      <c r="G39" s="43"/>
      <c r="H39" s="44"/>
      <c r="I39" s="45"/>
      <c r="J39" s="45"/>
      <c r="K39" s="45"/>
      <c r="L39" s="45"/>
      <c r="M39" s="45"/>
      <c r="N39" s="45"/>
      <c r="O39" s="45"/>
      <c r="P39" s="45"/>
      <c r="Q39" s="30">
        <f t="shared" si="5"/>
        <v>0</v>
      </c>
      <c r="R39" s="30">
        <f t="shared" si="6"/>
        <v>0</v>
      </c>
      <c r="S39" s="174">
        <f t="shared" si="7"/>
        <v>0</v>
      </c>
      <c r="T39" s="174">
        <f t="shared" si="8"/>
        <v>0</v>
      </c>
      <c r="U39" s="174"/>
      <c r="V39" s="174"/>
      <c r="W39" s="45"/>
      <c r="X39" s="45"/>
      <c r="Y39" s="45"/>
      <c r="Z39" s="45"/>
      <c r="AA39" s="30"/>
      <c r="AB39" s="30"/>
      <c r="AC39" s="30"/>
      <c r="AD39" s="30"/>
      <c r="AE39" s="30"/>
      <c r="AF39" s="30"/>
      <c r="AG39" s="174">
        <f t="shared" si="14"/>
        <v>0</v>
      </c>
      <c r="AH39" s="174">
        <f t="shared" si="15"/>
        <v>0</v>
      </c>
      <c r="AI39" s="174"/>
      <c r="AJ39" s="174"/>
      <c r="AK39" s="45"/>
      <c r="AL39" s="45"/>
      <c r="AM39" s="45"/>
      <c r="AN39" s="45"/>
      <c r="AO39" s="270"/>
      <c r="AP39" s="270"/>
      <c r="AQ39" s="45"/>
      <c r="AR39" s="45"/>
      <c r="AS39" s="30">
        <f t="shared" si="19"/>
        <v>0</v>
      </c>
      <c r="AT39" s="30">
        <f t="shared" si="20"/>
        <v>0</v>
      </c>
      <c r="AU39" s="174">
        <f t="shared" si="21"/>
        <v>0</v>
      </c>
      <c r="AV39" s="174">
        <f t="shared" si="22"/>
        <v>0</v>
      </c>
      <c r="AW39" s="174"/>
      <c r="AX39" s="174"/>
      <c r="AY39" s="45"/>
      <c r="AZ39" s="45"/>
      <c r="BA39" s="45"/>
      <c r="BB39" s="45"/>
      <c r="BC39" s="270"/>
      <c r="BD39" s="270"/>
      <c r="BE39" s="45"/>
      <c r="BF39" s="45"/>
      <c r="BG39" s="30">
        <f t="shared" si="26"/>
        <v>0</v>
      </c>
      <c r="BH39" s="30">
        <f t="shared" si="27"/>
        <v>0</v>
      </c>
      <c r="BI39" s="174">
        <f t="shared" si="28"/>
        <v>0</v>
      </c>
      <c r="BJ39" s="174">
        <f t="shared" si="29"/>
        <v>0</v>
      </c>
      <c r="BK39" s="174"/>
      <c r="BL39" s="174"/>
      <c r="BM39" s="45"/>
      <c r="BN39" s="45"/>
      <c r="BO39" s="45"/>
      <c r="BP39" s="45"/>
      <c r="BQ39" s="271"/>
      <c r="BR39" s="271"/>
      <c r="BS39" s="271"/>
      <c r="BT39" s="271"/>
      <c r="BU39" s="30">
        <f t="shared" ref="BU39:BU41" si="776">SUM(BQ39+BS39)</f>
        <v>0</v>
      </c>
      <c r="BV39" s="30">
        <f t="shared" ref="BV39:BV41" si="777">SUM(BR39+BT39)</f>
        <v>0</v>
      </c>
      <c r="BW39" s="174">
        <f t="shared" si="35"/>
        <v>0</v>
      </c>
      <c r="BX39" s="174">
        <f t="shared" si="36"/>
        <v>0</v>
      </c>
      <c r="BY39" s="174"/>
      <c r="BZ39" s="174"/>
      <c r="CA39" s="45"/>
      <c r="CB39" s="45"/>
      <c r="CC39" s="45"/>
      <c r="CD39" s="45"/>
      <c r="CE39" s="270"/>
      <c r="CF39" s="270"/>
      <c r="CG39" s="45"/>
      <c r="CH39" s="45"/>
      <c r="CI39" s="30">
        <f t="shared" si="40"/>
        <v>0</v>
      </c>
      <c r="CJ39" s="30">
        <f t="shared" si="41"/>
        <v>0</v>
      </c>
      <c r="CK39" s="174">
        <f t="shared" si="42"/>
        <v>0</v>
      </c>
      <c r="CL39" s="174">
        <f t="shared" si="43"/>
        <v>0</v>
      </c>
      <c r="CM39" s="174"/>
      <c r="CN39" s="174"/>
      <c r="CO39" s="174"/>
      <c r="CP39" s="45"/>
      <c r="CQ39" s="45"/>
      <c r="CR39" s="45"/>
      <c r="CS39" s="45"/>
      <c r="CT39" s="270"/>
      <c r="CU39" s="270"/>
      <c r="CV39" s="45"/>
      <c r="CW39" s="45"/>
      <c r="CX39" s="30">
        <f t="shared" si="47"/>
        <v>0</v>
      </c>
      <c r="CY39" s="30">
        <f t="shared" si="48"/>
        <v>0</v>
      </c>
      <c r="CZ39" s="174">
        <f t="shared" si="49"/>
        <v>0</v>
      </c>
      <c r="DA39" s="174">
        <f t="shared" si="50"/>
        <v>0</v>
      </c>
      <c r="DB39" s="174"/>
      <c r="DC39" s="174"/>
      <c r="DD39" s="45"/>
      <c r="DE39" s="45"/>
      <c r="DF39" s="45"/>
      <c r="DG39" s="45"/>
      <c r="DH39" s="45"/>
      <c r="DI39" s="45"/>
      <c r="DJ39" s="45"/>
      <c r="DK39" s="45"/>
      <c r="DL39" s="30">
        <f t="shared" si="54"/>
        <v>0</v>
      </c>
      <c r="DM39" s="30">
        <f t="shared" si="55"/>
        <v>0</v>
      </c>
      <c r="DN39" s="174">
        <f t="shared" si="56"/>
        <v>0</v>
      </c>
      <c r="DO39" s="174">
        <f t="shared" si="57"/>
        <v>0</v>
      </c>
      <c r="DP39" s="174"/>
      <c r="DQ39" s="174"/>
      <c r="DR39" s="45"/>
      <c r="DS39" s="45"/>
      <c r="DT39" s="45"/>
      <c r="DU39" s="45"/>
      <c r="DV39" s="270"/>
      <c r="DW39" s="270"/>
      <c r="DX39" s="45"/>
      <c r="DY39" s="45"/>
      <c r="DZ39" s="30">
        <f t="shared" si="61"/>
        <v>0</v>
      </c>
      <c r="EA39" s="30">
        <f t="shared" si="62"/>
        <v>0</v>
      </c>
      <c r="EB39" s="174">
        <f t="shared" si="63"/>
        <v>0</v>
      </c>
      <c r="EC39" s="174">
        <f t="shared" si="64"/>
        <v>0</v>
      </c>
      <c r="ED39" s="174"/>
      <c r="EE39" s="174"/>
      <c r="EF39" s="45"/>
      <c r="EG39" s="45"/>
      <c r="EH39" s="45"/>
      <c r="EI39" s="45"/>
      <c r="EJ39" s="270"/>
      <c r="EK39" s="270"/>
      <c r="EL39" s="45"/>
      <c r="EM39" s="45"/>
      <c r="EN39" s="30">
        <f t="shared" si="68"/>
        <v>0</v>
      </c>
      <c r="EO39" s="30">
        <f t="shared" si="69"/>
        <v>0</v>
      </c>
      <c r="EP39" s="174">
        <f t="shared" si="70"/>
        <v>0</v>
      </c>
      <c r="EQ39" s="174">
        <f t="shared" si="71"/>
        <v>0</v>
      </c>
      <c r="ER39" s="174"/>
      <c r="ES39" s="174"/>
      <c r="ET39" s="45"/>
      <c r="EU39" s="45"/>
      <c r="EV39" s="45"/>
      <c r="EW39" s="45"/>
      <c r="EX39" s="270"/>
      <c r="EY39" s="270"/>
      <c r="EZ39" s="45"/>
      <c r="FA39" s="45"/>
      <c r="FB39" s="30">
        <f t="shared" si="75"/>
        <v>0</v>
      </c>
      <c r="FC39" s="30">
        <f t="shared" si="76"/>
        <v>0</v>
      </c>
      <c r="FD39" s="174">
        <f t="shared" si="77"/>
        <v>0</v>
      </c>
      <c r="FE39" s="174">
        <f t="shared" si="78"/>
        <v>0</v>
      </c>
      <c r="FF39" s="174"/>
      <c r="FG39" s="174"/>
      <c r="FH39" s="45"/>
      <c r="FI39" s="45"/>
      <c r="FJ39" s="45"/>
      <c r="FK39" s="45"/>
      <c r="FL39" s="270"/>
      <c r="FM39" s="270"/>
      <c r="FN39" s="45"/>
      <c r="FO39" s="45"/>
      <c r="FP39" s="30">
        <f t="shared" si="82"/>
        <v>0</v>
      </c>
      <c r="FQ39" s="30">
        <f t="shared" si="83"/>
        <v>0</v>
      </c>
      <c r="FR39" s="174">
        <f t="shared" si="84"/>
        <v>0</v>
      </c>
      <c r="FS39" s="174">
        <f t="shared" si="85"/>
        <v>0</v>
      </c>
      <c r="FT39" s="174"/>
      <c r="FU39" s="174"/>
      <c r="FV39" s="45"/>
      <c r="FW39" s="45"/>
      <c r="FX39" s="45"/>
      <c r="FY39" s="45"/>
      <c r="FZ39" s="270"/>
      <c r="GA39" s="270"/>
      <c r="GB39" s="45"/>
      <c r="GC39" s="45"/>
      <c r="GD39" s="30">
        <f t="shared" si="89"/>
        <v>0</v>
      </c>
      <c r="GE39" s="30">
        <f t="shared" si="90"/>
        <v>0</v>
      </c>
      <c r="GF39" s="174">
        <f t="shared" si="91"/>
        <v>0</v>
      </c>
      <c r="GG39" s="174">
        <f t="shared" si="92"/>
        <v>0</v>
      </c>
      <c r="GH39" s="174"/>
      <c r="GI39" s="174"/>
      <c r="GJ39" s="45"/>
      <c r="GK39" s="45"/>
      <c r="GL39" s="45"/>
      <c r="GM39" s="45"/>
      <c r="GN39" s="270"/>
      <c r="GO39" s="270"/>
      <c r="GP39" s="45"/>
      <c r="GQ39" s="45"/>
      <c r="GR39" s="30">
        <f t="shared" si="96"/>
        <v>0</v>
      </c>
      <c r="GS39" s="30">
        <f t="shared" si="97"/>
        <v>0</v>
      </c>
      <c r="GT39" s="174">
        <f t="shared" si="98"/>
        <v>0</v>
      </c>
      <c r="GU39" s="174">
        <f t="shared" si="99"/>
        <v>0</v>
      </c>
      <c r="GV39" s="174"/>
      <c r="GW39" s="174"/>
      <c r="GX39" s="45"/>
      <c r="GY39" s="45"/>
      <c r="GZ39" s="45"/>
      <c r="HA39" s="45"/>
      <c r="HB39" s="270"/>
      <c r="HC39" s="270"/>
      <c r="HD39" s="45"/>
      <c r="HE39" s="45"/>
      <c r="HF39" s="30">
        <f t="shared" si="103"/>
        <v>0</v>
      </c>
      <c r="HG39" s="30">
        <f t="shared" si="104"/>
        <v>0</v>
      </c>
      <c r="HH39" s="174">
        <f t="shared" si="105"/>
        <v>0</v>
      </c>
      <c r="HI39" s="174">
        <f t="shared" si="106"/>
        <v>0</v>
      </c>
      <c r="HJ39" s="174"/>
      <c r="HK39" s="174"/>
      <c r="HL39" s="45"/>
      <c r="HM39" s="45"/>
      <c r="HN39" s="45"/>
      <c r="HO39" s="45"/>
      <c r="HP39" s="270"/>
      <c r="HQ39" s="270"/>
      <c r="HR39" s="45"/>
      <c r="HS39" s="45"/>
      <c r="HT39" s="30">
        <f t="shared" si="110"/>
        <v>0</v>
      </c>
      <c r="HU39" s="30">
        <f t="shared" si="111"/>
        <v>0</v>
      </c>
      <c r="HV39" s="174">
        <f t="shared" si="112"/>
        <v>0</v>
      </c>
      <c r="HW39" s="174">
        <f t="shared" si="113"/>
        <v>0</v>
      </c>
      <c r="HX39" s="174"/>
      <c r="HY39" s="174"/>
      <c r="HZ39" s="174"/>
      <c r="IA39" s="174"/>
      <c r="IB39" s="174"/>
      <c r="IC39" s="174"/>
      <c r="ID39" s="273"/>
      <c r="IE39" s="273"/>
      <c r="IF39" s="174"/>
      <c r="IG39" s="174"/>
      <c r="IH39" s="174"/>
      <c r="II39" s="174"/>
      <c r="IJ39" s="174">
        <f t="shared" si="115"/>
        <v>0</v>
      </c>
      <c r="IK39" s="174">
        <f t="shared" si="116"/>
        <v>0</v>
      </c>
      <c r="IL39" s="174"/>
      <c r="IM39" s="174"/>
      <c r="IN39" s="256"/>
      <c r="IO39" s="259"/>
      <c r="IP39" s="256"/>
      <c r="IQ39" s="256"/>
      <c r="IR39" s="256">
        <f t="shared" ref="IR39:IR41" si="778">M39+AA39+AO39+BC39+BQ39+CE39+CT39+DH39+DV39+EJ39+EX39+FL39+FZ39+GN39+HB39+HP39+ID39</f>
        <v>0</v>
      </c>
      <c r="IS39" s="256">
        <f t="shared" ref="IS39:IS41" si="779">N39+AB39+AP39+BD39+BR39+CF39+CU39+DI39+DW39+EK39+EY39+FM39+GA39+GO39+HC39+HQ39+IE39</f>
        <v>0</v>
      </c>
      <c r="IT39" s="256">
        <f t="shared" ref="IT39:IT41" si="780">O39+AC39+AQ39+BE39+BS39+CG39+CV39+DJ39+DX39+EL39+EZ39+FN39+GB39+GP39+HD39+HR39+IF39</f>
        <v>0</v>
      </c>
      <c r="IU39" s="256">
        <f t="shared" ref="IU39:IU41" si="781">P39+AD39+AR39+BF39+BT39+CH39+CW39+DK39+DY39+EM39+FA39+FO39+GC39+GQ39+HE39+HS39+IG39</f>
        <v>0</v>
      </c>
      <c r="IV39" s="256">
        <f t="shared" si="409"/>
        <v>0</v>
      </c>
      <c r="IW39" s="256">
        <f t="shared" si="410"/>
        <v>0</v>
      </c>
      <c r="IX39" s="256">
        <f t="shared" si="119"/>
        <v>0</v>
      </c>
      <c r="IY39" s="256">
        <f t="shared" si="120"/>
        <v>0</v>
      </c>
      <c r="IZ39" s="78"/>
      <c r="JA39" s="78"/>
      <c r="JB39" s="60"/>
      <c r="JC39" s="60"/>
      <c r="JD39" s="169"/>
    </row>
    <row r="40" spans="1:265" hidden="1" x14ac:dyDescent="0.2">
      <c r="A40" s="10">
        <v>1</v>
      </c>
      <c r="B40" s="10"/>
      <c r="C40" s="18"/>
      <c r="D40" s="58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5"/>
        <v>0</v>
      </c>
      <c r="R40" s="30">
        <f t="shared" si="6"/>
        <v>0</v>
      </c>
      <c r="S40" s="174">
        <f t="shared" si="7"/>
        <v>0</v>
      </c>
      <c r="T40" s="174">
        <f t="shared" si="8"/>
        <v>0</v>
      </c>
      <c r="U40" s="174"/>
      <c r="V40" s="174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74">
        <f t="shared" si="14"/>
        <v>0</v>
      </c>
      <c r="AH40" s="174">
        <f t="shared" si="15"/>
        <v>0</v>
      </c>
      <c r="AI40" s="174"/>
      <c r="AJ40" s="174"/>
      <c r="AK40" s="30"/>
      <c r="AL40" s="30"/>
      <c r="AM40" s="30"/>
      <c r="AN40" s="30"/>
      <c r="AO40" s="271"/>
      <c r="AP40" s="271"/>
      <c r="AQ40" s="30"/>
      <c r="AR40" s="30"/>
      <c r="AS40" s="30">
        <f t="shared" si="19"/>
        <v>0</v>
      </c>
      <c r="AT40" s="30">
        <f t="shared" si="20"/>
        <v>0</v>
      </c>
      <c r="AU40" s="174">
        <f t="shared" si="21"/>
        <v>0</v>
      </c>
      <c r="AV40" s="174">
        <f t="shared" si="22"/>
        <v>0</v>
      </c>
      <c r="AW40" s="174"/>
      <c r="AX40" s="174"/>
      <c r="AY40" s="30"/>
      <c r="AZ40" s="30"/>
      <c r="BA40" s="30"/>
      <c r="BB40" s="30"/>
      <c r="BC40" s="271"/>
      <c r="BD40" s="271"/>
      <c r="BE40" s="30"/>
      <c r="BF40" s="30"/>
      <c r="BG40" s="30">
        <f t="shared" si="26"/>
        <v>0</v>
      </c>
      <c r="BH40" s="30">
        <f t="shared" si="27"/>
        <v>0</v>
      </c>
      <c r="BI40" s="174">
        <f t="shared" si="28"/>
        <v>0</v>
      </c>
      <c r="BJ40" s="174">
        <f t="shared" si="29"/>
        <v>0</v>
      </c>
      <c r="BK40" s="174"/>
      <c r="BL40" s="174"/>
      <c r="BM40" s="30"/>
      <c r="BN40" s="30"/>
      <c r="BO40" s="30"/>
      <c r="BP40" s="30"/>
      <c r="BQ40" s="271"/>
      <c r="BR40" s="271"/>
      <c r="BS40" s="271"/>
      <c r="BT40" s="271"/>
      <c r="BU40" s="30">
        <f t="shared" si="776"/>
        <v>0</v>
      </c>
      <c r="BV40" s="30">
        <f t="shared" si="777"/>
        <v>0</v>
      </c>
      <c r="BW40" s="174">
        <f t="shared" si="35"/>
        <v>0</v>
      </c>
      <c r="BX40" s="174">
        <f t="shared" si="36"/>
        <v>0</v>
      </c>
      <c r="BY40" s="174"/>
      <c r="BZ40" s="174"/>
      <c r="CA40" s="30"/>
      <c r="CB40" s="30"/>
      <c r="CC40" s="30"/>
      <c r="CD40" s="30"/>
      <c r="CE40" s="271"/>
      <c r="CF40" s="271"/>
      <c r="CG40" s="30"/>
      <c r="CH40" s="30"/>
      <c r="CI40" s="30">
        <f t="shared" si="40"/>
        <v>0</v>
      </c>
      <c r="CJ40" s="30">
        <f t="shared" si="41"/>
        <v>0</v>
      </c>
      <c r="CK40" s="174">
        <f t="shared" si="42"/>
        <v>0</v>
      </c>
      <c r="CL40" s="174">
        <f t="shared" si="43"/>
        <v>0</v>
      </c>
      <c r="CM40" s="174"/>
      <c r="CN40" s="174"/>
      <c r="CO40" s="174"/>
      <c r="CP40" s="30"/>
      <c r="CQ40" s="30"/>
      <c r="CR40" s="30"/>
      <c r="CS40" s="30"/>
      <c r="CT40" s="271"/>
      <c r="CU40" s="271"/>
      <c r="CV40" s="30"/>
      <c r="CW40" s="30"/>
      <c r="CX40" s="30">
        <f t="shared" si="47"/>
        <v>0</v>
      </c>
      <c r="CY40" s="30">
        <f t="shared" si="48"/>
        <v>0</v>
      </c>
      <c r="CZ40" s="174">
        <f t="shared" si="49"/>
        <v>0</v>
      </c>
      <c r="DA40" s="174">
        <f t="shared" si="50"/>
        <v>0</v>
      </c>
      <c r="DB40" s="174"/>
      <c r="DC40" s="174"/>
      <c r="DD40" s="30"/>
      <c r="DE40" s="30"/>
      <c r="DF40" s="30"/>
      <c r="DG40" s="30"/>
      <c r="DH40" s="30"/>
      <c r="DI40" s="30"/>
      <c r="DJ40" s="30"/>
      <c r="DK40" s="30"/>
      <c r="DL40" s="30">
        <f t="shared" si="54"/>
        <v>0</v>
      </c>
      <c r="DM40" s="30">
        <f t="shared" si="55"/>
        <v>0</v>
      </c>
      <c r="DN40" s="174">
        <f t="shared" si="56"/>
        <v>0</v>
      </c>
      <c r="DO40" s="174">
        <f t="shared" si="57"/>
        <v>0</v>
      </c>
      <c r="DP40" s="174"/>
      <c r="DQ40" s="174"/>
      <c r="DR40" s="30"/>
      <c r="DS40" s="30"/>
      <c r="DT40" s="30"/>
      <c r="DU40" s="30"/>
      <c r="DV40" s="271"/>
      <c r="DW40" s="271"/>
      <c r="DX40" s="30"/>
      <c r="DY40" s="30"/>
      <c r="DZ40" s="30">
        <f t="shared" si="61"/>
        <v>0</v>
      </c>
      <c r="EA40" s="30">
        <f t="shared" si="62"/>
        <v>0</v>
      </c>
      <c r="EB40" s="174">
        <f t="shared" si="63"/>
        <v>0</v>
      </c>
      <c r="EC40" s="174">
        <f t="shared" si="64"/>
        <v>0</v>
      </c>
      <c r="ED40" s="174"/>
      <c r="EE40" s="174"/>
      <c r="EF40" s="30"/>
      <c r="EG40" s="30"/>
      <c r="EH40" s="30"/>
      <c r="EI40" s="30"/>
      <c r="EJ40" s="271"/>
      <c r="EK40" s="271"/>
      <c r="EL40" s="30"/>
      <c r="EM40" s="30"/>
      <c r="EN40" s="30">
        <f t="shared" si="68"/>
        <v>0</v>
      </c>
      <c r="EO40" s="30">
        <f t="shared" si="69"/>
        <v>0</v>
      </c>
      <c r="EP40" s="174">
        <f t="shared" si="70"/>
        <v>0</v>
      </c>
      <c r="EQ40" s="174">
        <f t="shared" si="71"/>
        <v>0</v>
      </c>
      <c r="ER40" s="174"/>
      <c r="ES40" s="174"/>
      <c r="ET40" s="30"/>
      <c r="EU40" s="30"/>
      <c r="EV40" s="30"/>
      <c r="EW40" s="30"/>
      <c r="EX40" s="271"/>
      <c r="EY40" s="271"/>
      <c r="EZ40" s="30"/>
      <c r="FA40" s="30"/>
      <c r="FB40" s="30">
        <f t="shared" si="75"/>
        <v>0</v>
      </c>
      <c r="FC40" s="30">
        <f t="shared" si="76"/>
        <v>0</v>
      </c>
      <c r="FD40" s="174">
        <f t="shared" si="77"/>
        <v>0</v>
      </c>
      <c r="FE40" s="174">
        <f t="shared" si="78"/>
        <v>0</v>
      </c>
      <c r="FF40" s="174"/>
      <c r="FG40" s="174"/>
      <c r="FH40" s="30"/>
      <c r="FI40" s="30"/>
      <c r="FJ40" s="30"/>
      <c r="FK40" s="30"/>
      <c r="FL40" s="271"/>
      <c r="FM40" s="271"/>
      <c r="FN40" s="30"/>
      <c r="FO40" s="30"/>
      <c r="FP40" s="30">
        <f t="shared" si="82"/>
        <v>0</v>
      </c>
      <c r="FQ40" s="30">
        <f t="shared" si="83"/>
        <v>0</v>
      </c>
      <c r="FR40" s="174">
        <f t="shared" si="84"/>
        <v>0</v>
      </c>
      <c r="FS40" s="174">
        <f t="shared" si="85"/>
        <v>0</v>
      </c>
      <c r="FT40" s="174"/>
      <c r="FU40" s="174"/>
      <c r="FV40" s="30"/>
      <c r="FW40" s="30"/>
      <c r="FX40" s="30"/>
      <c r="FY40" s="30"/>
      <c r="FZ40" s="271"/>
      <c r="GA40" s="271"/>
      <c r="GB40" s="30"/>
      <c r="GC40" s="30"/>
      <c r="GD40" s="30">
        <f t="shared" si="89"/>
        <v>0</v>
      </c>
      <c r="GE40" s="30">
        <f t="shared" si="90"/>
        <v>0</v>
      </c>
      <c r="GF40" s="174">
        <f t="shared" si="91"/>
        <v>0</v>
      </c>
      <c r="GG40" s="174">
        <f t="shared" si="92"/>
        <v>0</v>
      </c>
      <c r="GH40" s="174"/>
      <c r="GI40" s="174"/>
      <c r="GJ40" s="30"/>
      <c r="GK40" s="30"/>
      <c r="GL40" s="30"/>
      <c r="GM40" s="30"/>
      <c r="GN40" s="271"/>
      <c r="GO40" s="271"/>
      <c r="GP40" s="30"/>
      <c r="GQ40" s="30"/>
      <c r="GR40" s="30">
        <f t="shared" si="96"/>
        <v>0</v>
      </c>
      <c r="GS40" s="30">
        <f t="shared" si="97"/>
        <v>0</v>
      </c>
      <c r="GT40" s="174">
        <f t="shared" si="98"/>
        <v>0</v>
      </c>
      <c r="GU40" s="174">
        <f t="shared" si="99"/>
        <v>0</v>
      </c>
      <c r="GV40" s="174"/>
      <c r="GW40" s="174"/>
      <c r="GX40" s="30"/>
      <c r="GY40" s="30"/>
      <c r="GZ40" s="30"/>
      <c r="HA40" s="30"/>
      <c r="HB40" s="271"/>
      <c r="HC40" s="271"/>
      <c r="HD40" s="30"/>
      <c r="HE40" s="30"/>
      <c r="HF40" s="30">
        <f t="shared" si="103"/>
        <v>0</v>
      </c>
      <c r="HG40" s="30">
        <f t="shared" si="104"/>
        <v>0</v>
      </c>
      <c r="HH40" s="174">
        <f t="shared" si="105"/>
        <v>0</v>
      </c>
      <c r="HI40" s="174">
        <f t="shared" si="106"/>
        <v>0</v>
      </c>
      <c r="HJ40" s="174"/>
      <c r="HK40" s="174"/>
      <c r="HL40" s="30"/>
      <c r="HM40" s="30"/>
      <c r="HN40" s="30"/>
      <c r="HO40" s="30"/>
      <c r="HP40" s="271"/>
      <c r="HQ40" s="271"/>
      <c r="HR40" s="30"/>
      <c r="HS40" s="30"/>
      <c r="HT40" s="30">
        <f t="shared" si="110"/>
        <v>0</v>
      </c>
      <c r="HU40" s="30">
        <f t="shared" si="111"/>
        <v>0</v>
      </c>
      <c r="HV40" s="174">
        <f t="shared" si="112"/>
        <v>0</v>
      </c>
      <c r="HW40" s="174">
        <f t="shared" si="113"/>
        <v>0</v>
      </c>
      <c r="HX40" s="174"/>
      <c r="HY40" s="174"/>
      <c r="HZ40" s="174"/>
      <c r="IA40" s="174"/>
      <c r="IB40" s="174"/>
      <c r="IC40" s="174"/>
      <c r="ID40" s="273"/>
      <c r="IE40" s="273"/>
      <c r="IF40" s="174"/>
      <c r="IG40" s="174"/>
      <c r="IH40" s="174"/>
      <c r="II40" s="174"/>
      <c r="IJ40" s="174">
        <f t="shared" si="115"/>
        <v>0</v>
      </c>
      <c r="IK40" s="174">
        <f t="shared" si="116"/>
        <v>0</v>
      </c>
      <c r="IL40" s="174"/>
      <c r="IM40" s="174"/>
      <c r="IN40" s="182"/>
      <c r="IO40" s="260"/>
      <c r="IP40" s="182"/>
      <c r="IQ40" s="182"/>
      <c r="IR40" s="256">
        <f t="shared" si="778"/>
        <v>0</v>
      </c>
      <c r="IS40" s="256">
        <f t="shared" si="779"/>
        <v>0</v>
      </c>
      <c r="IT40" s="256">
        <f t="shared" si="780"/>
        <v>0</v>
      </c>
      <c r="IU40" s="256">
        <f t="shared" si="781"/>
        <v>0</v>
      </c>
      <c r="IV40" s="256">
        <f t="shared" si="409"/>
        <v>0</v>
      </c>
      <c r="IW40" s="256">
        <f t="shared" si="410"/>
        <v>0</v>
      </c>
      <c r="IX40" s="256">
        <f t="shared" si="119"/>
        <v>0</v>
      </c>
      <c r="IY40" s="256">
        <f t="shared" si="120"/>
        <v>0</v>
      </c>
      <c r="IZ40" s="53"/>
      <c r="JA40" s="18"/>
      <c r="JB40" s="60"/>
      <c r="JC40" s="60"/>
      <c r="JD40" s="169"/>
    </row>
    <row r="41" spans="1:265" hidden="1" x14ac:dyDescent="0.2">
      <c r="A41" s="10">
        <v>1</v>
      </c>
      <c r="B41" s="10"/>
      <c r="C41" s="18"/>
      <c r="D41" s="58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5"/>
        <v>0</v>
      </c>
      <c r="R41" s="30">
        <f t="shared" si="6"/>
        <v>0</v>
      </c>
      <c r="S41" s="174">
        <f t="shared" si="7"/>
        <v>0</v>
      </c>
      <c r="T41" s="174">
        <f t="shared" si="8"/>
        <v>0</v>
      </c>
      <c r="U41" s="174"/>
      <c r="V41" s="174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74">
        <f t="shared" si="14"/>
        <v>0</v>
      </c>
      <c r="AH41" s="174">
        <f t="shared" si="15"/>
        <v>0</v>
      </c>
      <c r="AI41" s="174"/>
      <c r="AJ41" s="174"/>
      <c r="AK41" s="30"/>
      <c r="AL41" s="30"/>
      <c r="AM41" s="30"/>
      <c r="AN41" s="30"/>
      <c r="AO41" s="271"/>
      <c r="AP41" s="271"/>
      <c r="AQ41" s="30"/>
      <c r="AR41" s="30"/>
      <c r="AS41" s="30">
        <f t="shared" si="19"/>
        <v>0</v>
      </c>
      <c r="AT41" s="30">
        <f t="shared" si="20"/>
        <v>0</v>
      </c>
      <c r="AU41" s="174">
        <f t="shared" si="21"/>
        <v>0</v>
      </c>
      <c r="AV41" s="174">
        <f t="shared" si="22"/>
        <v>0</v>
      </c>
      <c r="AW41" s="174"/>
      <c r="AX41" s="174"/>
      <c r="AY41" s="30"/>
      <c r="AZ41" s="30"/>
      <c r="BA41" s="30"/>
      <c r="BB41" s="30"/>
      <c r="BC41" s="271"/>
      <c r="BD41" s="271"/>
      <c r="BE41" s="30"/>
      <c r="BF41" s="30"/>
      <c r="BG41" s="30">
        <f t="shared" si="26"/>
        <v>0</v>
      </c>
      <c r="BH41" s="30">
        <f t="shared" si="27"/>
        <v>0</v>
      </c>
      <c r="BI41" s="174">
        <f t="shared" si="28"/>
        <v>0</v>
      </c>
      <c r="BJ41" s="174">
        <f t="shared" si="29"/>
        <v>0</v>
      </c>
      <c r="BK41" s="174"/>
      <c r="BL41" s="174"/>
      <c r="BM41" s="30"/>
      <c r="BN41" s="30"/>
      <c r="BO41" s="30"/>
      <c r="BP41" s="30"/>
      <c r="BQ41" s="271"/>
      <c r="BR41" s="271"/>
      <c r="BS41" s="271"/>
      <c r="BT41" s="271"/>
      <c r="BU41" s="30">
        <f t="shared" si="776"/>
        <v>0</v>
      </c>
      <c r="BV41" s="30">
        <f t="shared" si="777"/>
        <v>0</v>
      </c>
      <c r="BW41" s="174">
        <f t="shared" si="35"/>
        <v>0</v>
      </c>
      <c r="BX41" s="174">
        <f t="shared" si="36"/>
        <v>0</v>
      </c>
      <c r="BY41" s="174"/>
      <c r="BZ41" s="174"/>
      <c r="CA41" s="30"/>
      <c r="CB41" s="30"/>
      <c r="CC41" s="30"/>
      <c r="CD41" s="30"/>
      <c r="CE41" s="271"/>
      <c r="CF41" s="271"/>
      <c r="CG41" s="30"/>
      <c r="CH41" s="30"/>
      <c r="CI41" s="30">
        <f t="shared" si="40"/>
        <v>0</v>
      </c>
      <c r="CJ41" s="30">
        <f t="shared" si="41"/>
        <v>0</v>
      </c>
      <c r="CK41" s="174">
        <f t="shared" si="42"/>
        <v>0</v>
      </c>
      <c r="CL41" s="174">
        <f t="shared" si="43"/>
        <v>0</v>
      </c>
      <c r="CM41" s="174"/>
      <c r="CN41" s="174"/>
      <c r="CO41" s="174"/>
      <c r="CP41" s="30"/>
      <c r="CQ41" s="30"/>
      <c r="CR41" s="30"/>
      <c r="CS41" s="30"/>
      <c r="CT41" s="271"/>
      <c r="CU41" s="271"/>
      <c r="CV41" s="30"/>
      <c r="CW41" s="30"/>
      <c r="CX41" s="30">
        <f t="shared" si="47"/>
        <v>0</v>
      </c>
      <c r="CY41" s="30">
        <f t="shared" si="48"/>
        <v>0</v>
      </c>
      <c r="CZ41" s="174">
        <f t="shared" si="49"/>
        <v>0</v>
      </c>
      <c r="DA41" s="174">
        <f t="shared" si="50"/>
        <v>0</v>
      </c>
      <c r="DB41" s="174"/>
      <c r="DC41" s="174"/>
      <c r="DD41" s="30"/>
      <c r="DE41" s="30"/>
      <c r="DF41" s="30"/>
      <c r="DG41" s="30"/>
      <c r="DH41" s="30"/>
      <c r="DI41" s="30"/>
      <c r="DJ41" s="30"/>
      <c r="DK41" s="30"/>
      <c r="DL41" s="30">
        <f t="shared" si="54"/>
        <v>0</v>
      </c>
      <c r="DM41" s="30">
        <f t="shared" si="55"/>
        <v>0</v>
      </c>
      <c r="DN41" s="174">
        <f t="shared" si="56"/>
        <v>0</v>
      </c>
      <c r="DO41" s="174">
        <f t="shared" si="57"/>
        <v>0</v>
      </c>
      <c r="DP41" s="174"/>
      <c r="DQ41" s="174"/>
      <c r="DR41" s="30"/>
      <c r="DS41" s="30"/>
      <c r="DT41" s="30"/>
      <c r="DU41" s="30"/>
      <c r="DV41" s="271"/>
      <c r="DW41" s="271"/>
      <c r="DX41" s="30"/>
      <c r="DY41" s="30"/>
      <c r="DZ41" s="30">
        <f t="shared" si="61"/>
        <v>0</v>
      </c>
      <c r="EA41" s="30">
        <f t="shared" si="62"/>
        <v>0</v>
      </c>
      <c r="EB41" s="174">
        <f t="shared" si="63"/>
        <v>0</v>
      </c>
      <c r="EC41" s="174">
        <f t="shared" si="64"/>
        <v>0</v>
      </c>
      <c r="ED41" s="174"/>
      <c r="EE41" s="174"/>
      <c r="EF41" s="30"/>
      <c r="EG41" s="30"/>
      <c r="EH41" s="30"/>
      <c r="EI41" s="30"/>
      <c r="EJ41" s="271"/>
      <c r="EK41" s="271"/>
      <c r="EL41" s="30"/>
      <c r="EM41" s="30"/>
      <c r="EN41" s="30">
        <f t="shared" si="68"/>
        <v>0</v>
      </c>
      <c r="EO41" s="30">
        <f t="shared" si="69"/>
        <v>0</v>
      </c>
      <c r="EP41" s="174">
        <f t="shared" si="70"/>
        <v>0</v>
      </c>
      <c r="EQ41" s="174">
        <f t="shared" si="71"/>
        <v>0</v>
      </c>
      <c r="ER41" s="174"/>
      <c r="ES41" s="174"/>
      <c r="ET41" s="30"/>
      <c r="EU41" s="30"/>
      <c r="EV41" s="30"/>
      <c r="EW41" s="30"/>
      <c r="EX41" s="271"/>
      <c r="EY41" s="271"/>
      <c r="EZ41" s="30"/>
      <c r="FA41" s="30"/>
      <c r="FB41" s="30">
        <f t="shared" si="75"/>
        <v>0</v>
      </c>
      <c r="FC41" s="30">
        <f t="shared" si="76"/>
        <v>0</v>
      </c>
      <c r="FD41" s="174">
        <f t="shared" si="77"/>
        <v>0</v>
      </c>
      <c r="FE41" s="174">
        <f t="shared" si="78"/>
        <v>0</v>
      </c>
      <c r="FF41" s="174"/>
      <c r="FG41" s="174"/>
      <c r="FH41" s="30"/>
      <c r="FI41" s="30"/>
      <c r="FJ41" s="30"/>
      <c r="FK41" s="30"/>
      <c r="FL41" s="271"/>
      <c r="FM41" s="271"/>
      <c r="FN41" s="30"/>
      <c r="FO41" s="30"/>
      <c r="FP41" s="30">
        <f t="shared" si="82"/>
        <v>0</v>
      </c>
      <c r="FQ41" s="30">
        <f t="shared" si="83"/>
        <v>0</v>
      </c>
      <c r="FR41" s="174">
        <f t="shared" si="84"/>
        <v>0</v>
      </c>
      <c r="FS41" s="174">
        <f t="shared" si="85"/>
        <v>0</v>
      </c>
      <c r="FT41" s="174"/>
      <c r="FU41" s="174"/>
      <c r="FV41" s="30"/>
      <c r="FW41" s="30"/>
      <c r="FX41" s="30"/>
      <c r="FY41" s="30"/>
      <c r="FZ41" s="271"/>
      <c r="GA41" s="271"/>
      <c r="GB41" s="30"/>
      <c r="GC41" s="30"/>
      <c r="GD41" s="30">
        <f t="shared" si="89"/>
        <v>0</v>
      </c>
      <c r="GE41" s="30">
        <f t="shared" si="90"/>
        <v>0</v>
      </c>
      <c r="GF41" s="174">
        <f t="shared" si="91"/>
        <v>0</v>
      </c>
      <c r="GG41" s="174">
        <f t="shared" si="92"/>
        <v>0</v>
      </c>
      <c r="GH41" s="174"/>
      <c r="GI41" s="174"/>
      <c r="GJ41" s="30"/>
      <c r="GK41" s="30"/>
      <c r="GL41" s="30"/>
      <c r="GM41" s="30"/>
      <c r="GN41" s="271"/>
      <c r="GO41" s="271"/>
      <c r="GP41" s="30"/>
      <c r="GQ41" s="30"/>
      <c r="GR41" s="30">
        <f t="shared" si="96"/>
        <v>0</v>
      </c>
      <c r="GS41" s="30">
        <f t="shared" si="97"/>
        <v>0</v>
      </c>
      <c r="GT41" s="174">
        <f t="shared" si="98"/>
        <v>0</v>
      </c>
      <c r="GU41" s="174">
        <f t="shared" si="99"/>
        <v>0</v>
      </c>
      <c r="GV41" s="174"/>
      <c r="GW41" s="174"/>
      <c r="GX41" s="30"/>
      <c r="GY41" s="30"/>
      <c r="GZ41" s="30"/>
      <c r="HA41" s="30"/>
      <c r="HB41" s="271"/>
      <c r="HC41" s="271"/>
      <c r="HD41" s="30"/>
      <c r="HE41" s="30"/>
      <c r="HF41" s="30">
        <f t="shared" si="103"/>
        <v>0</v>
      </c>
      <c r="HG41" s="30">
        <f t="shared" si="104"/>
        <v>0</v>
      </c>
      <c r="HH41" s="174">
        <f t="shared" si="105"/>
        <v>0</v>
      </c>
      <c r="HI41" s="174">
        <f t="shared" si="106"/>
        <v>0</v>
      </c>
      <c r="HJ41" s="174"/>
      <c r="HK41" s="174"/>
      <c r="HL41" s="30"/>
      <c r="HM41" s="30"/>
      <c r="HN41" s="30"/>
      <c r="HO41" s="30"/>
      <c r="HP41" s="271"/>
      <c r="HQ41" s="271"/>
      <c r="HR41" s="30"/>
      <c r="HS41" s="30"/>
      <c r="HT41" s="30">
        <f t="shared" si="110"/>
        <v>0</v>
      </c>
      <c r="HU41" s="30">
        <f t="shared" si="111"/>
        <v>0</v>
      </c>
      <c r="HV41" s="174">
        <f t="shared" si="112"/>
        <v>0</v>
      </c>
      <c r="HW41" s="174">
        <f t="shared" si="113"/>
        <v>0</v>
      </c>
      <c r="HX41" s="174"/>
      <c r="HY41" s="174"/>
      <c r="HZ41" s="174"/>
      <c r="IA41" s="174"/>
      <c r="IB41" s="174"/>
      <c r="IC41" s="174"/>
      <c r="ID41" s="273"/>
      <c r="IE41" s="273"/>
      <c r="IF41" s="174"/>
      <c r="IG41" s="174"/>
      <c r="IH41" s="174"/>
      <c r="II41" s="174"/>
      <c r="IJ41" s="174">
        <f t="shared" si="115"/>
        <v>0</v>
      </c>
      <c r="IK41" s="174">
        <f t="shared" si="116"/>
        <v>0</v>
      </c>
      <c r="IL41" s="174"/>
      <c r="IM41" s="174"/>
      <c r="IN41" s="182"/>
      <c r="IO41" s="260"/>
      <c r="IP41" s="182"/>
      <c r="IQ41" s="182"/>
      <c r="IR41" s="256">
        <f t="shared" si="778"/>
        <v>0</v>
      </c>
      <c r="IS41" s="256">
        <f t="shared" si="779"/>
        <v>0</v>
      </c>
      <c r="IT41" s="256">
        <f t="shared" si="780"/>
        <v>0</v>
      </c>
      <c r="IU41" s="256">
        <f t="shared" si="781"/>
        <v>0</v>
      </c>
      <c r="IV41" s="256">
        <f t="shared" si="409"/>
        <v>0</v>
      </c>
      <c r="IW41" s="256">
        <f t="shared" si="410"/>
        <v>0</v>
      </c>
      <c r="IX41" s="256">
        <f t="shared" si="119"/>
        <v>0</v>
      </c>
      <c r="IY41" s="256">
        <f t="shared" si="120"/>
        <v>0</v>
      </c>
      <c r="IZ41" s="53"/>
      <c r="JA41" s="18"/>
      <c r="JB41" s="60"/>
      <c r="JC41" s="60"/>
      <c r="JD41" s="169">
        <f t="shared" si="293"/>
        <v>0</v>
      </c>
    </row>
    <row r="42" spans="1:265" hidden="1" x14ac:dyDescent="0.2">
      <c r="A42" s="10">
        <v>1</v>
      </c>
      <c r="B42" s="10">
        <v>1</v>
      </c>
      <c r="C42" s="32"/>
      <c r="D42" s="367"/>
      <c r="E42" s="36"/>
      <c r="F42" s="28" t="s">
        <v>25</v>
      </c>
      <c r="G42" s="28"/>
      <c r="H42" s="356"/>
      <c r="I42" s="356">
        <f>SUM(I43)</f>
        <v>0</v>
      </c>
      <c r="J42" s="356">
        <f>SUM(J43)</f>
        <v>0</v>
      </c>
      <c r="K42" s="248">
        <f t="shared" ref="K42:K43" si="782">SUM(I42/12*$B$2)</f>
        <v>0</v>
      </c>
      <c r="L42" s="248">
        <f t="shared" ref="L42:L43" si="783">SUM(J42/12*$B$2)</f>
        <v>0</v>
      </c>
      <c r="M42" s="356">
        <f t="shared" ref="M42:P42" si="784">SUM(M43)</f>
        <v>0</v>
      </c>
      <c r="N42" s="356">
        <f t="shared" si="784"/>
        <v>0</v>
      </c>
      <c r="O42" s="356">
        <f t="shared" si="784"/>
        <v>0</v>
      </c>
      <c r="P42" s="356">
        <f t="shared" si="784"/>
        <v>0</v>
      </c>
      <c r="Q42" s="100">
        <f t="shared" si="5"/>
        <v>0</v>
      </c>
      <c r="R42" s="100">
        <f t="shared" si="6"/>
        <v>0</v>
      </c>
      <c r="S42" s="267">
        <f t="shared" si="7"/>
        <v>0</v>
      </c>
      <c r="T42" s="267">
        <f t="shared" si="8"/>
        <v>0</v>
      </c>
      <c r="U42" s="401">
        <f t="shared" ref="U42:U43" si="785">$H42</f>
        <v>0</v>
      </c>
      <c r="V42" s="400"/>
      <c r="W42" s="356">
        <f>SUM(W43)</f>
        <v>0</v>
      </c>
      <c r="X42" s="356">
        <f>SUM(X43)</f>
        <v>0</v>
      </c>
      <c r="Y42" s="35">
        <f t="shared" ref="Y42:Y43" si="786">SUM(W42/12*$B$2)</f>
        <v>0</v>
      </c>
      <c r="Z42" s="35">
        <f t="shared" ref="Z42:Z43" si="787">SUM(X42/12*$B$2)</f>
        <v>0</v>
      </c>
      <c r="AA42" s="356">
        <f t="shared" ref="AA42:AD42" si="788">SUM(AA43)</f>
        <v>0</v>
      </c>
      <c r="AB42" s="356">
        <f t="shared" si="788"/>
        <v>0</v>
      </c>
      <c r="AC42" s="356">
        <f t="shared" si="788"/>
        <v>0</v>
      </c>
      <c r="AD42" s="356">
        <f t="shared" si="788"/>
        <v>0</v>
      </c>
      <c r="AE42" s="100">
        <f t="shared" ref="AE42:AE43" si="789">SUM(AA42+AC42)</f>
        <v>0</v>
      </c>
      <c r="AF42" s="100">
        <f t="shared" ref="AF42:AF43" si="790">SUM(AB42+AD42)</f>
        <v>0</v>
      </c>
      <c r="AG42" s="267">
        <f t="shared" si="14"/>
        <v>0</v>
      </c>
      <c r="AH42" s="267">
        <f t="shared" si="15"/>
        <v>0</v>
      </c>
      <c r="AI42" s="401">
        <f t="shared" ref="AI42:AI43" si="791">$H42</f>
        <v>0</v>
      </c>
      <c r="AJ42" s="400"/>
      <c r="AK42" s="101">
        <f>SUM(AK43)</f>
        <v>0</v>
      </c>
      <c r="AL42" s="101">
        <f>SUM(AL43)</f>
        <v>0</v>
      </c>
      <c r="AM42" s="35">
        <f t="shared" ref="AM42:AM43" si="792">SUM(AK42/12*$B$2)</f>
        <v>0</v>
      </c>
      <c r="AN42" s="35">
        <f t="shared" ref="AN42:AN43" si="793">SUM(AL42/12*$B$2)</f>
        <v>0</v>
      </c>
      <c r="AO42" s="101">
        <f t="shared" ref="AO42" si="794">SUM(AO43)</f>
        <v>0</v>
      </c>
      <c r="AP42" s="101">
        <f t="shared" ref="AP42" si="795">SUM(AP43)</f>
        <v>0</v>
      </c>
      <c r="AQ42" s="101">
        <f t="shared" ref="AQ42" si="796">SUM(AQ43)</f>
        <v>0</v>
      </c>
      <c r="AR42" s="101">
        <f t="shared" ref="AR42" si="797">SUM(AR43)</f>
        <v>0</v>
      </c>
      <c r="AS42" s="100">
        <f t="shared" si="19"/>
        <v>0</v>
      </c>
      <c r="AT42" s="100">
        <f t="shared" si="20"/>
        <v>0</v>
      </c>
      <c r="AU42" s="267">
        <f t="shared" si="21"/>
        <v>0</v>
      </c>
      <c r="AV42" s="267">
        <f t="shared" si="22"/>
        <v>0</v>
      </c>
      <c r="AW42" s="401">
        <f t="shared" ref="AW42:AW43" si="798">$H42</f>
        <v>0</v>
      </c>
      <c r="AX42" s="400"/>
      <c r="AY42" s="101">
        <f>SUM(AY43)</f>
        <v>0</v>
      </c>
      <c r="AZ42" s="101">
        <f>SUM(AZ43)</f>
        <v>0</v>
      </c>
      <c r="BA42" s="35">
        <f t="shared" ref="BA42:BA43" si="799">SUM(AY42/12*$B$2)</f>
        <v>0</v>
      </c>
      <c r="BB42" s="35">
        <f t="shared" ref="BB42:BB43" si="800">SUM(AZ42/12*$B$2)</f>
        <v>0</v>
      </c>
      <c r="BC42" s="101">
        <f t="shared" ref="BC42" si="801">SUM(BC43)</f>
        <v>0</v>
      </c>
      <c r="BD42" s="101">
        <f t="shared" ref="BD42" si="802">SUM(BD43)</f>
        <v>0</v>
      </c>
      <c r="BE42" s="101">
        <f t="shared" ref="BE42" si="803">SUM(BE43)</f>
        <v>0</v>
      </c>
      <c r="BF42" s="101">
        <f t="shared" ref="BF42" si="804">SUM(BF43)</f>
        <v>0</v>
      </c>
      <c r="BG42" s="100">
        <f t="shared" si="26"/>
        <v>0</v>
      </c>
      <c r="BH42" s="100">
        <f t="shared" si="27"/>
        <v>0</v>
      </c>
      <c r="BI42" s="267">
        <f t="shared" si="28"/>
        <v>0</v>
      </c>
      <c r="BJ42" s="267">
        <f t="shared" si="29"/>
        <v>0</v>
      </c>
      <c r="BK42" s="401">
        <f t="shared" ref="BK42:BK43" si="805">$H42</f>
        <v>0</v>
      </c>
      <c r="BL42" s="400"/>
      <c r="BM42" s="250">
        <f>SUM(BM43)</f>
        <v>35</v>
      </c>
      <c r="BN42" s="250">
        <f>SUM(BN43)</f>
        <v>5904537.3239999991</v>
      </c>
      <c r="BO42" s="35">
        <f t="shared" ref="BO42:BO43" si="806">SUM(BM42/12*$B$2)</f>
        <v>17.5</v>
      </c>
      <c r="BP42" s="35">
        <f t="shared" ref="BP42:BP43" si="807">SUM(BN42/12*$B$2)</f>
        <v>2952268.6619999995</v>
      </c>
      <c r="BQ42" s="250">
        <f t="shared" ref="BQ42" si="808">SUM(BQ43)</f>
        <v>17</v>
      </c>
      <c r="BR42" s="250">
        <f t="shared" ref="BR42" si="809">SUM(BR43)</f>
        <v>2867918.1900000004</v>
      </c>
      <c r="BS42" s="101">
        <f t="shared" ref="BS42" si="810">SUM(BS43)</f>
        <v>0</v>
      </c>
      <c r="BT42" s="101">
        <f t="shared" ref="BT42" si="811">SUM(BT43)</f>
        <v>0</v>
      </c>
      <c r="BU42" s="100">
        <f t="shared" si="33"/>
        <v>17</v>
      </c>
      <c r="BV42" s="100">
        <f t="shared" si="34"/>
        <v>2867918.1900000004</v>
      </c>
      <c r="BW42" s="267">
        <f t="shared" si="35"/>
        <v>-0.5</v>
      </c>
      <c r="BX42" s="267">
        <f t="shared" si="36"/>
        <v>-84350.471999999136</v>
      </c>
      <c r="BY42" s="401">
        <f t="shared" ref="BY42:BY43" si="812">$H42</f>
        <v>0</v>
      </c>
      <c r="BZ42" s="401"/>
      <c r="CA42" s="101">
        <f>SUM(CA43)</f>
        <v>0</v>
      </c>
      <c r="CB42" s="101">
        <f>SUM(CB43)</f>
        <v>0</v>
      </c>
      <c r="CC42" s="35">
        <f t="shared" ref="CC42:CC43" si="813">SUM(CA42/12*$B$2)</f>
        <v>0</v>
      </c>
      <c r="CD42" s="35">
        <f t="shared" ref="CD42:CD43" si="814">SUM(CB42/12*$B$2)</f>
        <v>0</v>
      </c>
      <c r="CE42" s="101">
        <f t="shared" ref="CE42" si="815">SUM(CE43)</f>
        <v>0</v>
      </c>
      <c r="CF42" s="101">
        <f t="shared" ref="CF42" si="816">SUM(CF43)</f>
        <v>0</v>
      </c>
      <c r="CG42" s="101">
        <f t="shared" ref="CG42" si="817">SUM(CG43)</f>
        <v>0</v>
      </c>
      <c r="CH42" s="101">
        <f t="shared" ref="CH42" si="818">SUM(CH43)</f>
        <v>0</v>
      </c>
      <c r="CI42" s="30">
        <f t="shared" si="40"/>
        <v>0</v>
      </c>
      <c r="CJ42" s="30">
        <f t="shared" si="41"/>
        <v>0</v>
      </c>
      <c r="CK42" s="267">
        <f t="shared" si="42"/>
        <v>0</v>
      </c>
      <c r="CL42" s="267">
        <f t="shared" si="43"/>
        <v>0</v>
      </c>
      <c r="CM42" s="401">
        <f t="shared" ref="CM42:CM43" si="819">$H42</f>
        <v>0</v>
      </c>
      <c r="CN42" s="400"/>
      <c r="CO42" s="452"/>
      <c r="CP42" s="101">
        <f>SUM(CP43)</f>
        <v>0</v>
      </c>
      <c r="CQ42" s="101">
        <f>SUM(CQ43)</f>
        <v>0</v>
      </c>
      <c r="CR42" s="35">
        <f t="shared" ref="CR42:CR43" si="820">SUM(CP42/12*$B$2)</f>
        <v>0</v>
      </c>
      <c r="CS42" s="35">
        <f t="shared" ref="CS42:CS43" si="821">SUM(CQ42/12*$B$2)</f>
        <v>0</v>
      </c>
      <c r="CT42" s="101">
        <f t="shared" ref="CT42" si="822">SUM(CT43)</f>
        <v>0</v>
      </c>
      <c r="CU42" s="101">
        <f t="shared" ref="CU42" si="823">SUM(CU43)</f>
        <v>0</v>
      </c>
      <c r="CV42" s="101">
        <f t="shared" ref="CV42" si="824">SUM(CV43)</f>
        <v>0</v>
      </c>
      <c r="CW42" s="101">
        <f t="shared" ref="CW42" si="825">SUM(CW43)</f>
        <v>0</v>
      </c>
      <c r="CX42" s="100">
        <f t="shared" si="47"/>
        <v>0</v>
      </c>
      <c r="CY42" s="100">
        <f t="shared" si="48"/>
        <v>0</v>
      </c>
      <c r="CZ42" s="267">
        <f t="shared" si="49"/>
        <v>0</v>
      </c>
      <c r="DA42" s="267">
        <f t="shared" si="50"/>
        <v>0</v>
      </c>
      <c r="DB42" s="401">
        <f t="shared" ref="DB42:DB43" si="826">$H42</f>
        <v>0</v>
      </c>
      <c r="DC42" s="400"/>
      <c r="DD42" s="101">
        <f>SUM(DD43)</f>
        <v>0</v>
      </c>
      <c r="DE42" s="101">
        <f>SUM(DE43)</f>
        <v>0</v>
      </c>
      <c r="DF42" s="35">
        <f t="shared" ref="DF42:DF43" si="827">SUM(DD42/12*$B$2)</f>
        <v>0</v>
      </c>
      <c r="DG42" s="35">
        <f t="shared" ref="DG42:DG43" si="828">SUM(DE42/12*$B$2)</f>
        <v>0</v>
      </c>
      <c r="DH42" s="101">
        <f t="shared" ref="DH42" si="829">SUM(DH43)</f>
        <v>0</v>
      </c>
      <c r="DI42" s="101">
        <f t="shared" ref="DI42" si="830">SUM(DI43)</f>
        <v>0</v>
      </c>
      <c r="DJ42" s="101">
        <f t="shared" ref="DJ42" si="831">SUM(DJ43)</f>
        <v>0</v>
      </c>
      <c r="DK42" s="101">
        <f t="shared" ref="DK42" si="832">SUM(DK43)</f>
        <v>0</v>
      </c>
      <c r="DL42" s="100">
        <f t="shared" si="54"/>
        <v>0</v>
      </c>
      <c r="DM42" s="100">
        <f t="shared" si="55"/>
        <v>0</v>
      </c>
      <c r="DN42" s="267">
        <f t="shared" si="56"/>
        <v>0</v>
      </c>
      <c r="DO42" s="267">
        <f t="shared" si="57"/>
        <v>0</v>
      </c>
      <c r="DP42" s="401">
        <f t="shared" ref="DP42:DP43" si="833">$H42</f>
        <v>0</v>
      </c>
      <c r="DQ42" s="400"/>
      <c r="DR42" s="101">
        <f>SUM(DR43)</f>
        <v>0</v>
      </c>
      <c r="DS42" s="101">
        <f>SUM(DS43)</f>
        <v>0</v>
      </c>
      <c r="DT42" s="35">
        <f t="shared" ref="DT42:DT43" si="834">SUM(DR42/12*$B$2)</f>
        <v>0</v>
      </c>
      <c r="DU42" s="35">
        <f t="shared" ref="DU42:DU43" si="835">SUM(DS42/12*$B$2)</f>
        <v>0</v>
      </c>
      <c r="DV42" s="101">
        <f t="shared" ref="DV42" si="836">SUM(DV43)</f>
        <v>0</v>
      </c>
      <c r="DW42" s="101">
        <f t="shared" ref="DW42" si="837">SUM(DW43)</f>
        <v>0</v>
      </c>
      <c r="DX42" s="101">
        <f t="shared" ref="DX42" si="838">SUM(DX43)</f>
        <v>0</v>
      </c>
      <c r="DY42" s="101">
        <f t="shared" ref="DY42" si="839">SUM(DY43)</f>
        <v>0</v>
      </c>
      <c r="DZ42" s="100">
        <f t="shared" si="61"/>
        <v>0</v>
      </c>
      <c r="EA42" s="100">
        <f t="shared" si="62"/>
        <v>0</v>
      </c>
      <c r="EB42" s="267">
        <f t="shared" si="63"/>
        <v>0</v>
      </c>
      <c r="EC42" s="267">
        <f t="shared" si="64"/>
        <v>0</v>
      </c>
      <c r="ED42" s="401">
        <f t="shared" ref="ED42:ED43" si="840">$H42</f>
        <v>0</v>
      </c>
      <c r="EE42" s="400"/>
      <c r="EF42" s="101">
        <f>SUM(EF43)</f>
        <v>0</v>
      </c>
      <c r="EG42" s="101">
        <f>SUM(EG43)</f>
        <v>0</v>
      </c>
      <c r="EH42" s="35">
        <f t="shared" ref="EH42:EH43" si="841">SUM(EF42/12*$B$2)</f>
        <v>0</v>
      </c>
      <c r="EI42" s="35">
        <f t="shared" ref="EI42:EI43" si="842">SUM(EG42/12*$B$2)</f>
        <v>0</v>
      </c>
      <c r="EJ42" s="101">
        <f t="shared" ref="EJ42" si="843">SUM(EJ43)</f>
        <v>0</v>
      </c>
      <c r="EK42" s="101">
        <f t="shared" ref="EK42" si="844">SUM(EK43)</f>
        <v>0</v>
      </c>
      <c r="EL42" s="101">
        <f t="shared" ref="EL42" si="845">SUM(EL43)</f>
        <v>0</v>
      </c>
      <c r="EM42" s="101">
        <f t="shared" ref="EM42" si="846">SUM(EM43)</f>
        <v>0</v>
      </c>
      <c r="EN42" s="100">
        <f t="shared" si="68"/>
        <v>0</v>
      </c>
      <c r="EO42" s="100">
        <f t="shared" si="69"/>
        <v>0</v>
      </c>
      <c r="EP42" s="174">
        <f t="shared" ref="EP42:EP46" si="847">EJ42-EH42</f>
        <v>0</v>
      </c>
      <c r="EQ42" s="174">
        <f t="shared" ref="EQ42:EQ46" si="848">EK42-EI42</f>
        <v>0</v>
      </c>
      <c r="ER42" s="401">
        <f t="shared" ref="ER42:ER43" si="849">$H42</f>
        <v>0</v>
      </c>
      <c r="ES42" s="400"/>
      <c r="ET42" s="101">
        <f>SUM(ET43)</f>
        <v>0</v>
      </c>
      <c r="EU42" s="101">
        <f>SUM(EU43)</f>
        <v>0</v>
      </c>
      <c r="EV42" s="35">
        <f t="shared" ref="EV42:EV43" si="850">SUM(ET42/12*$B$2)</f>
        <v>0</v>
      </c>
      <c r="EW42" s="35">
        <f t="shared" ref="EW42:EW43" si="851">SUM(EU42/12*$B$2)</f>
        <v>0</v>
      </c>
      <c r="EX42" s="101">
        <f t="shared" ref="EX42" si="852">SUM(EX43)</f>
        <v>0</v>
      </c>
      <c r="EY42" s="101">
        <f t="shared" ref="EY42" si="853">SUM(EY43)</f>
        <v>0</v>
      </c>
      <c r="EZ42" s="101">
        <f t="shared" ref="EZ42" si="854">SUM(EZ43)</f>
        <v>0</v>
      </c>
      <c r="FA42" s="101">
        <f t="shared" ref="FA42" si="855">SUM(FA43)</f>
        <v>0</v>
      </c>
      <c r="FB42" s="100">
        <f t="shared" si="75"/>
        <v>0</v>
      </c>
      <c r="FC42" s="100">
        <f t="shared" si="76"/>
        <v>0</v>
      </c>
      <c r="FD42" s="267">
        <f t="shared" si="77"/>
        <v>0</v>
      </c>
      <c r="FE42" s="267">
        <f t="shared" si="78"/>
        <v>0</v>
      </c>
      <c r="FF42" s="401">
        <f t="shared" ref="FF42:FF43" si="856">$H42</f>
        <v>0</v>
      </c>
      <c r="FG42" s="400"/>
      <c r="FH42" s="101">
        <f>SUM(FH43)</f>
        <v>0</v>
      </c>
      <c r="FI42" s="101">
        <f>SUM(FI43)</f>
        <v>0</v>
      </c>
      <c r="FJ42" s="35">
        <f t="shared" ref="FJ42:FJ43" si="857">SUM(FH42/12*$B$2)</f>
        <v>0</v>
      </c>
      <c r="FK42" s="35">
        <f t="shared" ref="FK42:FK43" si="858">SUM(FI42/12*$B$2)</f>
        <v>0</v>
      </c>
      <c r="FL42" s="101">
        <f t="shared" ref="FL42" si="859">SUM(FL43)</f>
        <v>0</v>
      </c>
      <c r="FM42" s="101">
        <f t="shared" ref="FM42" si="860">SUM(FM43)</f>
        <v>0</v>
      </c>
      <c r="FN42" s="101">
        <f t="shared" ref="FN42" si="861">SUM(FN43)</f>
        <v>0</v>
      </c>
      <c r="FO42" s="101">
        <f t="shared" ref="FO42" si="862">SUM(FO43)</f>
        <v>0</v>
      </c>
      <c r="FP42" s="30">
        <f t="shared" si="82"/>
        <v>0</v>
      </c>
      <c r="FQ42" s="30">
        <f t="shared" si="83"/>
        <v>0</v>
      </c>
      <c r="FR42" s="267">
        <f t="shared" si="84"/>
        <v>0</v>
      </c>
      <c r="FS42" s="267">
        <f t="shared" si="85"/>
        <v>0</v>
      </c>
      <c r="FT42" s="401">
        <f t="shared" ref="FT42:FT43" si="863">$H42</f>
        <v>0</v>
      </c>
      <c r="FU42" s="400"/>
      <c r="FV42" s="101">
        <f>SUM(FV43)</f>
        <v>0</v>
      </c>
      <c r="FW42" s="101">
        <f>SUM(FW43)</f>
        <v>0</v>
      </c>
      <c r="FX42" s="35">
        <f t="shared" ref="FX42:FX43" si="864">SUM(FV42/12*$B$2)</f>
        <v>0</v>
      </c>
      <c r="FY42" s="35">
        <f t="shared" ref="FY42:FY43" si="865">SUM(FW42/12*$B$2)</f>
        <v>0</v>
      </c>
      <c r="FZ42" s="101">
        <f t="shared" ref="FZ42" si="866">SUM(FZ43)</f>
        <v>0</v>
      </c>
      <c r="GA42" s="101">
        <f t="shared" ref="GA42" si="867">SUM(GA43)</f>
        <v>0</v>
      </c>
      <c r="GB42" s="101">
        <f t="shared" ref="GB42" si="868">SUM(GB43)</f>
        <v>0</v>
      </c>
      <c r="GC42" s="101">
        <f t="shared" ref="GC42" si="869">SUM(GC43)</f>
        <v>0</v>
      </c>
      <c r="GD42" s="100">
        <f t="shared" si="89"/>
        <v>0</v>
      </c>
      <c r="GE42" s="100">
        <f t="shared" si="90"/>
        <v>0</v>
      </c>
      <c r="GF42" s="267">
        <f t="shared" si="91"/>
        <v>0</v>
      </c>
      <c r="GG42" s="267">
        <f t="shared" si="92"/>
        <v>0</v>
      </c>
      <c r="GH42" s="401">
        <f t="shared" ref="GH42:GH43" si="870">$H42</f>
        <v>0</v>
      </c>
      <c r="GI42" s="400" t="e">
        <f t="shared" ref="GI42:GI43" si="871">GA42/FZ42</f>
        <v>#DIV/0!</v>
      </c>
      <c r="GJ42" s="101">
        <f>SUM(GJ43)</f>
        <v>0</v>
      </c>
      <c r="GK42" s="101">
        <f>SUM(GK43)</f>
        <v>0</v>
      </c>
      <c r="GL42" s="35">
        <f t="shared" ref="GL42:GL43" si="872">SUM(GJ42/12*$B$2)</f>
        <v>0</v>
      </c>
      <c r="GM42" s="35">
        <f t="shared" ref="GM42:GM43" si="873">SUM(GK42/12*$B$2)</f>
        <v>0</v>
      </c>
      <c r="GN42" s="101">
        <f t="shared" ref="GN42" si="874">SUM(GN43)</f>
        <v>0</v>
      </c>
      <c r="GO42" s="101">
        <f t="shared" ref="GO42" si="875">SUM(GO43)</f>
        <v>0</v>
      </c>
      <c r="GP42" s="101">
        <f t="shared" ref="GP42" si="876">SUM(GP43)</f>
        <v>0</v>
      </c>
      <c r="GQ42" s="101">
        <f t="shared" ref="GQ42" si="877">SUM(GQ43)</f>
        <v>0</v>
      </c>
      <c r="GR42" s="30">
        <f t="shared" si="96"/>
        <v>0</v>
      </c>
      <c r="GS42" s="30">
        <f t="shared" si="97"/>
        <v>0</v>
      </c>
      <c r="GT42" s="267">
        <f t="shared" si="98"/>
        <v>0</v>
      </c>
      <c r="GU42" s="267">
        <f t="shared" si="99"/>
        <v>0</v>
      </c>
      <c r="GV42" s="401">
        <f t="shared" ref="GV42:GV43" si="878">$H42</f>
        <v>0</v>
      </c>
      <c r="GW42" s="400"/>
      <c r="GX42" s="101">
        <f>SUM(GX43)</f>
        <v>0</v>
      </c>
      <c r="GY42" s="101">
        <f>SUM(GY43)</f>
        <v>0</v>
      </c>
      <c r="GZ42" s="35">
        <f t="shared" ref="GZ42:GZ43" si="879">SUM(GX42/12*$B$2)</f>
        <v>0</v>
      </c>
      <c r="HA42" s="35">
        <f t="shared" ref="HA42:HA43" si="880">SUM(GY42/12*$B$2)</f>
        <v>0</v>
      </c>
      <c r="HB42" s="101">
        <f t="shared" ref="HB42" si="881">SUM(HB43)</f>
        <v>0</v>
      </c>
      <c r="HC42" s="101">
        <f t="shared" ref="HC42" si="882">SUM(HC43)</f>
        <v>0</v>
      </c>
      <c r="HD42" s="101">
        <f t="shared" ref="HD42" si="883">SUM(HD43)</f>
        <v>0</v>
      </c>
      <c r="HE42" s="101">
        <f t="shared" ref="HE42" si="884">SUM(HE43)</f>
        <v>0</v>
      </c>
      <c r="HF42" s="100">
        <f t="shared" si="103"/>
        <v>0</v>
      </c>
      <c r="HG42" s="100">
        <f t="shared" si="104"/>
        <v>0</v>
      </c>
      <c r="HH42" s="267">
        <f t="shared" si="105"/>
        <v>0</v>
      </c>
      <c r="HI42" s="267">
        <f t="shared" si="106"/>
        <v>0</v>
      </c>
      <c r="HJ42" s="401">
        <f t="shared" ref="HJ42:HJ43" si="885">$H42</f>
        <v>0</v>
      </c>
      <c r="HK42" s="400" t="e">
        <f t="shared" ref="HK42:HK43" si="886">HC42/HB42</f>
        <v>#DIV/0!</v>
      </c>
      <c r="HL42" s="101">
        <f>SUM(HL43)</f>
        <v>0</v>
      </c>
      <c r="HM42" s="101">
        <f>SUM(HM43)</f>
        <v>0</v>
      </c>
      <c r="HN42" s="35">
        <f t="shared" ref="HN42:HN43" si="887">SUM(HL42/12*$B$2)</f>
        <v>0</v>
      </c>
      <c r="HO42" s="35">
        <f t="shared" ref="HO42:HO43" si="888">SUM(HM42/12*$B$2)</f>
        <v>0</v>
      </c>
      <c r="HP42" s="101">
        <f t="shared" ref="HP42" si="889">SUM(HP43)</f>
        <v>0</v>
      </c>
      <c r="HQ42" s="101">
        <f t="shared" ref="HQ42" si="890">SUM(HQ43)</f>
        <v>0</v>
      </c>
      <c r="HR42" s="101">
        <f t="shared" ref="HR42" si="891">SUM(HR43)</f>
        <v>0</v>
      </c>
      <c r="HS42" s="101">
        <f t="shared" ref="HS42" si="892">SUM(HS43)</f>
        <v>0</v>
      </c>
      <c r="HT42" s="100">
        <f t="shared" si="110"/>
        <v>0</v>
      </c>
      <c r="HU42" s="100">
        <f t="shared" si="111"/>
        <v>0</v>
      </c>
      <c r="HV42" s="267">
        <f t="shared" si="112"/>
        <v>0</v>
      </c>
      <c r="HW42" s="267">
        <f t="shared" si="113"/>
        <v>0</v>
      </c>
      <c r="HX42" s="401">
        <f t="shared" ref="HX42:HX43" si="893">$H42</f>
        <v>0</v>
      </c>
      <c r="HY42" s="400" t="e">
        <f t="shared" ref="HY42:HY43" si="894">HQ42/HP42</f>
        <v>#DIV/0!</v>
      </c>
      <c r="HZ42" s="101">
        <f>SUM(HZ43)</f>
        <v>0</v>
      </c>
      <c r="IA42" s="101">
        <f>SUM(IA43)</f>
        <v>0</v>
      </c>
      <c r="IB42" s="35">
        <f t="shared" ref="IB42" si="895">SUM(HZ42/12*$B$2)</f>
        <v>0</v>
      </c>
      <c r="IC42" s="35">
        <f t="shared" ref="IC42" si="896">SUM(IA42/12*$B$2)</f>
        <v>0</v>
      </c>
      <c r="ID42" s="101">
        <f t="shared" ref="ID42" si="897">SUM(ID43)</f>
        <v>0</v>
      </c>
      <c r="IE42" s="101">
        <f t="shared" ref="IE42:IG42" si="898">SUM(IE43)</f>
        <v>0</v>
      </c>
      <c r="IF42" s="101">
        <f t="shared" si="898"/>
        <v>0</v>
      </c>
      <c r="IG42" s="101">
        <f t="shared" si="898"/>
        <v>0</v>
      </c>
      <c r="IH42" s="100">
        <f t="shared" ref="IH42" si="899">SUM(ID42+IF42)</f>
        <v>0</v>
      </c>
      <c r="II42" s="100">
        <f t="shared" ref="II42" si="900">SUM(IE42+IG42)</f>
        <v>0</v>
      </c>
      <c r="IJ42" s="267">
        <f t="shared" si="115"/>
        <v>0</v>
      </c>
      <c r="IK42" s="267">
        <f t="shared" si="116"/>
        <v>0</v>
      </c>
      <c r="IL42" s="401">
        <f t="shared" ref="IL42:IL43" si="901">$H42</f>
        <v>0</v>
      </c>
      <c r="IM42" s="400" t="e">
        <f t="shared" ref="IM42:IM43" si="902">IE42/ID42</f>
        <v>#DIV/0!</v>
      </c>
      <c r="IN42" s="257">
        <f t="shared" ref="IN42:IN43" si="903">I42+W42+AK42+AY42+BM42+CA42+CP42+DD42+DR42+EF42+ET42+FH42+FV42+GJ42+GX42+HL42+HZ42</f>
        <v>35</v>
      </c>
      <c r="IO42" s="268">
        <f t="shared" ref="IO42:IO43" si="904">J42+X42+AL42+AZ42+BN42+CB42+CQ42+DE42+DS42+EG42+EU42+FI42+FW42+GK42+GY42+HM42+IA42</f>
        <v>5904537.3239999991</v>
      </c>
      <c r="IP42" s="35">
        <f t="shared" ref="IP42:IP43" si="905">SUM(IN42/12*$B$2)</f>
        <v>17.5</v>
      </c>
      <c r="IQ42" s="35">
        <f t="shared" ref="IQ42:IQ43" si="906">SUM(IO42/12*$B$2)</f>
        <v>2952268.6619999995</v>
      </c>
      <c r="IR42" s="257">
        <f t="shared" si="405"/>
        <v>17</v>
      </c>
      <c r="IS42" s="257">
        <f t="shared" si="406"/>
        <v>2867918.1900000004</v>
      </c>
      <c r="IT42" s="257">
        <f t="shared" si="407"/>
        <v>0</v>
      </c>
      <c r="IU42" s="257">
        <f t="shared" si="408"/>
        <v>0</v>
      </c>
      <c r="IV42" s="257">
        <f t="shared" si="409"/>
        <v>17</v>
      </c>
      <c r="IW42" s="257">
        <f t="shared" si="410"/>
        <v>2867918.1900000004</v>
      </c>
      <c r="IX42" s="257">
        <f t="shared" si="119"/>
        <v>-0.5</v>
      </c>
      <c r="IY42" s="257">
        <f t="shared" si="120"/>
        <v>-84350.471999999136</v>
      </c>
      <c r="IZ42" s="78">
        <f t="shared" ref="IZ42:IZ43" si="907">IR42/IP42</f>
        <v>0.97142857142857142</v>
      </c>
      <c r="JA42" s="78">
        <f t="shared" ref="JA42:JA43" si="908">IS42/IQ42</f>
        <v>0.97142859215839239</v>
      </c>
      <c r="JB42" s="60"/>
      <c r="JC42" s="60"/>
      <c r="JD42" s="444">
        <f t="shared" si="293"/>
        <v>0</v>
      </c>
      <c r="JE42" s="448"/>
    </row>
    <row r="43" spans="1:265" hidden="1" x14ac:dyDescent="0.2">
      <c r="A43" s="10">
        <v>1</v>
      </c>
      <c r="B43" s="10">
        <v>1</v>
      </c>
      <c r="C43" s="32"/>
      <c r="D43" s="367"/>
      <c r="E43" s="36"/>
      <c r="F43" s="73" t="s">
        <v>26</v>
      </c>
      <c r="G43" s="277">
        <v>6</v>
      </c>
      <c r="H43" s="276">
        <v>168701.06639999998</v>
      </c>
      <c r="I43" s="248">
        <f>VLOOKUP($G43,'ВМП план'!$A$8:$AQ$56,12,0)</f>
        <v>0</v>
      </c>
      <c r="J43" s="248">
        <f>VLOOKUP($G43,'ВМП план'!$A$8:$AQ$56,13,0)</f>
        <v>0</v>
      </c>
      <c r="K43" s="248">
        <f t="shared" si="782"/>
        <v>0</v>
      </c>
      <c r="L43" s="248">
        <f t="shared" si="783"/>
        <v>0</v>
      </c>
      <c r="M43" s="35">
        <f>SUM(M44:M50)</f>
        <v>0</v>
      </c>
      <c r="N43" s="35">
        <f t="shared" ref="N43:P43" si="909">SUM(N44:N50)</f>
        <v>0</v>
      </c>
      <c r="O43" s="35">
        <f t="shared" si="909"/>
        <v>0</v>
      </c>
      <c r="P43" s="35">
        <f t="shared" si="909"/>
        <v>0</v>
      </c>
      <c r="Q43" s="100">
        <f t="shared" si="5"/>
        <v>0</v>
      </c>
      <c r="R43" s="100">
        <f t="shared" si="6"/>
        <v>0</v>
      </c>
      <c r="S43" s="267">
        <f t="shared" si="7"/>
        <v>0</v>
      </c>
      <c r="T43" s="267">
        <f t="shared" si="8"/>
        <v>0</v>
      </c>
      <c r="U43" s="401">
        <f t="shared" si="785"/>
        <v>168701.06639999998</v>
      </c>
      <c r="V43" s="400"/>
      <c r="W43" s="248">
        <f>VLOOKUP($G43,'ВМП план'!$A$8:$AQ$56,10,0)</f>
        <v>0</v>
      </c>
      <c r="X43" s="248">
        <f>VLOOKUP($G43,'ВМП план'!$A$8:$AQ$56,11,0)</f>
        <v>0</v>
      </c>
      <c r="Y43" s="35">
        <f t="shared" si="786"/>
        <v>0</v>
      </c>
      <c r="Z43" s="35">
        <f t="shared" si="787"/>
        <v>0</v>
      </c>
      <c r="AA43" s="35">
        <f>SUM(AA44:AA50)</f>
        <v>0</v>
      </c>
      <c r="AB43" s="35">
        <f t="shared" ref="AB43:AD43" si="910">SUM(AB44:AB50)</f>
        <v>0</v>
      </c>
      <c r="AC43" s="35">
        <f t="shared" si="910"/>
        <v>0</v>
      </c>
      <c r="AD43" s="35">
        <f t="shared" si="910"/>
        <v>0</v>
      </c>
      <c r="AE43" s="100">
        <f t="shared" si="789"/>
        <v>0</v>
      </c>
      <c r="AF43" s="100">
        <f t="shared" si="790"/>
        <v>0</v>
      </c>
      <c r="AG43" s="267">
        <f t="shared" si="14"/>
        <v>0</v>
      </c>
      <c r="AH43" s="267">
        <f t="shared" si="15"/>
        <v>0</v>
      </c>
      <c r="AI43" s="401">
        <f t="shared" si="791"/>
        <v>168701.06639999998</v>
      </c>
      <c r="AJ43" s="400"/>
      <c r="AK43" s="350">
        <f>VLOOKUP($G43,'ВМП план'!$A$8:$AQ$56,14,0)</f>
        <v>0</v>
      </c>
      <c r="AL43" s="248">
        <f>VLOOKUP($G43,'ВМП план'!$A$8:$AQ$56,15,0)</f>
        <v>0</v>
      </c>
      <c r="AM43" s="35">
        <f t="shared" si="792"/>
        <v>0</v>
      </c>
      <c r="AN43" s="35">
        <f t="shared" si="793"/>
        <v>0</v>
      </c>
      <c r="AO43" s="35">
        <f>SUM(AO44:AO50)</f>
        <v>0</v>
      </c>
      <c r="AP43" s="35">
        <f t="shared" ref="AP43" si="911">SUM(AP44:AP50)</f>
        <v>0</v>
      </c>
      <c r="AQ43" s="35">
        <f t="shared" ref="AQ43" si="912">SUM(AQ44:AQ50)</f>
        <v>0</v>
      </c>
      <c r="AR43" s="35">
        <f t="shared" ref="AR43" si="913">SUM(AR44:AR50)</f>
        <v>0</v>
      </c>
      <c r="AS43" s="100">
        <f t="shared" si="19"/>
        <v>0</v>
      </c>
      <c r="AT43" s="100">
        <f t="shared" si="20"/>
        <v>0</v>
      </c>
      <c r="AU43" s="267">
        <f t="shared" si="21"/>
        <v>0</v>
      </c>
      <c r="AV43" s="267">
        <f t="shared" si="22"/>
        <v>0</v>
      </c>
      <c r="AW43" s="401">
        <f t="shared" si="798"/>
        <v>168701.06639999998</v>
      </c>
      <c r="AX43" s="400"/>
      <c r="AY43" s="248">
        <f>VLOOKUP($G43,'ВМП план'!$A$8:$AQ$56,16,0)</f>
        <v>0</v>
      </c>
      <c r="AZ43" s="248">
        <f>VLOOKUP($G43,'ВМП план'!$A$8:$AQ$56,17,0)</f>
        <v>0</v>
      </c>
      <c r="BA43" s="35">
        <f t="shared" si="799"/>
        <v>0</v>
      </c>
      <c r="BB43" s="35">
        <f t="shared" si="800"/>
        <v>0</v>
      </c>
      <c r="BC43" s="35">
        <f>SUM(BC44:BC50)</f>
        <v>0</v>
      </c>
      <c r="BD43" s="35">
        <f t="shared" ref="BD43" si="914">SUM(BD44:BD50)</f>
        <v>0</v>
      </c>
      <c r="BE43" s="35">
        <f t="shared" ref="BE43" si="915">SUM(BE44:BE50)</f>
        <v>0</v>
      </c>
      <c r="BF43" s="35">
        <f t="shared" ref="BF43" si="916">SUM(BF44:BF50)</f>
        <v>0</v>
      </c>
      <c r="BG43" s="100">
        <f t="shared" si="26"/>
        <v>0</v>
      </c>
      <c r="BH43" s="100">
        <f t="shared" si="27"/>
        <v>0</v>
      </c>
      <c r="BI43" s="267">
        <f t="shared" si="28"/>
        <v>0</v>
      </c>
      <c r="BJ43" s="267">
        <f t="shared" si="29"/>
        <v>0</v>
      </c>
      <c r="BK43" s="401">
        <f t="shared" si="805"/>
        <v>168701.06639999998</v>
      </c>
      <c r="BL43" s="400"/>
      <c r="BM43" s="248">
        <f>VLOOKUP($G43,'ВМП план'!$A$8:$AQ$56,8,0)</f>
        <v>35</v>
      </c>
      <c r="BN43" s="248">
        <f>VLOOKUP($G43,'ВМП план'!$A$8:$AQ$56,9,0)</f>
        <v>5904537.3239999991</v>
      </c>
      <c r="BO43" s="35">
        <f t="shared" si="806"/>
        <v>17.5</v>
      </c>
      <c r="BP43" s="35">
        <f t="shared" si="807"/>
        <v>2952268.6619999995</v>
      </c>
      <c r="BQ43" s="35">
        <f>SUM(BQ44:BQ50)</f>
        <v>17</v>
      </c>
      <c r="BR43" s="35">
        <f t="shared" ref="BR43" si="917">SUM(BR44:BR50)</f>
        <v>2867918.1900000004</v>
      </c>
      <c r="BS43" s="35">
        <f t="shared" ref="BS43" si="918">SUM(BS44:BS50)</f>
        <v>0</v>
      </c>
      <c r="BT43" s="35">
        <f t="shared" ref="BT43" si="919">SUM(BT44:BT50)</f>
        <v>0</v>
      </c>
      <c r="BU43" s="100">
        <f t="shared" si="33"/>
        <v>17</v>
      </c>
      <c r="BV43" s="100">
        <f t="shared" si="34"/>
        <v>2867918.1900000004</v>
      </c>
      <c r="BW43" s="267">
        <f t="shared" si="35"/>
        <v>-0.5</v>
      </c>
      <c r="BX43" s="267">
        <f t="shared" si="36"/>
        <v>-84350.471999999136</v>
      </c>
      <c r="BY43" s="401">
        <f t="shared" si="812"/>
        <v>168701.06639999998</v>
      </c>
      <c r="BZ43" s="401">
        <f t="shared" ref="BZ43:BZ46" si="920">BR43/BQ43</f>
        <v>168701.07000000004</v>
      </c>
      <c r="CA43" s="248">
        <f>VLOOKUP($G43,'ВМП план'!$A$8:$AQ$56,18,0)</f>
        <v>0</v>
      </c>
      <c r="CB43" s="248">
        <f>VLOOKUP($G43,'ВМП план'!$A$8:$AQ$56,19,0)</f>
        <v>0</v>
      </c>
      <c r="CC43" s="35">
        <f t="shared" si="813"/>
        <v>0</v>
      </c>
      <c r="CD43" s="35">
        <f t="shared" si="814"/>
        <v>0</v>
      </c>
      <c r="CE43" s="35">
        <f>SUM(CE44:CE50)</f>
        <v>0</v>
      </c>
      <c r="CF43" s="35">
        <f t="shared" ref="CF43" si="921">SUM(CF44:CF50)</f>
        <v>0</v>
      </c>
      <c r="CG43" s="35">
        <f t="shared" ref="CG43" si="922">SUM(CG44:CG50)</f>
        <v>0</v>
      </c>
      <c r="CH43" s="35">
        <f t="shared" ref="CH43" si="923">SUM(CH44:CH50)</f>
        <v>0</v>
      </c>
      <c r="CI43" s="30">
        <f t="shared" si="40"/>
        <v>0</v>
      </c>
      <c r="CJ43" s="30">
        <f t="shared" si="41"/>
        <v>0</v>
      </c>
      <c r="CK43" s="267">
        <f t="shared" si="42"/>
        <v>0</v>
      </c>
      <c r="CL43" s="267">
        <f t="shared" si="43"/>
        <v>0</v>
      </c>
      <c r="CM43" s="401">
        <f t="shared" si="819"/>
        <v>168701.06639999998</v>
      </c>
      <c r="CN43" s="400"/>
      <c r="CO43" s="400"/>
      <c r="CP43" s="248">
        <f>VLOOKUP($G43,'ВМП план'!$A$8:$AQ$56,20,0)</f>
        <v>0</v>
      </c>
      <c r="CQ43" s="248">
        <f>VLOOKUP($G43,'ВМП план'!$A$8:$AQ$56,21,0)</f>
        <v>0</v>
      </c>
      <c r="CR43" s="35">
        <f t="shared" si="820"/>
        <v>0</v>
      </c>
      <c r="CS43" s="35">
        <f t="shared" si="821"/>
        <v>0</v>
      </c>
      <c r="CT43" s="35">
        <f>SUM(CT44:CT50)</f>
        <v>0</v>
      </c>
      <c r="CU43" s="35">
        <f t="shared" ref="CU43" si="924">SUM(CU44:CU50)</f>
        <v>0</v>
      </c>
      <c r="CV43" s="35">
        <f t="shared" ref="CV43" si="925">SUM(CV44:CV50)</f>
        <v>0</v>
      </c>
      <c r="CW43" s="35">
        <f t="shared" ref="CW43" si="926">SUM(CW44:CW50)</f>
        <v>0</v>
      </c>
      <c r="CX43" s="100">
        <f t="shared" si="47"/>
        <v>0</v>
      </c>
      <c r="CY43" s="100">
        <f t="shared" si="48"/>
        <v>0</v>
      </c>
      <c r="CZ43" s="267">
        <f t="shared" si="49"/>
        <v>0</v>
      </c>
      <c r="DA43" s="267">
        <f t="shared" si="50"/>
        <v>0</v>
      </c>
      <c r="DB43" s="401">
        <f t="shared" si="826"/>
        <v>168701.06639999998</v>
      </c>
      <c r="DC43" s="400"/>
      <c r="DD43" s="248">
        <f>VLOOKUP($G43,'ВМП план'!$A$8:$AQ$56,22,0)</f>
        <v>0</v>
      </c>
      <c r="DE43" s="248">
        <f>VLOOKUP($G43,'ВМП план'!$A$8:$AQ$56,23,0)</f>
        <v>0</v>
      </c>
      <c r="DF43" s="35">
        <f t="shared" si="827"/>
        <v>0</v>
      </c>
      <c r="DG43" s="35">
        <f t="shared" si="828"/>
        <v>0</v>
      </c>
      <c r="DH43" s="35">
        <f>SUM(DH44:DH50)</f>
        <v>0</v>
      </c>
      <c r="DI43" s="35">
        <f t="shared" ref="DI43" si="927">SUM(DI44:DI50)</f>
        <v>0</v>
      </c>
      <c r="DJ43" s="35">
        <f t="shared" ref="DJ43" si="928">SUM(DJ44:DJ50)</f>
        <v>0</v>
      </c>
      <c r="DK43" s="35">
        <f t="shared" ref="DK43" si="929">SUM(DK44:DK50)</f>
        <v>0</v>
      </c>
      <c r="DL43" s="100">
        <f t="shared" si="54"/>
        <v>0</v>
      </c>
      <c r="DM43" s="100">
        <f t="shared" si="55"/>
        <v>0</v>
      </c>
      <c r="DN43" s="267">
        <f t="shared" si="56"/>
        <v>0</v>
      </c>
      <c r="DO43" s="267">
        <f t="shared" si="57"/>
        <v>0</v>
      </c>
      <c r="DP43" s="401">
        <f t="shared" si="833"/>
        <v>168701.06639999998</v>
      </c>
      <c r="DQ43" s="400"/>
      <c r="DR43" s="248">
        <f>VLOOKUP($G43,'ВМП план'!$A$8:$AQ$56,24,0)</f>
        <v>0</v>
      </c>
      <c r="DS43" s="248">
        <f>VLOOKUP($G43,'ВМП план'!$A$8:$AQ$56,25,0)</f>
        <v>0</v>
      </c>
      <c r="DT43" s="35">
        <f t="shared" si="834"/>
        <v>0</v>
      </c>
      <c r="DU43" s="35">
        <f t="shared" si="835"/>
        <v>0</v>
      </c>
      <c r="DV43" s="35">
        <f>SUM(DV44:DV50)</f>
        <v>0</v>
      </c>
      <c r="DW43" s="35">
        <f t="shared" ref="DW43" si="930">SUM(DW44:DW50)</f>
        <v>0</v>
      </c>
      <c r="DX43" s="35">
        <f t="shared" ref="DX43" si="931">SUM(DX44:DX50)</f>
        <v>0</v>
      </c>
      <c r="DY43" s="35">
        <f t="shared" ref="DY43" si="932">SUM(DY44:DY50)</f>
        <v>0</v>
      </c>
      <c r="DZ43" s="100">
        <f t="shared" si="61"/>
        <v>0</v>
      </c>
      <c r="EA43" s="100">
        <f t="shared" si="62"/>
        <v>0</v>
      </c>
      <c r="EB43" s="267">
        <f t="shared" si="63"/>
        <v>0</v>
      </c>
      <c r="EC43" s="267">
        <f t="shared" si="64"/>
        <v>0</v>
      </c>
      <c r="ED43" s="401">
        <f t="shared" si="840"/>
        <v>168701.06639999998</v>
      </c>
      <c r="EE43" s="400"/>
      <c r="EF43" s="248">
        <f>VLOOKUP($G43,'ВМП план'!$A$8:$AQ$56,26,0)</f>
        <v>0</v>
      </c>
      <c r="EG43" s="248">
        <f>VLOOKUP($G43,'ВМП план'!$A$8:$AQ$56,27,0)</f>
        <v>0</v>
      </c>
      <c r="EH43" s="35">
        <f t="shared" si="841"/>
        <v>0</v>
      </c>
      <c r="EI43" s="35">
        <f t="shared" si="842"/>
        <v>0</v>
      </c>
      <c r="EJ43" s="35">
        <f>SUM(EJ44:EJ50)</f>
        <v>0</v>
      </c>
      <c r="EK43" s="35">
        <f t="shared" ref="EK43" si="933">SUM(EK44:EK50)</f>
        <v>0</v>
      </c>
      <c r="EL43" s="35">
        <f t="shared" ref="EL43" si="934">SUM(EL44:EL50)</f>
        <v>0</v>
      </c>
      <c r="EM43" s="35">
        <f t="shared" ref="EM43" si="935">SUM(EM44:EM50)</f>
        <v>0</v>
      </c>
      <c r="EN43" s="100">
        <f t="shared" si="68"/>
        <v>0</v>
      </c>
      <c r="EO43" s="100">
        <f t="shared" si="69"/>
        <v>0</v>
      </c>
      <c r="EP43" s="174">
        <f t="shared" si="847"/>
        <v>0</v>
      </c>
      <c r="EQ43" s="174">
        <f t="shared" si="848"/>
        <v>0</v>
      </c>
      <c r="ER43" s="401">
        <f t="shared" si="849"/>
        <v>168701.06639999998</v>
      </c>
      <c r="ES43" s="400"/>
      <c r="ET43" s="248">
        <f>VLOOKUP($G43,'ВМП план'!$A$8:$AQ$56,28,0)</f>
        <v>0</v>
      </c>
      <c r="EU43" s="248">
        <f>VLOOKUP($G43,'ВМП план'!$A$8:$AQ$56,29,0)</f>
        <v>0</v>
      </c>
      <c r="EV43" s="35">
        <f t="shared" si="850"/>
        <v>0</v>
      </c>
      <c r="EW43" s="35">
        <f t="shared" si="851"/>
        <v>0</v>
      </c>
      <c r="EX43" s="35">
        <f>SUM(EX44:EX50)</f>
        <v>0</v>
      </c>
      <c r="EY43" s="35">
        <f t="shared" ref="EY43" si="936">SUM(EY44:EY50)</f>
        <v>0</v>
      </c>
      <c r="EZ43" s="35">
        <f t="shared" ref="EZ43" si="937">SUM(EZ44:EZ50)</f>
        <v>0</v>
      </c>
      <c r="FA43" s="35">
        <f t="shared" ref="FA43" si="938">SUM(FA44:FA50)</f>
        <v>0</v>
      </c>
      <c r="FB43" s="100">
        <f t="shared" si="75"/>
        <v>0</v>
      </c>
      <c r="FC43" s="100">
        <f t="shared" si="76"/>
        <v>0</v>
      </c>
      <c r="FD43" s="267">
        <f t="shared" si="77"/>
        <v>0</v>
      </c>
      <c r="FE43" s="267">
        <f t="shared" si="78"/>
        <v>0</v>
      </c>
      <c r="FF43" s="401">
        <f t="shared" si="856"/>
        <v>168701.06639999998</v>
      </c>
      <c r="FG43" s="400"/>
      <c r="FH43" s="248">
        <f>VLOOKUP($G43,'ВМП план'!$A$8:$AQ$56,30,0)</f>
        <v>0</v>
      </c>
      <c r="FI43" s="248">
        <f>VLOOKUP($G43,'ВМП план'!$A$8:$AQ$56,31,0)</f>
        <v>0</v>
      </c>
      <c r="FJ43" s="35">
        <f t="shared" si="857"/>
        <v>0</v>
      </c>
      <c r="FK43" s="35">
        <f t="shared" si="858"/>
        <v>0</v>
      </c>
      <c r="FL43" s="35">
        <f>SUM(FL44:FL50)</f>
        <v>0</v>
      </c>
      <c r="FM43" s="35">
        <f t="shared" ref="FM43" si="939">SUM(FM44:FM50)</f>
        <v>0</v>
      </c>
      <c r="FN43" s="35">
        <f t="shared" ref="FN43" si="940">SUM(FN44:FN50)</f>
        <v>0</v>
      </c>
      <c r="FO43" s="35">
        <f t="shared" ref="FO43" si="941">SUM(FO44:FO50)</f>
        <v>0</v>
      </c>
      <c r="FP43" s="30">
        <f t="shared" si="82"/>
        <v>0</v>
      </c>
      <c r="FQ43" s="30">
        <f t="shared" si="83"/>
        <v>0</v>
      </c>
      <c r="FR43" s="267">
        <f t="shared" si="84"/>
        <v>0</v>
      </c>
      <c r="FS43" s="267">
        <f t="shared" si="85"/>
        <v>0</v>
      </c>
      <c r="FT43" s="401">
        <f t="shared" si="863"/>
        <v>168701.06639999998</v>
      </c>
      <c r="FU43" s="400"/>
      <c r="FV43" s="248">
        <f>VLOOKUP($G43,'ВМП план'!$A$8:$AQ$56,40,0)</f>
        <v>0</v>
      </c>
      <c r="FW43" s="248">
        <f>VLOOKUP($G43,'ВМП план'!$A$8:$AQ$56,41,0)</f>
        <v>0</v>
      </c>
      <c r="FX43" s="35">
        <f t="shared" si="864"/>
        <v>0</v>
      </c>
      <c r="FY43" s="35">
        <f t="shared" si="865"/>
        <v>0</v>
      </c>
      <c r="FZ43" s="35">
        <f>SUM(FZ44:FZ50)</f>
        <v>0</v>
      </c>
      <c r="GA43" s="35">
        <f t="shared" ref="GA43" si="942">SUM(GA44:GA50)</f>
        <v>0</v>
      </c>
      <c r="GB43" s="35">
        <f t="shared" ref="GB43" si="943">SUM(GB44:GB50)</f>
        <v>0</v>
      </c>
      <c r="GC43" s="35">
        <f t="shared" ref="GC43" si="944">SUM(GC44:GC50)</f>
        <v>0</v>
      </c>
      <c r="GD43" s="100">
        <f t="shared" si="89"/>
        <v>0</v>
      </c>
      <c r="GE43" s="100">
        <f t="shared" si="90"/>
        <v>0</v>
      </c>
      <c r="GF43" s="267">
        <f t="shared" si="91"/>
        <v>0</v>
      </c>
      <c r="GG43" s="267">
        <f t="shared" si="92"/>
        <v>0</v>
      </c>
      <c r="GH43" s="401">
        <f t="shared" si="870"/>
        <v>168701.06639999998</v>
      </c>
      <c r="GI43" s="400" t="e">
        <f t="shared" si="871"/>
        <v>#DIV/0!</v>
      </c>
      <c r="GJ43" s="248">
        <f>VLOOKUP($G43,'ВМП план'!$A$8:$AQ$56,34,0)</f>
        <v>0</v>
      </c>
      <c r="GK43" s="248">
        <f>VLOOKUP($G43,'ВМП план'!$A$8:$AQ$56,35,0)</f>
        <v>0</v>
      </c>
      <c r="GL43" s="35">
        <f t="shared" si="872"/>
        <v>0</v>
      </c>
      <c r="GM43" s="35">
        <f t="shared" si="873"/>
        <v>0</v>
      </c>
      <c r="GN43" s="35">
        <f>SUM(GN44:GN50)</f>
        <v>0</v>
      </c>
      <c r="GO43" s="35">
        <f t="shared" ref="GO43" si="945">SUM(GO44:GO50)</f>
        <v>0</v>
      </c>
      <c r="GP43" s="35">
        <f t="shared" ref="GP43" si="946">SUM(GP44:GP50)</f>
        <v>0</v>
      </c>
      <c r="GQ43" s="35">
        <f t="shared" ref="GQ43" si="947">SUM(GQ44:GQ50)</f>
        <v>0</v>
      </c>
      <c r="GR43" s="30">
        <f t="shared" si="96"/>
        <v>0</v>
      </c>
      <c r="GS43" s="30">
        <f t="shared" si="97"/>
        <v>0</v>
      </c>
      <c r="GT43" s="267">
        <f t="shared" si="98"/>
        <v>0</v>
      </c>
      <c r="GU43" s="267">
        <f t="shared" si="99"/>
        <v>0</v>
      </c>
      <c r="GV43" s="401">
        <f t="shared" si="878"/>
        <v>168701.06639999998</v>
      </c>
      <c r="GW43" s="400"/>
      <c r="GX43" s="248">
        <f>VLOOKUP($G43,'ВМП план'!$A$8:$AQ$56,36,0)</f>
        <v>0</v>
      </c>
      <c r="GY43" s="248">
        <f>VLOOKUP($G43,'ВМП план'!$A$8:$AQ$56,37,0)</f>
        <v>0</v>
      </c>
      <c r="GZ43" s="35">
        <f t="shared" si="879"/>
        <v>0</v>
      </c>
      <c r="HA43" s="35">
        <f t="shared" si="880"/>
        <v>0</v>
      </c>
      <c r="HB43" s="35">
        <f>SUM(HB44:HB50)</f>
        <v>0</v>
      </c>
      <c r="HC43" s="35">
        <f t="shared" ref="HC43" si="948">SUM(HC44:HC50)</f>
        <v>0</v>
      </c>
      <c r="HD43" s="35">
        <f t="shared" ref="HD43" si="949">SUM(HD44:HD50)</f>
        <v>0</v>
      </c>
      <c r="HE43" s="35">
        <f t="shared" ref="HE43" si="950">SUM(HE44:HE50)</f>
        <v>0</v>
      </c>
      <c r="HF43" s="100">
        <f t="shared" si="103"/>
        <v>0</v>
      </c>
      <c r="HG43" s="100">
        <f t="shared" si="104"/>
        <v>0</v>
      </c>
      <c r="HH43" s="267">
        <f t="shared" si="105"/>
        <v>0</v>
      </c>
      <c r="HI43" s="267">
        <f t="shared" si="106"/>
        <v>0</v>
      </c>
      <c r="HJ43" s="401">
        <f t="shared" si="885"/>
        <v>168701.06639999998</v>
      </c>
      <c r="HK43" s="400" t="e">
        <f t="shared" si="886"/>
        <v>#DIV/0!</v>
      </c>
      <c r="HL43" s="248">
        <f>VLOOKUP($G43,'ВМП план'!$A$8:$AQ$56,38,0)</f>
        <v>0</v>
      </c>
      <c r="HM43" s="248">
        <f>VLOOKUP($G43,'ВМП план'!$A$8:$AQ$56,39,0)</f>
        <v>0</v>
      </c>
      <c r="HN43" s="35">
        <f t="shared" si="887"/>
        <v>0</v>
      </c>
      <c r="HO43" s="35">
        <f t="shared" si="888"/>
        <v>0</v>
      </c>
      <c r="HP43" s="35">
        <f>SUM(HP44:HP50)</f>
        <v>0</v>
      </c>
      <c r="HQ43" s="35">
        <f t="shared" ref="HQ43" si="951">SUM(HQ44:HQ50)</f>
        <v>0</v>
      </c>
      <c r="HR43" s="35">
        <f t="shared" ref="HR43" si="952">SUM(HR44:HR50)</f>
        <v>0</v>
      </c>
      <c r="HS43" s="35">
        <f t="shared" ref="HS43" si="953">SUM(HS44:HS50)</f>
        <v>0</v>
      </c>
      <c r="HT43" s="100">
        <f t="shared" si="110"/>
        <v>0</v>
      </c>
      <c r="HU43" s="100">
        <f t="shared" si="111"/>
        <v>0</v>
      </c>
      <c r="HV43" s="267">
        <f t="shared" si="112"/>
        <v>0</v>
      </c>
      <c r="HW43" s="267">
        <f t="shared" si="113"/>
        <v>0</v>
      </c>
      <c r="HX43" s="401">
        <f t="shared" si="893"/>
        <v>168701.06639999998</v>
      </c>
      <c r="HY43" s="400" t="e">
        <f t="shared" si="894"/>
        <v>#DIV/0!</v>
      </c>
      <c r="HZ43" s="248">
        <f>VLOOKUP($G43,'ВМП план'!$A$8:$AQ$56,32,0)</f>
        <v>0</v>
      </c>
      <c r="IA43" s="248">
        <f>VLOOKUP($G43,'ВМП план'!$A$8:$AQ$56,33,0)</f>
        <v>0</v>
      </c>
      <c r="IB43" s="35">
        <f>SUM(HZ43/12*$B$2)</f>
        <v>0</v>
      </c>
      <c r="IC43" s="35">
        <f>SUM(IA43/12*$B$2)</f>
        <v>0</v>
      </c>
      <c r="ID43" s="267"/>
      <c r="IE43" s="267"/>
      <c r="IF43" s="267"/>
      <c r="IG43" s="267"/>
      <c r="IH43" s="267"/>
      <c r="II43" s="267"/>
      <c r="IJ43" s="267">
        <f t="shared" si="115"/>
        <v>0</v>
      </c>
      <c r="IK43" s="267">
        <f t="shared" si="116"/>
        <v>0</v>
      </c>
      <c r="IL43" s="401">
        <f t="shared" si="901"/>
        <v>168701.06639999998</v>
      </c>
      <c r="IM43" s="400" t="e">
        <f t="shared" si="902"/>
        <v>#DIV/0!</v>
      </c>
      <c r="IN43" s="257">
        <f t="shared" si="903"/>
        <v>35</v>
      </c>
      <c r="IO43" s="268">
        <f t="shared" si="904"/>
        <v>5904537.3239999991</v>
      </c>
      <c r="IP43" s="35">
        <f t="shared" si="905"/>
        <v>17.5</v>
      </c>
      <c r="IQ43" s="35">
        <f t="shared" si="906"/>
        <v>2952268.6619999995</v>
      </c>
      <c r="IR43" s="257">
        <f>M43+AA43+AO43+BC43+BQ43+CE43+CT43+DH43+DV43+EJ43+EX43+FL43+FZ43+GN43+HB43+HP43+ID43</f>
        <v>17</v>
      </c>
      <c r="IS43" s="257">
        <f>N43+AB43+AP43+BD43+BR43+CF43+CU43+DI43+DW43+EK43+EY43+FM43+GA43+GO43+HC43+HQ43+IE43</f>
        <v>2867918.1900000004</v>
      </c>
      <c r="IT43" s="257">
        <f>O43+AC43+AQ43+BE43+BS43+CG43+CV43+DJ43+DX43+EL43+EZ43+FN43+GB43+GP43+HD43+HR43+IF43</f>
        <v>0</v>
      </c>
      <c r="IU43" s="257">
        <f>P43+AD43+AR43+BF43+BT43+CH43+CW43+DK43+DY43+EM43+FA43+FO43+GC43+GQ43+HE43+HS43+IG43</f>
        <v>0</v>
      </c>
      <c r="IV43" s="257">
        <f t="shared" si="409"/>
        <v>17</v>
      </c>
      <c r="IW43" s="257">
        <f t="shared" si="410"/>
        <v>2867918.1900000004</v>
      </c>
      <c r="IX43" s="257">
        <f t="shared" si="119"/>
        <v>-0.5</v>
      </c>
      <c r="IY43" s="257">
        <f t="shared" si="120"/>
        <v>-84350.471999999136</v>
      </c>
      <c r="IZ43" s="78">
        <f t="shared" si="907"/>
        <v>0.97142857142857142</v>
      </c>
      <c r="JA43" s="78">
        <f t="shared" si="908"/>
        <v>0.97142859215839239</v>
      </c>
      <c r="JB43" s="60">
        <f t="shared" ref="JB43" si="954">IO43/IN43</f>
        <v>168701.06639999998</v>
      </c>
      <c r="JC43" s="60">
        <f t="shared" ref="JC43:JC45" si="955">IS43/IR43</f>
        <v>168701.07000000004</v>
      </c>
      <c r="JD43" s="444">
        <f>SUM($JB$43-JC43)</f>
        <v>-3.6000000545755029E-3</v>
      </c>
      <c r="JE43" s="448"/>
    </row>
    <row r="44" spans="1:265" ht="90.75" hidden="1" x14ac:dyDescent="0.25">
      <c r="A44" s="10">
        <v>1</v>
      </c>
      <c r="B44" s="10">
        <v>1</v>
      </c>
      <c r="C44" s="135" t="s">
        <v>390</v>
      </c>
      <c r="D44" s="368"/>
      <c r="E44" s="387">
        <v>45</v>
      </c>
      <c r="F44" s="383" t="s">
        <v>391</v>
      </c>
      <c r="G44" s="150">
        <v>6</v>
      </c>
      <c r="H44" s="181">
        <v>168701.06639999998</v>
      </c>
      <c r="I44" s="45"/>
      <c r="J44" s="45"/>
      <c r="K44" s="45"/>
      <c r="L44" s="45"/>
      <c r="M44" s="30">
        <f>VLOOKUP($E44,'факт '!$D$7:$BK$143,3,0)</f>
        <v>0</v>
      </c>
      <c r="N44" s="30">
        <f>VLOOKUP($E44,'факт '!$D$7:$BK$143,4,0)</f>
        <v>0</v>
      </c>
      <c r="O44" s="30">
        <f>VLOOKUP($E44,'факт '!$D$7:$BK$143,5,0)</f>
        <v>0</v>
      </c>
      <c r="P44" s="30">
        <f>VLOOKUP($E44,'факт '!$D$7:$BK$143,6,0)</f>
        <v>0</v>
      </c>
      <c r="Q44" s="30">
        <f t="shared" ref="Q44:Q46" si="956">M44+O44</f>
        <v>0</v>
      </c>
      <c r="R44" s="30">
        <f t="shared" ref="R44:R46" si="957">N44+P44</f>
        <v>0</v>
      </c>
      <c r="S44" s="174">
        <f t="shared" ref="S44:S46" si="958">M44-K44</f>
        <v>0</v>
      </c>
      <c r="T44" s="174">
        <f t="shared" ref="T44:T46" si="959">N44-L44</f>
        <v>0</v>
      </c>
      <c r="U44" s="174"/>
      <c r="V44" s="174"/>
      <c r="W44" s="45"/>
      <c r="X44" s="45"/>
      <c r="Y44" s="45"/>
      <c r="Z44" s="45"/>
      <c r="AA44" s="30">
        <f>VLOOKUP($E44,'факт '!$D$7:$BK$143,9,0)</f>
        <v>0</v>
      </c>
      <c r="AB44" s="30">
        <f>VLOOKUP($E44,'факт '!$D$7:$BK$143,10,0)</f>
        <v>0</v>
      </c>
      <c r="AC44" s="30">
        <f>VLOOKUP($E44,'факт '!$D$7:$BK$143,11,0)</f>
        <v>0</v>
      </c>
      <c r="AD44" s="30">
        <f>VLOOKUP($E44,'факт '!$D$7:$BK$143,12,0)</f>
        <v>0</v>
      </c>
      <c r="AE44" s="30">
        <f t="shared" ref="AE44:AE46" si="960">AA44+AC44</f>
        <v>0</v>
      </c>
      <c r="AF44" s="30">
        <f t="shared" ref="AF44:AF46" si="961">AB44+AD44</f>
        <v>0</v>
      </c>
      <c r="AG44" s="174">
        <f t="shared" ref="AG44:AG46" si="962">AA44-Y44</f>
        <v>0</v>
      </c>
      <c r="AH44" s="174">
        <f t="shared" ref="AH44:AH46" si="963">AB44-Z44</f>
        <v>0</v>
      </c>
      <c r="AI44" s="174"/>
      <c r="AJ44" s="174"/>
      <c r="AK44" s="353"/>
      <c r="AL44" s="45"/>
      <c r="AM44" s="45"/>
      <c r="AN44" s="45"/>
      <c r="AO44" s="30">
        <f>VLOOKUP($E44,'факт '!$D$7:$BK$143,7,0)</f>
        <v>0</v>
      </c>
      <c r="AP44" s="30">
        <f>VLOOKUP($E44,'факт '!$D$7:$BK$143,8,0)</f>
        <v>0</v>
      </c>
      <c r="AQ44" s="30"/>
      <c r="AR44" s="30"/>
      <c r="AS44" s="30">
        <f t="shared" ref="AS44:AS46" si="964">AO44+AQ44</f>
        <v>0</v>
      </c>
      <c r="AT44" s="30">
        <f t="shared" ref="AT44:AT46" si="965">AP44+AR44</f>
        <v>0</v>
      </c>
      <c r="AU44" s="174">
        <f t="shared" ref="AU44:AU46" si="966">AO44-AM44</f>
        <v>0</v>
      </c>
      <c r="AV44" s="174">
        <f t="shared" ref="AV44:AV46" si="967">AP44-AN44</f>
        <v>0</v>
      </c>
      <c r="AW44" s="174"/>
      <c r="AX44" s="174"/>
      <c r="AY44" s="45"/>
      <c r="AZ44" s="45"/>
      <c r="BA44" s="45"/>
      <c r="BB44" s="45"/>
      <c r="BC44" s="30">
        <f>VLOOKUP($E44,'факт '!$D$7:$BK$143,13,0)</f>
        <v>0</v>
      </c>
      <c r="BD44" s="30">
        <f>VLOOKUP($E44,'факт '!$D$7:$BK$143,14,0)</f>
        <v>0</v>
      </c>
      <c r="BE44" s="30"/>
      <c r="BF44" s="30"/>
      <c r="BG44" s="30">
        <f t="shared" ref="BG44:BG46" si="968">BC44+BE44</f>
        <v>0</v>
      </c>
      <c r="BH44" s="30">
        <f t="shared" ref="BH44:BH46" si="969">BD44+BF44</f>
        <v>0</v>
      </c>
      <c r="BI44" s="174">
        <f t="shared" ref="BI44:BI46" si="970">BC44-BA44</f>
        <v>0</v>
      </c>
      <c r="BJ44" s="174">
        <f t="shared" ref="BJ44:BJ46" si="971">BD44-BB44</f>
        <v>0</v>
      </c>
      <c r="BK44" s="174"/>
      <c r="BL44" s="174"/>
      <c r="BM44" s="45"/>
      <c r="BN44" s="45"/>
      <c r="BO44" s="45"/>
      <c r="BP44" s="45"/>
      <c r="BQ44" s="30">
        <f>VLOOKUP($E44,'факт '!$D$7:$BK$143,17,0)</f>
        <v>5</v>
      </c>
      <c r="BR44" s="30">
        <f>VLOOKUP($E44,'факт '!$D$7:$BK$143,18,0)</f>
        <v>843505.35000000009</v>
      </c>
      <c r="BS44" s="30">
        <f>VLOOKUP($E44,'факт '!$D$7:$BK$143,19,0)</f>
        <v>0</v>
      </c>
      <c r="BT44" s="30">
        <f>VLOOKUP($E44,'факт '!$D$7:$BK$143,20,0)</f>
        <v>0</v>
      </c>
      <c r="BU44" s="30">
        <f t="shared" ref="BU44:BU46" si="972">BQ44+BS44</f>
        <v>5</v>
      </c>
      <c r="BV44" s="30">
        <f t="shared" ref="BV44:BV46" si="973">BR44+BT44</f>
        <v>843505.35000000009</v>
      </c>
      <c r="BW44" s="174">
        <f t="shared" ref="BW44:BW46" si="974">BQ44-BO44</f>
        <v>5</v>
      </c>
      <c r="BX44" s="174">
        <f t="shared" ref="BX44:BX46" si="975">BR44-BP44</f>
        <v>843505.35000000009</v>
      </c>
      <c r="BY44" s="174"/>
      <c r="BZ44" s="400">
        <f t="shared" si="920"/>
        <v>168701.07</v>
      </c>
      <c r="CA44" s="45"/>
      <c r="CB44" s="45"/>
      <c r="CC44" s="45"/>
      <c r="CD44" s="45"/>
      <c r="CE44" s="30">
        <f>VLOOKUP($E44,'факт '!$D$7:$BK$143,21,0)</f>
        <v>0</v>
      </c>
      <c r="CF44" s="30">
        <f>VLOOKUP($E44,'факт '!$D$7:$BK$143,22,0)</f>
        <v>0</v>
      </c>
      <c r="CG44" s="30">
        <f>VLOOKUP($E44,'факт '!$D$7:$BK$143,23,0)</f>
        <v>0</v>
      </c>
      <c r="CH44" s="30">
        <f>VLOOKUP($E44,'факт '!$D$7:$BK$143,24,0)</f>
        <v>0</v>
      </c>
      <c r="CI44" s="30">
        <f t="shared" ref="CI44:CI46" si="976">CE44+CG44</f>
        <v>0</v>
      </c>
      <c r="CJ44" s="30">
        <f t="shared" ref="CJ44:CJ46" si="977">CF44+CH44</f>
        <v>0</v>
      </c>
      <c r="CK44" s="174">
        <f t="shared" ref="CK44:CK46" si="978">CE44-CC44</f>
        <v>0</v>
      </c>
      <c r="CL44" s="174">
        <f t="shared" ref="CL44:CL46" si="979">CF44-CD44</f>
        <v>0</v>
      </c>
      <c r="CM44" s="174"/>
      <c r="CN44" s="174"/>
      <c r="CO44" s="174"/>
      <c r="CP44" s="45"/>
      <c r="CQ44" s="45"/>
      <c r="CR44" s="45"/>
      <c r="CS44" s="45"/>
      <c r="CT44" s="30">
        <f>VLOOKUP($E44,'факт '!$D$7:$BK$143,25,0)</f>
        <v>0</v>
      </c>
      <c r="CU44" s="30">
        <f>VLOOKUP($E44,'факт '!$D$7:$BK$143,26,0)</f>
        <v>0</v>
      </c>
      <c r="CV44" s="30">
        <f>VLOOKUP($E44,'факт '!$D$7:$BK$143,27,0)</f>
        <v>0</v>
      </c>
      <c r="CW44" s="30">
        <f>VLOOKUP($E44,'факт '!$D$7:$BK$143,28,0)</f>
        <v>0</v>
      </c>
      <c r="CX44" s="30">
        <f t="shared" ref="CX44:CX46" si="980">CT44+CV44</f>
        <v>0</v>
      </c>
      <c r="CY44" s="30">
        <f t="shared" ref="CY44:CY46" si="981">CU44+CW44</f>
        <v>0</v>
      </c>
      <c r="CZ44" s="174">
        <f t="shared" ref="CZ44:CZ46" si="982">CT44-CR44</f>
        <v>0</v>
      </c>
      <c r="DA44" s="174">
        <f t="shared" ref="DA44:DA46" si="983">CU44-CS44</f>
        <v>0</v>
      </c>
      <c r="DB44" s="174"/>
      <c r="DC44" s="174"/>
      <c r="DD44" s="45"/>
      <c r="DE44" s="45"/>
      <c r="DF44" s="45"/>
      <c r="DG44" s="45"/>
      <c r="DH44" s="30">
        <f>VLOOKUP($E44,'факт '!$D$7:$BK$143,29,0)</f>
        <v>0</v>
      </c>
      <c r="DI44" s="30">
        <f>VLOOKUP($E44,'факт '!$D$7:$BK$143,30,0)</f>
        <v>0</v>
      </c>
      <c r="DJ44" s="30">
        <f>VLOOKUP($E44,'факт '!$D$7:$BK$143,31,0)</f>
        <v>0</v>
      </c>
      <c r="DK44" s="30">
        <f>VLOOKUP($E44,'факт '!$D$7:$BK$143,32,0)</f>
        <v>0</v>
      </c>
      <c r="DL44" s="30">
        <f t="shared" ref="DL44:DL46" si="984">DH44+DJ44</f>
        <v>0</v>
      </c>
      <c r="DM44" s="30">
        <f t="shared" ref="DM44:DM46" si="985">DI44+DK44</f>
        <v>0</v>
      </c>
      <c r="DN44" s="174">
        <f t="shared" ref="DN44:DN46" si="986">DH44-DF44</f>
        <v>0</v>
      </c>
      <c r="DO44" s="174">
        <f t="shared" ref="DO44:DO46" si="987">DI44-DG44</f>
        <v>0</v>
      </c>
      <c r="DP44" s="174"/>
      <c r="DQ44" s="174"/>
      <c r="DR44" s="45"/>
      <c r="DS44" s="45"/>
      <c r="DT44" s="45"/>
      <c r="DU44" s="45"/>
      <c r="DV44" s="30">
        <f>VLOOKUP($E44,'факт '!$D$7:$BK$143,33,0)</f>
        <v>0</v>
      </c>
      <c r="DW44" s="30">
        <f>VLOOKUP($E44,'факт '!$D$7:$BK$143,34,0)</f>
        <v>0</v>
      </c>
      <c r="DX44" s="30">
        <f>VLOOKUP($E44,'факт '!$D$7:$BK$143,35,0)</f>
        <v>0</v>
      </c>
      <c r="DY44" s="30">
        <f>VLOOKUP($E44,'факт '!$D$7:$BK$143,36,0)</f>
        <v>0</v>
      </c>
      <c r="DZ44" s="30">
        <f t="shared" ref="DZ44:DZ46" si="988">DV44+DX44</f>
        <v>0</v>
      </c>
      <c r="EA44" s="30">
        <f t="shared" ref="EA44:EA46" si="989">DW44+DY44</f>
        <v>0</v>
      </c>
      <c r="EB44" s="174">
        <f t="shared" ref="EB44:EB46" si="990">DV44-DT44</f>
        <v>0</v>
      </c>
      <c r="EC44" s="174">
        <f t="shared" ref="EC44:EC46" si="991">DW44-DU44</f>
        <v>0</v>
      </c>
      <c r="ED44" s="174"/>
      <c r="EE44" s="174"/>
      <c r="EF44" s="45"/>
      <c r="EG44" s="45"/>
      <c r="EH44" s="45"/>
      <c r="EI44" s="45"/>
      <c r="EJ44" s="30">
        <f>VLOOKUP($E44,'факт '!$D$7:$BK$143,15,0)</f>
        <v>0</v>
      </c>
      <c r="EK44" s="30">
        <f>VLOOKUP($E44,'факт '!$D$7:$BK$143,16,0)</f>
        <v>0</v>
      </c>
      <c r="EL44" s="30"/>
      <c r="EM44" s="30"/>
      <c r="EN44" s="30">
        <f t="shared" ref="EN44:EN46" si="992">EJ44+EL44</f>
        <v>0</v>
      </c>
      <c r="EO44" s="30">
        <f t="shared" ref="EO44:EO46" si="993">EK44+EM44</f>
        <v>0</v>
      </c>
      <c r="EP44" s="174">
        <f t="shared" si="847"/>
        <v>0</v>
      </c>
      <c r="EQ44" s="174">
        <f t="shared" si="848"/>
        <v>0</v>
      </c>
      <c r="ER44" s="174"/>
      <c r="ES44" s="174"/>
      <c r="ET44" s="45"/>
      <c r="EU44" s="45"/>
      <c r="EV44" s="45"/>
      <c r="EW44" s="45"/>
      <c r="EX44" s="30">
        <f>VLOOKUP($E44,'факт '!$D$7:$BK$143,37,0)</f>
        <v>0</v>
      </c>
      <c r="EY44" s="30">
        <f>VLOOKUP($E44,'факт '!$D$7:$BK$143,38,0)</f>
        <v>0</v>
      </c>
      <c r="EZ44" s="30">
        <f>VLOOKUP($E44,'факт '!$D$7:$BK$143,39,0)</f>
        <v>0</v>
      </c>
      <c r="FA44" s="30">
        <f>VLOOKUP($E44,'факт '!$D$7:$BK$143,40,0)</f>
        <v>0</v>
      </c>
      <c r="FB44" s="30">
        <f t="shared" ref="FB44:FB46" si="994">EX44+EZ44</f>
        <v>0</v>
      </c>
      <c r="FC44" s="30">
        <f t="shared" ref="FC44:FC46" si="995">EY44+FA44</f>
        <v>0</v>
      </c>
      <c r="FD44" s="174">
        <f t="shared" ref="FD44:FD46" si="996">EX44-EV44</f>
        <v>0</v>
      </c>
      <c r="FE44" s="174">
        <f t="shared" ref="FE44:FE46" si="997">EY44-EW44</f>
        <v>0</v>
      </c>
      <c r="FF44" s="174"/>
      <c r="FG44" s="174"/>
      <c r="FH44" s="45"/>
      <c r="FI44" s="45"/>
      <c r="FJ44" s="45"/>
      <c r="FK44" s="45"/>
      <c r="FL44" s="30">
        <f>VLOOKUP($E44,'факт '!$D$7:$BK$143,45,0)</f>
        <v>0</v>
      </c>
      <c r="FM44" s="30">
        <f>VLOOKUP($E44,'факт '!$D$7:$BK$143,46,0)</f>
        <v>0</v>
      </c>
      <c r="FN44" s="30">
        <f>VLOOKUP($E44,'факт '!$D$7:$BK$143,47,0)</f>
        <v>0</v>
      </c>
      <c r="FO44" s="30">
        <f>VLOOKUP($E44,'факт '!$D$7:$BK$143,48,0)</f>
        <v>0</v>
      </c>
      <c r="FP44" s="30">
        <f t="shared" ref="FP44:FP46" si="998">FL44+FN44</f>
        <v>0</v>
      </c>
      <c r="FQ44" s="30">
        <f t="shared" ref="FQ44:FQ46" si="999">FM44+FO44</f>
        <v>0</v>
      </c>
      <c r="FR44" s="174">
        <f t="shared" ref="FR44:FR46" si="1000">FL44-FJ44</f>
        <v>0</v>
      </c>
      <c r="FS44" s="174">
        <f t="shared" ref="FS44:FS46" si="1001">FM44-FK44</f>
        <v>0</v>
      </c>
      <c r="FT44" s="174"/>
      <c r="FU44" s="174"/>
      <c r="FV44" s="45"/>
      <c r="FW44" s="45"/>
      <c r="FX44" s="45"/>
      <c r="FY44" s="45"/>
      <c r="FZ44" s="30"/>
      <c r="GA44" s="30"/>
      <c r="GB44" s="30"/>
      <c r="GC44" s="30"/>
      <c r="GD44" s="30"/>
      <c r="GE44" s="30"/>
      <c r="GF44" s="174">
        <f t="shared" si="91"/>
        <v>0</v>
      </c>
      <c r="GG44" s="174">
        <f t="shared" si="92"/>
        <v>0</v>
      </c>
      <c r="GH44" s="174"/>
      <c r="GI44" s="174"/>
      <c r="GJ44" s="45"/>
      <c r="GK44" s="45"/>
      <c r="GL44" s="45"/>
      <c r="GM44" s="45"/>
      <c r="GN44" s="30">
        <f>VLOOKUP($E44,'факт '!$D$7:$BK$143,41,0)</f>
        <v>0</v>
      </c>
      <c r="GO44" s="30">
        <f>VLOOKUP($E44,'факт '!$D$7:$BK$143,42,0)</f>
        <v>0</v>
      </c>
      <c r="GP44" s="30">
        <f>VLOOKUP($E44,'факт '!$D$7:$BK$143,43,0)</f>
        <v>0</v>
      </c>
      <c r="GQ44" s="30">
        <f>VLOOKUP($E44,'факт '!$D$7:$BK$143,44,0)</f>
        <v>0</v>
      </c>
      <c r="GR44" s="30">
        <f t="shared" ref="GR44:GR46" si="1002">GN44+GP44</f>
        <v>0</v>
      </c>
      <c r="GS44" s="30">
        <f t="shared" ref="GS44:GS46" si="1003">GO44+GQ44</f>
        <v>0</v>
      </c>
      <c r="GT44" s="174">
        <f t="shared" ref="GT44:GT46" si="1004">GN44-GL44</f>
        <v>0</v>
      </c>
      <c r="GU44" s="174">
        <f t="shared" ref="GU44:GU46" si="1005">GO44-GM44</f>
        <v>0</v>
      </c>
      <c r="GV44" s="174"/>
      <c r="GW44" s="174"/>
      <c r="GX44" s="45"/>
      <c r="GY44" s="45"/>
      <c r="GZ44" s="45"/>
      <c r="HA44" s="45"/>
      <c r="HB44" s="30">
        <f>VLOOKUP($E44,'факт '!$D$7:$BK$143,49,0)</f>
        <v>0</v>
      </c>
      <c r="HC44" s="30">
        <f>VLOOKUP($E44,'факт '!$D$7:$BK$143,50,0)</f>
        <v>0</v>
      </c>
      <c r="HD44" s="30"/>
      <c r="HE44" s="30"/>
      <c r="HF44" s="30">
        <f t="shared" ref="HF44:HF46" si="1006">HB44+HD44</f>
        <v>0</v>
      </c>
      <c r="HG44" s="30">
        <f t="shared" ref="HG44:HG46" si="1007">HC44+HE44</f>
        <v>0</v>
      </c>
      <c r="HH44" s="174">
        <f t="shared" ref="HH44:HH46" si="1008">HB44-GZ44</f>
        <v>0</v>
      </c>
      <c r="HI44" s="174">
        <f t="shared" ref="HI44:HI46" si="1009">HC44-HA44</f>
        <v>0</v>
      </c>
      <c r="HJ44" s="174"/>
      <c r="HK44" s="174"/>
      <c r="HL44" s="45"/>
      <c r="HM44" s="45"/>
      <c r="HN44" s="45"/>
      <c r="HO44" s="45"/>
      <c r="HP44" s="30">
        <f>VLOOKUP($E44,'факт '!$D$7:$BK$143,51,0)</f>
        <v>0</v>
      </c>
      <c r="HQ44" s="30">
        <f>VLOOKUP($E44,'факт '!$D$7:$BK$143,52,0)</f>
        <v>0</v>
      </c>
      <c r="HR44" s="30"/>
      <c r="HS44" s="30"/>
      <c r="HT44" s="30">
        <f t="shared" ref="HT44:HT46" si="1010">HP44+HR44</f>
        <v>0</v>
      </c>
      <c r="HU44" s="30">
        <f t="shared" ref="HU44:HU46" si="1011">HQ44+HS44</f>
        <v>0</v>
      </c>
      <c r="HV44" s="174">
        <f t="shared" ref="HV44:HV46" si="1012">HP44-HN44</f>
        <v>0</v>
      </c>
      <c r="HW44" s="174">
        <f t="shared" ref="HW44:HW46" si="1013">HQ44-HO44</f>
        <v>0</v>
      </c>
      <c r="HX44" s="174"/>
      <c r="HY44" s="174"/>
      <c r="HZ44" s="174"/>
      <c r="IA44" s="174"/>
      <c r="IB44" s="174"/>
      <c r="IC44" s="174"/>
      <c r="ID44" s="30">
        <f>VLOOKUP($E44,'факт '!$D$7:$BK$143,53,0)</f>
        <v>0</v>
      </c>
      <c r="IE44" s="30">
        <f>VLOOKUP($E44,'факт '!$D$7:$BK$143,54,0)</f>
        <v>0</v>
      </c>
      <c r="IF44" s="174"/>
      <c r="IG44" s="174"/>
      <c r="IH44" s="174">
        <f t="shared" ref="IH44:IH46" si="1014">ID44+IF44</f>
        <v>0</v>
      </c>
      <c r="II44" s="174">
        <f t="shared" ref="II44:II46" si="1015">IE44+IG44</f>
        <v>0</v>
      </c>
      <c r="IJ44" s="174">
        <f t="shared" ref="IJ44:IJ46" si="1016">ID44-IB44</f>
        <v>0</v>
      </c>
      <c r="IK44" s="174">
        <f t="shared" ref="IK44:IK46" si="1017">IE44-IC44</f>
        <v>0</v>
      </c>
      <c r="IL44" s="174"/>
      <c r="IM44" s="174"/>
      <c r="IN44" s="256"/>
      <c r="IO44" s="259"/>
      <c r="IP44" s="256"/>
      <c r="IQ44" s="256"/>
      <c r="IR44" s="256">
        <f t="shared" ref="IR44:IR46" si="1018">M44+AA44+AO44+BC44+BQ44+CE44+CT44+DH44+DV44+EJ44+EX44+FL44+FZ44+GN44+HB44+HP44+ID44</f>
        <v>5</v>
      </c>
      <c r="IS44" s="256">
        <f t="shared" ref="IS44:IS46" si="1019">N44+AB44+AP44+BD44+BR44+CF44+CU44+DI44+DW44+EK44+EY44+FM44+GA44+GO44+HC44+HQ44+IE44</f>
        <v>843505.35000000009</v>
      </c>
      <c r="IT44" s="256">
        <f t="shared" ref="IT44:IT46" si="1020">O44+AC44+AQ44+BE44+BS44+CG44+CV44+DJ44+DX44+EL44+EZ44+FN44+GB44+GP44+HD44+HR44+IF44</f>
        <v>0</v>
      </c>
      <c r="IU44" s="256">
        <f t="shared" ref="IU44:IU46" si="1021">P44+AD44+AR44+BF44+BT44+CH44+CW44+DK44+DY44+EM44+FA44+FO44+GC44+GQ44+HE44+HS44+IG44</f>
        <v>0</v>
      </c>
      <c r="IV44" s="256">
        <f t="shared" si="409"/>
        <v>5</v>
      </c>
      <c r="IW44" s="256">
        <f t="shared" si="410"/>
        <v>843505.35000000009</v>
      </c>
      <c r="IX44" s="256">
        <f t="shared" si="119"/>
        <v>5</v>
      </c>
      <c r="IY44" s="256">
        <f t="shared" si="120"/>
        <v>843505.35000000009</v>
      </c>
      <c r="IZ44" s="53"/>
      <c r="JA44" s="18"/>
      <c r="JB44" s="60"/>
      <c r="JC44" s="60">
        <f t="shared" si="955"/>
        <v>168701.07</v>
      </c>
      <c r="JD44" s="444">
        <f>JC44-$JB$43</f>
        <v>3.6000000254716724E-3</v>
      </c>
      <c r="JE44" s="448"/>
    </row>
    <row r="45" spans="1:265" ht="84" hidden="1" x14ac:dyDescent="0.2">
      <c r="A45" s="10">
        <v>1</v>
      </c>
      <c r="B45" s="10">
        <v>1</v>
      </c>
      <c r="C45" s="429" t="s">
        <v>390</v>
      </c>
      <c r="D45" s="430"/>
      <c r="E45" s="431">
        <v>41</v>
      </c>
      <c r="F45" s="432" t="s">
        <v>428</v>
      </c>
      <c r="G45" s="150">
        <v>6</v>
      </c>
      <c r="H45" s="181">
        <v>168701.06639999998</v>
      </c>
      <c r="I45" s="45"/>
      <c r="J45" s="45"/>
      <c r="K45" s="45"/>
      <c r="L45" s="45"/>
      <c r="M45" s="30">
        <f>VLOOKUP($E45,'факт '!$D$7:$BK$143,3,0)</f>
        <v>0</v>
      </c>
      <c r="N45" s="30">
        <f>VLOOKUP($E45,'факт '!$D$7:$BK$143,4,0)</f>
        <v>0</v>
      </c>
      <c r="O45" s="30">
        <f>VLOOKUP($E45,'факт '!$D$7:$BK$143,5,0)</f>
        <v>0</v>
      </c>
      <c r="P45" s="30">
        <f>VLOOKUP($E45,'факт '!$D$7:$BK$143,6,0)</f>
        <v>0</v>
      </c>
      <c r="Q45" s="30">
        <f t="shared" si="956"/>
        <v>0</v>
      </c>
      <c r="R45" s="30">
        <f t="shared" si="957"/>
        <v>0</v>
      </c>
      <c r="S45" s="174">
        <f t="shared" si="958"/>
        <v>0</v>
      </c>
      <c r="T45" s="174">
        <f t="shared" si="959"/>
        <v>0</v>
      </c>
      <c r="U45" s="174"/>
      <c r="V45" s="174"/>
      <c r="W45" s="45"/>
      <c r="X45" s="45"/>
      <c r="Y45" s="45"/>
      <c r="Z45" s="45"/>
      <c r="AA45" s="30">
        <f>VLOOKUP($E45,'факт '!$D$7:$BK$143,9,0)</f>
        <v>0</v>
      </c>
      <c r="AB45" s="30">
        <f>VLOOKUP($E45,'факт '!$D$7:$BK$143,10,0)</f>
        <v>0</v>
      </c>
      <c r="AC45" s="30">
        <f>VLOOKUP($E45,'факт '!$D$7:$BK$143,11,0)</f>
        <v>0</v>
      </c>
      <c r="AD45" s="30">
        <f>VLOOKUP($E45,'факт '!$D$7:$BK$143,12,0)</f>
        <v>0</v>
      </c>
      <c r="AE45" s="30">
        <f t="shared" si="960"/>
        <v>0</v>
      </c>
      <c r="AF45" s="30">
        <f t="shared" si="961"/>
        <v>0</v>
      </c>
      <c r="AG45" s="174">
        <f t="shared" si="962"/>
        <v>0</v>
      </c>
      <c r="AH45" s="174">
        <f t="shared" si="963"/>
        <v>0</v>
      </c>
      <c r="AI45" s="174"/>
      <c r="AJ45" s="174"/>
      <c r="AK45" s="45"/>
      <c r="AL45" s="45"/>
      <c r="AM45" s="45"/>
      <c r="AN45" s="45"/>
      <c r="AO45" s="30">
        <f>VLOOKUP($E45,'факт '!$D$7:$BK$143,7,0)</f>
        <v>0</v>
      </c>
      <c r="AP45" s="30">
        <f>VLOOKUP($E45,'факт '!$D$7:$BK$143,8,0)</f>
        <v>0</v>
      </c>
      <c r="AQ45" s="30"/>
      <c r="AR45" s="30"/>
      <c r="AS45" s="30">
        <f t="shared" si="964"/>
        <v>0</v>
      </c>
      <c r="AT45" s="30">
        <f t="shared" si="965"/>
        <v>0</v>
      </c>
      <c r="AU45" s="174">
        <f t="shared" si="966"/>
        <v>0</v>
      </c>
      <c r="AV45" s="174">
        <f t="shared" si="967"/>
        <v>0</v>
      </c>
      <c r="AW45" s="174"/>
      <c r="AX45" s="174"/>
      <c r="AY45" s="45"/>
      <c r="AZ45" s="45"/>
      <c r="BA45" s="45"/>
      <c r="BB45" s="45"/>
      <c r="BC45" s="30">
        <f>VLOOKUP($E45,'факт '!$D$7:$BK$143,13,0)</f>
        <v>0</v>
      </c>
      <c r="BD45" s="30">
        <f>VLOOKUP($E45,'факт '!$D$7:$BK$143,14,0)</f>
        <v>0</v>
      </c>
      <c r="BE45" s="30"/>
      <c r="BF45" s="30"/>
      <c r="BG45" s="30">
        <f t="shared" si="968"/>
        <v>0</v>
      </c>
      <c r="BH45" s="30">
        <f t="shared" si="969"/>
        <v>0</v>
      </c>
      <c r="BI45" s="174">
        <f t="shared" si="970"/>
        <v>0</v>
      </c>
      <c r="BJ45" s="174">
        <f t="shared" si="971"/>
        <v>0</v>
      </c>
      <c r="BK45" s="174"/>
      <c r="BL45" s="174"/>
      <c r="BM45" s="45"/>
      <c r="BN45" s="45"/>
      <c r="BO45" s="45"/>
      <c r="BP45" s="45"/>
      <c r="BQ45" s="30">
        <f>VLOOKUP($E45,'факт '!$D$7:$BK$143,17,0)</f>
        <v>11</v>
      </c>
      <c r="BR45" s="30">
        <f>VLOOKUP($E45,'факт '!$D$7:$BK$143,18,0)</f>
        <v>1855711.7700000005</v>
      </c>
      <c r="BS45" s="30">
        <f>VLOOKUP($E45,'факт '!$D$7:$BK$143,19,0)</f>
        <v>0</v>
      </c>
      <c r="BT45" s="30">
        <f>VLOOKUP($E45,'факт '!$D$7:$BK$143,20,0)</f>
        <v>0</v>
      </c>
      <c r="BU45" s="30">
        <f t="shared" si="972"/>
        <v>11</v>
      </c>
      <c r="BV45" s="30">
        <f t="shared" si="973"/>
        <v>1855711.7700000005</v>
      </c>
      <c r="BW45" s="174">
        <f t="shared" si="974"/>
        <v>11</v>
      </c>
      <c r="BX45" s="174">
        <f t="shared" si="975"/>
        <v>1855711.7700000005</v>
      </c>
      <c r="BY45" s="174"/>
      <c r="BZ45" s="400">
        <f t="shared" si="920"/>
        <v>168701.07000000004</v>
      </c>
      <c r="CA45" s="45"/>
      <c r="CB45" s="45"/>
      <c r="CC45" s="45"/>
      <c r="CD45" s="45"/>
      <c r="CE45" s="30">
        <f>VLOOKUP($E45,'факт '!$D$7:$BK$143,21,0)</f>
        <v>0</v>
      </c>
      <c r="CF45" s="30">
        <f>VLOOKUP($E45,'факт '!$D$7:$BK$143,22,0)</f>
        <v>0</v>
      </c>
      <c r="CG45" s="30">
        <f>VLOOKUP($E45,'факт '!$D$7:$BK$143,23,0)</f>
        <v>0</v>
      </c>
      <c r="CH45" s="30">
        <f>VLOOKUP($E45,'факт '!$D$7:$BK$143,24,0)</f>
        <v>0</v>
      </c>
      <c r="CI45" s="30">
        <f t="shared" si="976"/>
        <v>0</v>
      </c>
      <c r="CJ45" s="30">
        <f t="shared" si="977"/>
        <v>0</v>
      </c>
      <c r="CK45" s="174">
        <f t="shared" si="978"/>
        <v>0</v>
      </c>
      <c r="CL45" s="174">
        <f t="shared" si="979"/>
        <v>0</v>
      </c>
      <c r="CM45" s="174"/>
      <c r="CN45" s="174"/>
      <c r="CO45" s="174"/>
      <c r="CP45" s="45"/>
      <c r="CQ45" s="45"/>
      <c r="CR45" s="45"/>
      <c r="CS45" s="45"/>
      <c r="CT45" s="30">
        <f>VLOOKUP($E45,'факт '!$D$7:$BK$143,25,0)</f>
        <v>0</v>
      </c>
      <c r="CU45" s="30">
        <f>VLOOKUP($E45,'факт '!$D$7:$BK$143,26,0)</f>
        <v>0</v>
      </c>
      <c r="CV45" s="30">
        <f>VLOOKUP($E45,'факт '!$D$7:$BK$143,27,0)</f>
        <v>0</v>
      </c>
      <c r="CW45" s="30">
        <f>VLOOKUP($E45,'факт '!$D$7:$BK$143,28,0)</f>
        <v>0</v>
      </c>
      <c r="CX45" s="30">
        <f t="shared" si="980"/>
        <v>0</v>
      </c>
      <c r="CY45" s="30">
        <f t="shared" si="981"/>
        <v>0</v>
      </c>
      <c r="CZ45" s="174">
        <f t="shared" si="982"/>
        <v>0</v>
      </c>
      <c r="DA45" s="174">
        <f t="shared" si="983"/>
        <v>0</v>
      </c>
      <c r="DB45" s="174"/>
      <c r="DC45" s="174"/>
      <c r="DD45" s="45"/>
      <c r="DE45" s="45"/>
      <c r="DF45" s="45"/>
      <c r="DG45" s="45"/>
      <c r="DH45" s="30">
        <f>VLOOKUP($E45,'факт '!$D$7:$BK$143,29,0)</f>
        <v>0</v>
      </c>
      <c r="DI45" s="30">
        <f>VLOOKUP($E45,'факт '!$D$7:$BK$143,30,0)</f>
        <v>0</v>
      </c>
      <c r="DJ45" s="30">
        <f>VLOOKUP($E45,'факт '!$D$7:$BK$143,31,0)</f>
        <v>0</v>
      </c>
      <c r="DK45" s="30">
        <f>VLOOKUP($E45,'факт '!$D$7:$BK$143,32,0)</f>
        <v>0</v>
      </c>
      <c r="DL45" s="30">
        <f t="shared" si="984"/>
        <v>0</v>
      </c>
      <c r="DM45" s="30">
        <f t="shared" si="985"/>
        <v>0</v>
      </c>
      <c r="DN45" s="174">
        <f t="shared" si="986"/>
        <v>0</v>
      </c>
      <c r="DO45" s="174">
        <f t="shared" si="987"/>
        <v>0</v>
      </c>
      <c r="DP45" s="174"/>
      <c r="DQ45" s="174"/>
      <c r="DR45" s="45"/>
      <c r="DS45" s="45"/>
      <c r="DT45" s="45"/>
      <c r="DU45" s="45"/>
      <c r="DV45" s="30">
        <f>VLOOKUP($E45,'факт '!$D$7:$BK$143,33,0)</f>
        <v>0</v>
      </c>
      <c r="DW45" s="30">
        <f>VLOOKUP($E45,'факт '!$D$7:$BK$143,34,0)</f>
        <v>0</v>
      </c>
      <c r="DX45" s="30">
        <f>VLOOKUP($E45,'факт '!$D$7:$BK$143,35,0)</f>
        <v>0</v>
      </c>
      <c r="DY45" s="30">
        <f>VLOOKUP($E45,'факт '!$D$7:$BK$143,36,0)</f>
        <v>0</v>
      </c>
      <c r="DZ45" s="30">
        <f t="shared" si="988"/>
        <v>0</v>
      </c>
      <c r="EA45" s="30">
        <f t="shared" si="989"/>
        <v>0</v>
      </c>
      <c r="EB45" s="174">
        <f t="shared" si="990"/>
        <v>0</v>
      </c>
      <c r="EC45" s="174">
        <f t="shared" si="991"/>
        <v>0</v>
      </c>
      <c r="ED45" s="174"/>
      <c r="EE45" s="174"/>
      <c r="EF45" s="45"/>
      <c r="EG45" s="45"/>
      <c r="EH45" s="45"/>
      <c r="EI45" s="45"/>
      <c r="EJ45" s="30">
        <f>VLOOKUP($E45,'факт '!$D$7:$BK$143,15,0)</f>
        <v>0</v>
      </c>
      <c r="EK45" s="30">
        <f>VLOOKUP($E45,'факт '!$D$7:$BK$143,16,0)</f>
        <v>0</v>
      </c>
      <c r="EL45" s="30"/>
      <c r="EM45" s="30"/>
      <c r="EN45" s="30">
        <f t="shared" si="992"/>
        <v>0</v>
      </c>
      <c r="EO45" s="30">
        <f t="shared" si="993"/>
        <v>0</v>
      </c>
      <c r="EP45" s="174">
        <f t="shared" si="847"/>
        <v>0</v>
      </c>
      <c r="EQ45" s="174">
        <f t="shared" si="848"/>
        <v>0</v>
      </c>
      <c r="ER45" s="174"/>
      <c r="ES45" s="174"/>
      <c r="ET45" s="45"/>
      <c r="EU45" s="45"/>
      <c r="EV45" s="45"/>
      <c r="EW45" s="45"/>
      <c r="EX45" s="30">
        <f>VLOOKUP($E45,'факт '!$D$7:$BK$143,37,0)</f>
        <v>0</v>
      </c>
      <c r="EY45" s="30">
        <f>VLOOKUP($E45,'факт '!$D$7:$BK$143,38,0)</f>
        <v>0</v>
      </c>
      <c r="EZ45" s="30">
        <f>VLOOKUP($E45,'факт '!$D$7:$BK$143,39,0)</f>
        <v>0</v>
      </c>
      <c r="FA45" s="30">
        <f>VLOOKUP($E45,'факт '!$D$7:$BK$143,40,0)</f>
        <v>0</v>
      </c>
      <c r="FB45" s="30">
        <f t="shared" si="994"/>
        <v>0</v>
      </c>
      <c r="FC45" s="30">
        <f t="shared" si="995"/>
        <v>0</v>
      </c>
      <c r="FD45" s="174">
        <f t="shared" si="996"/>
        <v>0</v>
      </c>
      <c r="FE45" s="174">
        <f t="shared" si="997"/>
        <v>0</v>
      </c>
      <c r="FF45" s="174"/>
      <c r="FG45" s="174"/>
      <c r="FH45" s="45"/>
      <c r="FI45" s="45"/>
      <c r="FJ45" s="45"/>
      <c r="FK45" s="45"/>
      <c r="FL45" s="30">
        <f>VLOOKUP($E45,'факт '!$D$7:$BK$143,45,0)</f>
        <v>0</v>
      </c>
      <c r="FM45" s="30">
        <f>VLOOKUP($E45,'факт '!$D$7:$BK$143,46,0)</f>
        <v>0</v>
      </c>
      <c r="FN45" s="30">
        <f>VLOOKUP($E45,'факт '!$D$7:$BK$143,47,0)</f>
        <v>0</v>
      </c>
      <c r="FO45" s="30">
        <f>VLOOKUP($E45,'факт '!$D$7:$BK$143,48,0)</f>
        <v>0</v>
      </c>
      <c r="FP45" s="30">
        <f t="shared" si="998"/>
        <v>0</v>
      </c>
      <c r="FQ45" s="30">
        <f t="shared" si="999"/>
        <v>0</v>
      </c>
      <c r="FR45" s="174">
        <f t="shared" si="1000"/>
        <v>0</v>
      </c>
      <c r="FS45" s="174">
        <f t="shared" si="1001"/>
        <v>0</v>
      </c>
      <c r="FT45" s="174"/>
      <c r="FU45" s="174"/>
      <c r="FV45" s="45"/>
      <c r="FW45" s="45"/>
      <c r="FX45" s="45"/>
      <c r="FY45" s="45"/>
      <c r="FZ45" s="271"/>
      <c r="GA45" s="271"/>
      <c r="GB45" s="30"/>
      <c r="GC45" s="30"/>
      <c r="GD45" s="30"/>
      <c r="GE45" s="30"/>
      <c r="GF45" s="174">
        <f t="shared" si="91"/>
        <v>0</v>
      </c>
      <c r="GG45" s="174">
        <f t="shared" si="92"/>
        <v>0</v>
      </c>
      <c r="GH45" s="174"/>
      <c r="GI45" s="174"/>
      <c r="GJ45" s="45"/>
      <c r="GK45" s="45"/>
      <c r="GL45" s="45"/>
      <c r="GM45" s="45"/>
      <c r="GN45" s="30">
        <f>VLOOKUP($E45,'факт '!$D$7:$BK$143,41,0)</f>
        <v>0</v>
      </c>
      <c r="GO45" s="30">
        <f>VLOOKUP($E45,'факт '!$D$7:$BK$143,42,0)</f>
        <v>0</v>
      </c>
      <c r="GP45" s="30">
        <f>VLOOKUP($E45,'факт '!$D$7:$BK$143,43,0)</f>
        <v>0</v>
      </c>
      <c r="GQ45" s="30">
        <f>VLOOKUP($E45,'факт '!$D$7:$BK$143,44,0)</f>
        <v>0</v>
      </c>
      <c r="GR45" s="30">
        <f t="shared" si="1002"/>
        <v>0</v>
      </c>
      <c r="GS45" s="30">
        <f t="shared" si="1003"/>
        <v>0</v>
      </c>
      <c r="GT45" s="174">
        <f t="shared" si="1004"/>
        <v>0</v>
      </c>
      <c r="GU45" s="174">
        <f t="shared" si="1005"/>
        <v>0</v>
      </c>
      <c r="GV45" s="174"/>
      <c r="GW45" s="174"/>
      <c r="GX45" s="45"/>
      <c r="GY45" s="45"/>
      <c r="GZ45" s="45"/>
      <c r="HA45" s="45"/>
      <c r="HB45" s="30">
        <f>VLOOKUP($E45,'факт '!$D$7:$BK$143,49,0)</f>
        <v>0</v>
      </c>
      <c r="HC45" s="30">
        <f>VLOOKUP($E45,'факт '!$D$7:$BK$143,50,0)</f>
        <v>0</v>
      </c>
      <c r="HD45" s="30"/>
      <c r="HE45" s="30"/>
      <c r="HF45" s="30">
        <f t="shared" si="1006"/>
        <v>0</v>
      </c>
      <c r="HG45" s="30">
        <f t="shared" si="1007"/>
        <v>0</v>
      </c>
      <c r="HH45" s="174">
        <f t="shared" si="1008"/>
        <v>0</v>
      </c>
      <c r="HI45" s="174">
        <f t="shared" si="1009"/>
        <v>0</v>
      </c>
      <c r="HJ45" s="174"/>
      <c r="HK45" s="174"/>
      <c r="HL45" s="45"/>
      <c r="HM45" s="45"/>
      <c r="HN45" s="45"/>
      <c r="HO45" s="45"/>
      <c r="HP45" s="30">
        <f>VLOOKUP($E45,'факт '!$D$7:$BK$143,51,0)</f>
        <v>0</v>
      </c>
      <c r="HQ45" s="30">
        <f>VLOOKUP($E45,'факт '!$D$7:$BK$143,52,0)</f>
        <v>0</v>
      </c>
      <c r="HR45" s="30"/>
      <c r="HS45" s="30"/>
      <c r="HT45" s="30">
        <f t="shared" si="1010"/>
        <v>0</v>
      </c>
      <c r="HU45" s="30">
        <f t="shared" si="1011"/>
        <v>0</v>
      </c>
      <c r="HV45" s="174">
        <f t="shared" si="1012"/>
        <v>0</v>
      </c>
      <c r="HW45" s="174">
        <f t="shared" si="1013"/>
        <v>0</v>
      </c>
      <c r="HX45" s="174"/>
      <c r="HY45" s="174"/>
      <c r="HZ45" s="174"/>
      <c r="IA45" s="174"/>
      <c r="IB45" s="174"/>
      <c r="IC45" s="174"/>
      <c r="ID45" s="30">
        <f>VLOOKUP($E45,'факт '!$D$7:$BK$143,53,0)</f>
        <v>0</v>
      </c>
      <c r="IE45" s="30">
        <f>VLOOKUP($E45,'факт '!$D$7:$BK$143,54,0)</f>
        <v>0</v>
      </c>
      <c r="IF45" s="174"/>
      <c r="IG45" s="174"/>
      <c r="IH45" s="174">
        <f t="shared" si="1014"/>
        <v>0</v>
      </c>
      <c r="II45" s="174">
        <f t="shared" si="1015"/>
        <v>0</v>
      </c>
      <c r="IJ45" s="174">
        <f t="shared" si="1016"/>
        <v>0</v>
      </c>
      <c r="IK45" s="174">
        <f t="shared" si="1017"/>
        <v>0</v>
      </c>
      <c r="IL45" s="174"/>
      <c r="IM45" s="174"/>
      <c r="IN45" s="256"/>
      <c r="IO45" s="259"/>
      <c r="IP45" s="256"/>
      <c r="IQ45" s="256"/>
      <c r="IR45" s="256">
        <f t="shared" si="1018"/>
        <v>11</v>
      </c>
      <c r="IS45" s="256">
        <f t="shared" si="1019"/>
        <v>1855711.7700000005</v>
      </c>
      <c r="IT45" s="256">
        <f t="shared" si="1020"/>
        <v>0</v>
      </c>
      <c r="IU45" s="256">
        <f t="shared" si="1021"/>
        <v>0</v>
      </c>
      <c r="IV45" s="256">
        <f t="shared" si="409"/>
        <v>11</v>
      </c>
      <c r="IW45" s="256">
        <f t="shared" si="410"/>
        <v>1855711.7700000005</v>
      </c>
      <c r="IX45" s="256">
        <f t="shared" si="119"/>
        <v>11</v>
      </c>
      <c r="IY45" s="256">
        <f t="shared" si="120"/>
        <v>1855711.7700000005</v>
      </c>
      <c r="IZ45" s="53"/>
      <c r="JA45" s="18"/>
      <c r="JB45" s="60"/>
      <c r="JC45" s="60">
        <f t="shared" si="955"/>
        <v>168701.07000000004</v>
      </c>
      <c r="JD45" s="444">
        <f t="shared" ref="JD45:JD46" si="1022">JC45-$JB$43</f>
        <v>3.6000000545755029E-3</v>
      </c>
      <c r="JE45" s="448"/>
    </row>
    <row r="46" spans="1:265" ht="132" hidden="1" x14ac:dyDescent="0.2">
      <c r="A46" s="10">
        <v>1</v>
      </c>
      <c r="B46" s="10">
        <v>1</v>
      </c>
      <c r="C46" s="170" t="s">
        <v>390</v>
      </c>
      <c r="D46" s="375"/>
      <c r="E46" s="433">
        <v>46</v>
      </c>
      <c r="F46" s="171" t="s">
        <v>429</v>
      </c>
      <c r="G46" s="150">
        <v>6</v>
      </c>
      <c r="H46" s="181">
        <v>168701.06639999998</v>
      </c>
      <c r="I46" s="45"/>
      <c r="J46" s="45"/>
      <c r="K46" s="45"/>
      <c r="L46" s="45"/>
      <c r="M46" s="30">
        <f>VLOOKUP($E46,'факт '!$D$7:$BK$143,3,0)</f>
        <v>0</v>
      </c>
      <c r="N46" s="30">
        <f>VLOOKUP($E46,'факт '!$D$7:$BK$143,4,0)</f>
        <v>0</v>
      </c>
      <c r="O46" s="30">
        <f>VLOOKUP($E46,'факт '!$D$7:$BK$143,5,0)</f>
        <v>0</v>
      </c>
      <c r="P46" s="30">
        <f>VLOOKUP($E46,'факт '!$D$7:$BK$143,6,0)</f>
        <v>0</v>
      </c>
      <c r="Q46" s="30">
        <f t="shared" si="956"/>
        <v>0</v>
      </c>
      <c r="R46" s="30">
        <f t="shared" si="957"/>
        <v>0</v>
      </c>
      <c r="S46" s="174">
        <f t="shared" si="958"/>
        <v>0</v>
      </c>
      <c r="T46" s="174">
        <f t="shared" si="959"/>
        <v>0</v>
      </c>
      <c r="U46" s="174"/>
      <c r="V46" s="174"/>
      <c r="W46" s="45"/>
      <c r="X46" s="45"/>
      <c r="Y46" s="45"/>
      <c r="Z46" s="45"/>
      <c r="AA46" s="30">
        <f>VLOOKUP($E46,'факт '!$D$7:$BK$143,9,0)</f>
        <v>0</v>
      </c>
      <c r="AB46" s="30">
        <f>VLOOKUP($E46,'факт '!$D$7:$BK$143,10,0)</f>
        <v>0</v>
      </c>
      <c r="AC46" s="30">
        <f>VLOOKUP($E46,'факт '!$D$7:$BK$143,11,0)</f>
        <v>0</v>
      </c>
      <c r="AD46" s="30">
        <f>VLOOKUP($E46,'факт '!$D$7:$BK$143,12,0)</f>
        <v>0</v>
      </c>
      <c r="AE46" s="30">
        <f t="shared" si="960"/>
        <v>0</v>
      </c>
      <c r="AF46" s="30">
        <f t="shared" si="961"/>
        <v>0</v>
      </c>
      <c r="AG46" s="174">
        <f t="shared" si="962"/>
        <v>0</v>
      </c>
      <c r="AH46" s="174">
        <f t="shared" si="963"/>
        <v>0</v>
      </c>
      <c r="AI46" s="174"/>
      <c r="AJ46" s="174"/>
      <c r="AK46" s="45"/>
      <c r="AL46" s="45"/>
      <c r="AM46" s="45"/>
      <c r="AN46" s="45"/>
      <c r="AO46" s="30">
        <f>VLOOKUP($E46,'факт '!$D$7:$BK$143,7,0)</f>
        <v>0</v>
      </c>
      <c r="AP46" s="30">
        <f>VLOOKUP($E46,'факт '!$D$7:$BK$143,8,0)</f>
        <v>0</v>
      </c>
      <c r="AQ46" s="30"/>
      <c r="AR46" s="30"/>
      <c r="AS46" s="30">
        <f t="shared" si="964"/>
        <v>0</v>
      </c>
      <c r="AT46" s="30">
        <f t="shared" si="965"/>
        <v>0</v>
      </c>
      <c r="AU46" s="174">
        <f t="shared" si="966"/>
        <v>0</v>
      </c>
      <c r="AV46" s="174">
        <f t="shared" si="967"/>
        <v>0</v>
      </c>
      <c r="AW46" s="174"/>
      <c r="AX46" s="174"/>
      <c r="AY46" s="45"/>
      <c r="AZ46" s="45"/>
      <c r="BA46" s="45"/>
      <c r="BB46" s="45"/>
      <c r="BC46" s="30">
        <f>VLOOKUP($E46,'факт '!$D$7:$BK$143,13,0)</f>
        <v>0</v>
      </c>
      <c r="BD46" s="30">
        <f>VLOOKUP($E46,'факт '!$D$7:$BK$143,14,0)</f>
        <v>0</v>
      </c>
      <c r="BE46" s="30"/>
      <c r="BF46" s="30"/>
      <c r="BG46" s="30">
        <f t="shared" si="968"/>
        <v>0</v>
      </c>
      <c r="BH46" s="30">
        <f t="shared" si="969"/>
        <v>0</v>
      </c>
      <c r="BI46" s="174">
        <f t="shared" si="970"/>
        <v>0</v>
      </c>
      <c r="BJ46" s="174">
        <f t="shared" si="971"/>
        <v>0</v>
      </c>
      <c r="BK46" s="174"/>
      <c r="BL46" s="174"/>
      <c r="BM46" s="45"/>
      <c r="BN46" s="45"/>
      <c r="BO46" s="45"/>
      <c r="BP46" s="45"/>
      <c r="BQ46" s="30">
        <f>VLOOKUP($E46,'факт '!$D$7:$BK$143,17,0)</f>
        <v>1</v>
      </c>
      <c r="BR46" s="30">
        <f>VLOOKUP($E46,'факт '!$D$7:$BK$143,18,0)</f>
        <v>168701.07</v>
      </c>
      <c r="BS46" s="30">
        <f>VLOOKUP($E46,'факт '!$D$7:$BK$143,19,0)</f>
        <v>0</v>
      </c>
      <c r="BT46" s="30">
        <f>VLOOKUP($E46,'факт '!$D$7:$BK$143,20,0)</f>
        <v>0</v>
      </c>
      <c r="BU46" s="30">
        <f t="shared" si="972"/>
        <v>1</v>
      </c>
      <c r="BV46" s="30">
        <f t="shared" si="973"/>
        <v>168701.07</v>
      </c>
      <c r="BW46" s="174">
        <f t="shared" si="974"/>
        <v>1</v>
      </c>
      <c r="BX46" s="174">
        <f t="shared" si="975"/>
        <v>168701.07</v>
      </c>
      <c r="BY46" s="174"/>
      <c r="BZ46" s="400">
        <f t="shared" si="920"/>
        <v>168701.07</v>
      </c>
      <c r="CA46" s="45"/>
      <c r="CB46" s="45"/>
      <c r="CC46" s="45"/>
      <c r="CD46" s="45"/>
      <c r="CE46" s="30">
        <f>VLOOKUP($E46,'факт '!$D$7:$BK$143,21,0)</f>
        <v>0</v>
      </c>
      <c r="CF46" s="30">
        <f>VLOOKUP($E46,'факт '!$D$7:$BK$143,22,0)</f>
        <v>0</v>
      </c>
      <c r="CG46" s="30">
        <f>VLOOKUP($E46,'факт '!$D$7:$BK$143,23,0)</f>
        <v>0</v>
      </c>
      <c r="CH46" s="30">
        <f>VLOOKUP($E46,'факт '!$D$7:$BK$143,24,0)</f>
        <v>0</v>
      </c>
      <c r="CI46" s="30">
        <f t="shared" si="976"/>
        <v>0</v>
      </c>
      <c r="CJ46" s="30">
        <f t="shared" si="977"/>
        <v>0</v>
      </c>
      <c r="CK46" s="174">
        <f t="shared" si="978"/>
        <v>0</v>
      </c>
      <c r="CL46" s="174">
        <f t="shared" si="979"/>
        <v>0</v>
      </c>
      <c r="CM46" s="174"/>
      <c r="CN46" s="174"/>
      <c r="CO46" s="174"/>
      <c r="CP46" s="45"/>
      <c r="CQ46" s="45"/>
      <c r="CR46" s="45"/>
      <c r="CS46" s="45"/>
      <c r="CT46" s="30">
        <f>VLOOKUP($E46,'факт '!$D$7:$BK$143,25,0)</f>
        <v>0</v>
      </c>
      <c r="CU46" s="30">
        <f>VLOOKUP($E46,'факт '!$D$7:$BK$143,26,0)</f>
        <v>0</v>
      </c>
      <c r="CV46" s="30">
        <f>VLOOKUP($E46,'факт '!$D$7:$BK$143,27,0)</f>
        <v>0</v>
      </c>
      <c r="CW46" s="30">
        <f>VLOOKUP($E46,'факт '!$D$7:$BK$143,28,0)</f>
        <v>0</v>
      </c>
      <c r="CX46" s="30">
        <f t="shared" si="980"/>
        <v>0</v>
      </c>
      <c r="CY46" s="30">
        <f t="shared" si="981"/>
        <v>0</v>
      </c>
      <c r="CZ46" s="174">
        <f t="shared" si="982"/>
        <v>0</v>
      </c>
      <c r="DA46" s="174">
        <f t="shared" si="983"/>
        <v>0</v>
      </c>
      <c r="DB46" s="174"/>
      <c r="DC46" s="174"/>
      <c r="DD46" s="45"/>
      <c r="DE46" s="45"/>
      <c r="DF46" s="45"/>
      <c r="DG46" s="45"/>
      <c r="DH46" s="30">
        <f>VLOOKUP($E46,'факт '!$D$7:$BK$143,29,0)</f>
        <v>0</v>
      </c>
      <c r="DI46" s="30">
        <f>VLOOKUP($E46,'факт '!$D$7:$BK$143,30,0)</f>
        <v>0</v>
      </c>
      <c r="DJ46" s="30">
        <f>VLOOKUP($E46,'факт '!$D$7:$BK$143,31,0)</f>
        <v>0</v>
      </c>
      <c r="DK46" s="30">
        <f>VLOOKUP($E46,'факт '!$D$7:$BK$143,32,0)</f>
        <v>0</v>
      </c>
      <c r="DL46" s="30">
        <f t="shared" si="984"/>
        <v>0</v>
      </c>
      <c r="DM46" s="30">
        <f t="shared" si="985"/>
        <v>0</v>
      </c>
      <c r="DN46" s="174">
        <f t="shared" si="986"/>
        <v>0</v>
      </c>
      <c r="DO46" s="174">
        <f t="shared" si="987"/>
        <v>0</v>
      </c>
      <c r="DP46" s="174"/>
      <c r="DQ46" s="174"/>
      <c r="DR46" s="45"/>
      <c r="DS46" s="45"/>
      <c r="DT46" s="45"/>
      <c r="DU46" s="45"/>
      <c r="DV46" s="30">
        <f>VLOOKUP($E46,'факт '!$D$7:$BK$143,33,0)</f>
        <v>0</v>
      </c>
      <c r="DW46" s="30">
        <f>VLOOKUP($E46,'факт '!$D$7:$BK$143,34,0)</f>
        <v>0</v>
      </c>
      <c r="DX46" s="30">
        <f>VLOOKUP($E46,'факт '!$D$7:$BK$143,35,0)</f>
        <v>0</v>
      </c>
      <c r="DY46" s="30">
        <f>VLOOKUP($E46,'факт '!$D$7:$BK$143,36,0)</f>
        <v>0</v>
      </c>
      <c r="DZ46" s="30">
        <f t="shared" si="988"/>
        <v>0</v>
      </c>
      <c r="EA46" s="30">
        <f t="shared" si="989"/>
        <v>0</v>
      </c>
      <c r="EB46" s="174">
        <f t="shared" si="990"/>
        <v>0</v>
      </c>
      <c r="EC46" s="174">
        <f t="shared" si="991"/>
        <v>0</v>
      </c>
      <c r="ED46" s="174"/>
      <c r="EE46" s="174"/>
      <c r="EF46" s="45"/>
      <c r="EG46" s="45"/>
      <c r="EH46" s="45"/>
      <c r="EI46" s="45"/>
      <c r="EJ46" s="30">
        <f>VLOOKUP($E46,'факт '!$D$7:$BK$143,15,0)</f>
        <v>0</v>
      </c>
      <c r="EK46" s="30">
        <f>VLOOKUP($E46,'факт '!$D$7:$BK$143,16,0)</f>
        <v>0</v>
      </c>
      <c r="EL46" s="30"/>
      <c r="EM46" s="30"/>
      <c r="EN46" s="30">
        <f t="shared" si="992"/>
        <v>0</v>
      </c>
      <c r="EO46" s="30">
        <f t="shared" si="993"/>
        <v>0</v>
      </c>
      <c r="EP46" s="174">
        <f t="shared" si="847"/>
        <v>0</v>
      </c>
      <c r="EQ46" s="174">
        <f t="shared" si="848"/>
        <v>0</v>
      </c>
      <c r="ER46" s="174"/>
      <c r="ES46" s="174"/>
      <c r="ET46" s="45"/>
      <c r="EU46" s="45"/>
      <c r="EV46" s="45"/>
      <c r="EW46" s="45"/>
      <c r="EX46" s="30">
        <f>VLOOKUP($E46,'факт '!$D$7:$BK$143,37,0)</f>
        <v>0</v>
      </c>
      <c r="EY46" s="30">
        <f>VLOOKUP($E46,'факт '!$D$7:$BK$143,38,0)</f>
        <v>0</v>
      </c>
      <c r="EZ46" s="30">
        <f>VLOOKUP($E46,'факт '!$D$7:$BK$143,39,0)</f>
        <v>0</v>
      </c>
      <c r="FA46" s="30">
        <f>VLOOKUP($E46,'факт '!$D$7:$BK$143,40,0)</f>
        <v>0</v>
      </c>
      <c r="FB46" s="30">
        <f t="shared" si="994"/>
        <v>0</v>
      </c>
      <c r="FC46" s="30">
        <f t="shared" si="995"/>
        <v>0</v>
      </c>
      <c r="FD46" s="174">
        <f t="shared" si="996"/>
        <v>0</v>
      </c>
      <c r="FE46" s="174">
        <f t="shared" si="997"/>
        <v>0</v>
      </c>
      <c r="FF46" s="174"/>
      <c r="FG46" s="174"/>
      <c r="FH46" s="45"/>
      <c r="FI46" s="45"/>
      <c r="FJ46" s="45"/>
      <c r="FK46" s="45"/>
      <c r="FL46" s="30">
        <f>VLOOKUP($E46,'факт '!$D$7:$BK$143,45,0)</f>
        <v>0</v>
      </c>
      <c r="FM46" s="30">
        <f>VLOOKUP($E46,'факт '!$D$7:$BK$143,46,0)</f>
        <v>0</v>
      </c>
      <c r="FN46" s="30">
        <f>VLOOKUP($E46,'факт '!$D$7:$BK$143,47,0)</f>
        <v>0</v>
      </c>
      <c r="FO46" s="30">
        <f>VLOOKUP($E46,'факт '!$D$7:$BK$143,48,0)</f>
        <v>0</v>
      </c>
      <c r="FP46" s="30">
        <f t="shared" si="998"/>
        <v>0</v>
      </c>
      <c r="FQ46" s="30">
        <f t="shared" si="999"/>
        <v>0</v>
      </c>
      <c r="FR46" s="174">
        <f t="shared" si="1000"/>
        <v>0</v>
      </c>
      <c r="FS46" s="174">
        <f t="shared" si="1001"/>
        <v>0</v>
      </c>
      <c r="FT46" s="174"/>
      <c r="FU46" s="174"/>
      <c r="FV46" s="45"/>
      <c r="FW46" s="45"/>
      <c r="FX46" s="45"/>
      <c r="FY46" s="45"/>
      <c r="FZ46" s="271"/>
      <c r="GA46" s="271"/>
      <c r="GB46" s="30"/>
      <c r="GC46" s="30"/>
      <c r="GD46" s="30"/>
      <c r="GE46" s="30"/>
      <c r="GF46" s="174">
        <f t="shared" si="91"/>
        <v>0</v>
      </c>
      <c r="GG46" s="174">
        <f t="shared" si="92"/>
        <v>0</v>
      </c>
      <c r="GH46" s="174"/>
      <c r="GI46" s="174"/>
      <c r="GJ46" s="45"/>
      <c r="GK46" s="45"/>
      <c r="GL46" s="45"/>
      <c r="GM46" s="45"/>
      <c r="GN46" s="30">
        <f>VLOOKUP($E46,'факт '!$D$7:$BK$143,41,0)</f>
        <v>0</v>
      </c>
      <c r="GO46" s="30">
        <f>VLOOKUP($E46,'факт '!$D$7:$BK$143,42,0)</f>
        <v>0</v>
      </c>
      <c r="GP46" s="30">
        <f>VLOOKUP($E46,'факт '!$D$7:$BK$143,43,0)</f>
        <v>0</v>
      </c>
      <c r="GQ46" s="30">
        <f>VLOOKUP($E46,'факт '!$D$7:$BK$143,44,0)</f>
        <v>0</v>
      </c>
      <c r="GR46" s="30">
        <f t="shared" si="1002"/>
        <v>0</v>
      </c>
      <c r="GS46" s="30">
        <f t="shared" si="1003"/>
        <v>0</v>
      </c>
      <c r="GT46" s="174">
        <f t="shared" si="1004"/>
        <v>0</v>
      </c>
      <c r="GU46" s="174">
        <f t="shared" si="1005"/>
        <v>0</v>
      </c>
      <c r="GV46" s="174"/>
      <c r="GW46" s="174"/>
      <c r="GX46" s="45"/>
      <c r="GY46" s="45"/>
      <c r="GZ46" s="45"/>
      <c r="HA46" s="45"/>
      <c r="HB46" s="30">
        <f>VLOOKUP($E46,'факт '!$D$7:$BK$143,49,0)</f>
        <v>0</v>
      </c>
      <c r="HC46" s="30">
        <f>VLOOKUP($E46,'факт '!$D$7:$BK$143,50,0)</f>
        <v>0</v>
      </c>
      <c r="HD46" s="30"/>
      <c r="HE46" s="30"/>
      <c r="HF46" s="30">
        <f t="shared" si="1006"/>
        <v>0</v>
      </c>
      <c r="HG46" s="30">
        <f t="shared" si="1007"/>
        <v>0</v>
      </c>
      <c r="HH46" s="174">
        <f t="shared" si="1008"/>
        <v>0</v>
      </c>
      <c r="HI46" s="174">
        <f t="shared" si="1009"/>
        <v>0</v>
      </c>
      <c r="HJ46" s="174"/>
      <c r="HK46" s="174"/>
      <c r="HL46" s="45"/>
      <c r="HM46" s="45"/>
      <c r="HN46" s="45"/>
      <c r="HO46" s="45"/>
      <c r="HP46" s="30">
        <f>VLOOKUP($E46,'факт '!$D$7:$BK$143,51,0)</f>
        <v>0</v>
      </c>
      <c r="HQ46" s="30">
        <f>VLOOKUP($E46,'факт '!$D$7:$BK$143,52,0)</f>
        <v>0</v>
      </c>
      <c r="HR46" s="30"/>
      <c r="HS46" s="30"/>
      <c r="HT46" s="30">
        <f t="shared" si="1010"/>
        <v>0</v>
      </c>
      <c r="HU46" s="30">
        <f t="shared" si="1011"/>
        <v>0</v>
      </c>
      <c r="HV46" s="174">
        <f t="shared" si="1012"/>
        <v>0</v>
      </c>
      <c r="HW46" s="174">
        <f t="shared" si="1013"/>
        <v>0</v>
      </c>
      <c r="HX46" s="174"/>
      <c r="HY46" s="174"/>
      <c r="HZ46" s="174"/>
      <c r="IA46" s="174"/>
      <c r="IB46" s="174"/>
      <c r="IC46" s="174"/>
      <c r="ID46" s="30">
        <f>VLOOKUP($E46,'факт '!$D$7:$BK$143,53,0)</f>
        <v>0</v>
      </c>
      <c r="IE46" s="30">
        <f>VLOOKUP($E46,'факт '!$D$7:$BK$143,54,0)</f>
        <v>0</v>
      </c>
      <c r="IF46" s="174"/>
      <c r="IG46" s="174"/>
      <c r="IH46" s="174">
        <f t="shared" si="1014"/>
        <v>0</v>
      </c>
      <c r="II46" s="174">
        <f t="shared" si="1015"/>
        <v>0</v>
      </c>
      <c r="IJ46" s="174">
        <f t="shared" si="1016"/>
        <v>0</v>
      </c>
      <c r="IK46" s="174">
        <f t="shared" si="1017"/>
        <v>0</v>
      </c>
      <c r="IL46" s="174"/>
      <c r="IM46" s="174"/>
      <c r="IN46" s="256"/>
      <c r="IO46" s="259"/>
      <c r="IP46" s="256"/>
      <c r="IQ46" s="256"/>
      <c r="IR46" s="256">
        <f t="shared" si="1018"/>
        <v>1</v>
      </c>
      <c r="IS46" s="256">
        <f t="shared" si="1019"/>
        <v>168701.07</v>
      </c>
      <c r="IT46" s="256">
        <f t="shared" si="1020"/>
        <v>0</v>
      </c>
      <c r="IU46" s="256">
        <f t="shared" si="1021"/>
        <v>0</v>
      </c>
      <c r="IV46" s="256">
        <f t="shared" si="409"/>
        <v>1</v>
      </c>
      <c r="IW46" s="256">
        <f t="shared" si="410"/>
        <v>168701.07</v>
      </c>
      <c r="IX46" s="256">
        <f t="shared" si="119"/>
        <v>1</v>
      </c>
      <c r="IY46" s="256">
        <f t="shared" si="120"/>
        <v>168701.07</v>
      </c>
      <c r="IZ46" s="53"/>
      <c r="JA46" s="18"/>
      <c r="JB46" s="60"/>
      <c r="JC46" s="60">
        <f>IS46/IR46</f>
        <v>168701.07</v>
      </c>
      <c r="JD46" s="444">
        <f t="shared" si="1022"/>
        <v>3.6000000254716724E-3</v>
      </c>
      <c r="JE46" s="448"/>
    </row>
    <row r="47" spans="1:265" ht="12.75" hidden="1" x14ac:dyDescent="0.2">
      <c r="A47" s="10">
        <v>1</v>
      </c>
      <c r="B47" s="10"/>
      <c r="C47" s="148"/>
      <c r="D47" s="373"/>
      <c r="E47" s="152"/>
      <c r="F47" s="149"/>
      <c r="G47" s="43"/>
      <c r="H47" s="181"/>
      <c r="I47" s="45"/>
      <c r="J47" s="45"/>
      <c r="K47" s="45"/>
      <c r="L47" s="45"/>
      <c r="M47" s="30"/>
      <c r="N47" s="30"/>
      <c r="O47" s="30"/>
      <c r="P47" s="30"/>
      <c r="Q47" s="30"/>
      <c r="R47" s="30"/>
      <c r="S47" s="174">
        <f t="shared" si="7"/>
        <v>0</v>
      </c>
      <c r="T47" s="174">
        <f t="shared" si="8"/>
        <v>0</v>
      </c>
      <c r="U47" s="174"/>
      <c r="V47" s="174"/>
      <c r="W47" s="45"/>
      <c r="X47" s="45"/>
      <c r="Y47" s="45"/>
      <c r="Z47" s="45"/>
      <c r="AA47" s="30"/>
      <c r="AB47" s="30"/>
      <c r="AC47" s="30"/>
      <c r="AD47" s="30"/>
      <c r="AE47" s="30"/>
      <c r="AF47" s="30"/>
      <c r="AG47" s="174">
        <f t="shared" si="14"/>
        <v>0</v>
      </c>
      <c r="AH47" s="174">
        <f t="shared" si="15"/>
        <v>0</v>
      </c>
      <c r="AI47" s="174"/>
      <c r="AJ47" s="174"/>
      <c r="AK47" s="45"/>
      <c r="AL47" s="45"/>
      <c r="AM47" s="45"/>
      <c r="AN47" s="45"/>
      <c r="AO47" s="271"/>
      <c r="AP47" s="271"/>
      <c r="AQ47" s="30"/>
      <c r="AR47" s="30"/>
      <c r="AS47" s="30"/>
      <c r="AT47" s="30"/>
      <c r="AU47" s="174">
        <f t="shared" si="21"/>
        <v>0</v>
      </c>
      <c r="AV47" s="174">
        <f t="shared" si="22"/>
        <v>0</v>
      </c>
      <c r="AW47" s="174"/>
      <c r="AX47" s="174"/>
      <c r="AY47" s="45"/>
      <c r="AZ47" s="45"/>
      <c r="BA47" s="45"/>
      <c r="BB47" s="45"/>
      <c r="BC47" s="271"/>
      <c r="BD47" s="271"/>
      <c r="BE47" s="30"/>
      <c r="BF47" s="30"/>
      <c r="BG47" s="30"/>
      <c r="BH47" s="30"/>
      <c r="BI47" s="174">
        <f t="shared" si="28"/>
        <v>0</v>
      </c>
      <c r="BJ47" s="174">
        <f t="shared" si="29"/>
        <v>0</v>
      </c>
      <c r="BK47" s="174"/>
      <c r="BL47" s="174"/>
      <c r="BM47" s="45"/>
      <c r="BN47" s="45"/>
      <c r="BO47" s="45"/>
      <c r="BP47" s="45"/>
      <c r="BQ47" s="271"/>
      <c r="BR47" s="271"/>
      <c r="BS47" s="271"/>
      <c r="BT47" s="271"/>
      <c r="BU47" s="30"/>
      <c r="BV47" s="30"/>
      <c r="BW47" s="174">
        <f t="shared" si="35"/>
        <v>0</v>
      </c>
      <c r="BX47" s="174">
        <f t="shared" si="36"/>
        <v>0</v>
      </c>
      <c r="BY47" s="174"/>
      <c r="BZ47" s="174"/>
      <c r="CA47" s="45"/>
      <c r="CB47" s="45"/>
      <c r="CC47" s="45"/>
      <c r="CD47" s="45"/>
      <c r="CE47" s="271"/>
      <c r="CF47" s="271"/>
      <c r="CG47" s="30"/>
      <c r="CH47" s="30"/>
      <c r="CI47" s="30"/>
      <c r="CJ47" s="30"/>
      <c r="CK47" s="174">
        <f t="shared" si="42"/>
        <v>0</v>
      </c>
      <c r="CL47" s="174">
        <f t="shared" si="43"/>
        <v>0</v>
      </c>
      <c r="CM47" s="174"/>
      <c r="CN47" s="174"/>
      <c r="CO47" s="174"/>
      <c r="CP47" s="45"/>
      <c r="CQ47" s="45"/>
      <c r="CR47" s="45"/>
      <c r="CS47" s="45"/>
      <c r="CT47" s="271"/>
      <c r="CU47" s="271"/>
      <c r="CV47" s="30"/>
      <c r="CW47" s="30"/>
      <c r="CX47" s="30"/>
      <c r="CY47" s="30"/>
      <c r="CZ47" s="174">
        <f t="shared" si="49"/>
        <v>0</v>
      </c>
      <c r="DA47" s="174">
        <f t="shared" si="50"/>
        <v>0</v>
      </c>
      <c r="DB47" s="174"/>
      <c r="DC47" s="174"/>
      <c r="DD47" s="45"/>
      <c r="DE47" s="45"/>
      <c r="DF47" s="45"/>
      <c r="DG47" s="45"/>
      <c r="DH47" s="30"/>
      <c r="DI47" s="30"/>
      <c r="DJ47" s="30"/>
      <c r="DK47" s="30"/>
      <c r="DL47" s="30"/>
      <c r="DM47" s="30"/>
      <c r="DN47" s="174">
        <f t="shared" si="56"/>
        <v>0</v>
      </c>
      <c r="DO47" s="174">
        <f t="shared" si="57"/>
        <v>0</v>
      </c>
      <c r="DP47" s="174"/>
      <c r="DQ47" s="174"/>
      <c r="DR47" s="45"/>
      <c r="DS47" s="45"/>
      <c r="DT47" s="45"/>
      <c r="DU47" s="45"/>
      <c r="DV47" s="271"/>
      <c r="DW47" s="271"/>
      <c r="DX47" s="30"/>
      <c r="DY47" s="30"/>
      <c r="DZ47" s="30"/>
      <c r="EA47" s="30"/>
      <c r="EB47" s="174">
        <f t="shared" si="63"/>
        <v>0</v>
      </c>
      <c r="EC47" s="174">
        <f t="shared" si="64"/>
        <v>0</v>
      </c>
      <c r="ED47" s="174"/>
      <c r="EE47" s="174"/>
      <c r="EF47" s="45"/>
      <c r="EG47" s="45"/>
      <c r="EH47" s="45"/>
      <c r="EI47" s="45"/>
      <c r="EJ47" s="271"/>
      <c r="EK47" s="271"/>
      <c r="EL47" s="30"/>
      <c r="EM47" s="30"/>
      <c r="EN47" s="30"/>
      <c r="EO47" s="30"/>
      <c r="EP47" s="174">
        <f t="shared" si="70"/>
        <v>0</v>
      </c>
      <c r="EQ47" s="174">
        <f t="shared" si="71"/>
        <v>0</v>
      </c>
      <c r="ER47" s="174"/>
      <c r="ES47" s="174"/>
      <c r="ET47" s="45"/>
      <c r="EU47" s="45"/>
      <c r="EV47" s="45"/>
      <c r="EW47" s="45"/>
      <c r="EX47" s="271"/>
      <c r="EY47" s="271"/>
      <c r="EZ47" s="30"/>
      <c r="FA47" s="30"/>
      <c r="FB47" s="30"/>
      <c r="FC47" s="30"/>
      <c r="FD47" s="174">
        <f t="shared" si="77"/>
        <v>0</v>
      </c>
      <c r="FE47" s="174">
        <f t="shared" si="78"/>
        <v>0</v>
      </c>
      <c r="FF47" s="174"/>
      <c r="FG47" s="174"/>
      <c r="FH47" s="45"/>
      <c r="FI47" s="45"/>
      <c r="FJ47" s="45"/>
      <c r="FK47" s="45"/>
      <c r="FL47" s="271"/>
      <c r="FM47" s="271"/>
      <c r="FN47" s="30"/>
      <c r="FO47" s="30"/>
      <c r="FP47" s="30"/>
      <c r="FQ47" s="30"/>
      <c r="FR47" s="174">
        <f t="shared" si="84"/>
        <v>0</v>
      </c>
      <c r="FS47" s="174">
        <f t="shared" si="85"/>
        <v>0</v>
      </c>
      <c r="FT47" s="174"/>
      <c r="FU47" s="174"/>
      <c r="FV47" s="45"/>
      <c r="FW47" s="45"/>
      <c r="FX47" s="45"/>
      <c r="FY47" s="45"/>
      <c r="FZ47" s="271"/>
      <c r="GA47" s="271"/>
      <c r="GB47" s="30"/>
      <c r="GC47" s="30"/>
      <c r="GD47" s="30"/>
      <c r="GE47" s="30"/>
      <c r="GF47" s="174">
        <f t="shared" si="91"/>
        <v>0</v>
      </c>
      <c r="GG47" s="174">
        <f t="shared" si="92"/>
        <v>0</v>
      </c>
      <c r="GH47" s="174"/>
      <c r="GI47" s="174"/>
      <c r="GJ47" s="45"/>
      <c r="GK47" s="45"/>
      <c r="GL47" s="45"/>
      <c r="GM47" s="45"/>
      <c r="GN47" s="271"/>
      <c r="GO47" s="271"/>
      <c r="GP47" s="30"/>
      <c r="GQ47" s="30"/>
      <c r="GR47" s="30"/>
      <c r="GS47" s="30"/>
      <c r="GT47" s="174">
        <f t="shared" si="98"/>
        <v>0</v>
      </c>
      <c r="GU47" s="174">
        <f t="shared" si="99"/>
        <v>0</v>
      </c>
      <c r="GV47" s="174"/>
      <c r="GW47" s="174"/>
      <c r="GX47" s="45"/>
      <c r="GY47" s="45"/>
      <c r="GZ47" s="45"/>
      <c r="HA47" s="45"/>
      <c r="HB47" s="271"/>
      <c r="HC47" s="271"/>
      <c r="HD47" s="30"/>
      <c r="HE47" s="30"/>
      <c r="HF47" s="30"/>
      <c r="HG47" s="30"/>
      <c r="HH47" s="174">
        <f t="shared" si="105"/>
        <v>0</v>
      </c>
      <c r="HI47" s="174">
        <f t="shared" si="106"/>
        <v>0</v>
      </c>
      <c r="HJ47" s="174"/>
      <c r="HK47" s="174"/>
      <c r="HL47" s="45"/>
      <c r="HM47" s="45"/>
      <c r="HN47" s="45"/>
      <c r="HO47" s="45"/>
      <c r="HP47" s="271"/>
      <c r="HQ47" s="271"/>
      <c r="HR47" s="30"/>
      <c r="HS47" s="30"/>
      <c r="HT47" s="30"/>
      <c r="HU47" s="30"/>
      <c r="HV47" s="174">
        <f t="shared" si="112"/>
        <v>0</v>
      </c>
      <c r="HW47" s="174">
        <f t="shared" si="113"/>
        <v>0</v>
      </c>
      <c r="HX47" s="174"/>
      <c r="HY47" s="174"/>
      <c r="HZ47" s="174"/>
      <c r="IA47" s="174"/>
      <c r="IB47" s="174"/>
      <c r="IC47" s="174"/>
      <c r="ID47" s="273"/>
      <c r="IE47" s="273"/>
      <c r="IF47" s="174"/>
      <c r="IG47" s="174"/>
      <c r="IH47" s="174"/>
      <c r="II47" s="174"/>
      <c r="IJ47" s="174">
        <f t="shared" si="115"/>
        <v>0</v>
      </c>
      <c r="IK47" s="174">
        <f t="shared" si="116"/>
        <v>0</v>
      </c>
      <c r="IL47" s="174"/>
      <c r="IM47" s="174"/>
      <c r="IN47" s="256"/>
      <c r="IO47" s="259"/>
      <c r="IP47" s="256"/>
      <c r="IQ47" s="256"/>
      <c r="IR47" s="256">
        <f t="shared" ref="IR47:IR50" si="1023">M47+AA47+AO47+BC47+BQ47+CE47+CT47+DH47+DV47+EJ47+EX47+FL47+FZ47+GN47+HB47+HP47+ID47</f>
        <v>0</v>
      </c>
      <c r="IS47" s="256">
        <f t="shared" ref="IS47:IS50" si="1024">N47+AB47+AP47+BD47+BR47+CF47+CU47+DI47+DW47+EK47+EY47+FM47+GA47+GO47+HC47+HQ47+IE47</f>
        <v>0</v>
      </c>
      <c r="IT47" s="256">
        <f t="shared" ref="IT47:IT50" si="1025">O47+AC47+AQ47+BE47+BS47+CG47+CV47+DJ47+DX47+EL47+EZ47+FN47+GB47+GP47+HD47+HR47+IF47</f>
        <v>0</v>
      </c>
      <c r="IU47" s="256">
        <f t="shared" ref="IU47:IU50" si="1026">P47+AD47+AR47+BF47+BT47+CH47+CW47+DK47+DY47+EM47+FA47+FO47+GC47+GQ47+HE47+HS47+IG47</f>
        <v>0</v>
      </c>
      <c r="IV47" s="256">
        <f t="shared" si="409"/>
        <v>0</v>
      </c>
      <c r="IW47" s="256">
        <f t="shared" si="410"/>
        <v>0</v>
      </c>
      <c r="IX47" s="256">
        <f t="shared" si="119"/>
        <v>0</v>
      </c>
      <c r="IY47" s="256">
        <f t="shared" si="120"/>
        <v>0</v>
      </c>
      <c r="IZ47" s="53"/>
      <c r="JA47" s="18"/>
      <c r="JB47" s="60"/>
      <c r="JC47" s="60"/>
      <c r="JD47" s="169"/>
    </row>
    <row r="48" spans="1:265" hidden="1" x14ac:dyDescent="0.2">
      <c r="A48" s="10">
        <v>1</v>
      </c>
      <c r="B48" s="10"/>
      <c r="C48" s="18"/>
      <c r="D48" s="58"/>
      <c r="E48" s="25"/>
      <c r="F48" s="24"/>
      <c r="G48" s="43"/>
      <c r="H48" s="44"/>
      <c r="I48" s="45"/>
      <c r="J48" s="45"/>
      <c r="K48" s="45"/>
      <c r="L48" s="45"/>
      <c r="M48" s="30"/>
      <c r="N48" s="30"/>
      <c r="O48" s="30"/>
      <c r="P48" s="30"/>
      <c r="Q48" s="30">
        <f t="shared" si="5"/>
        <v>0</v>
      </c>
      <c r="R48" s="30">
        <f t="shared" si="6"/>
        <v>0</v>
      </c>
      <c r="S48" s="174">
        <f t="shared" si="7"/>
        <v>0</v>
      </c>
      <c r="T48" s="174">
        <f t="shared" si="8"/>
        <v>0</v>
      </c>
      <c r="U48" s="174"/>
      <c r="V48" s="174"/>
      <c r="W48" s="45"/>
      <c r="X48" s="45"/>
      <c r="Y48" s="45"/>
      <c r="Z48" s="45"/>
      <c r="AA48" s="30"/>
      <c r="AB48" s="30"/>
      <c r="AC48" s="30"/>
      <c r="AD48" s="30"/>
      <c r="AE48" s="30"/>
      <c r="AF48" s="30"/>
      <c r="AG48" s="174">
        <f t="shared" si="14"/>
        <v>0</v>
      </c>
      <c r="AH48" s="174">
        <f t="shared" si="15"/>
        <v>0</v>
      </c>
      <c r="AI48" s="174"/>
      <c r="AJ48" s="174"/>
      <c r="AK48" s="45"/>
      <c r="AL48" s="45"/>
      <c r="AM48" s="45"/>
      <c r="AN48" s="45"/>
      <c r="AO48" s="271"/>
      <c r="AP48" s="271"/>
      <c r="AQ48" s="30"/>
      <c r="AR48" s="30"/>
      <c r="AS48" s="30">
        <f t="shared" si="19"/>
        <v>0</v>
      </c>
      <c r="AT48" s="30">
        <f t="shared" si="20"/>
        <v>0</v>
      </c>
      <c r="AU48" s="174">
        <f t="shared" si="21"/>
        <v>0</v>
      </c>
      <c r="AV48" s="174">
        <f t="shared" si="22"/>
        <v>0</v>
      </c>
      <c r="AW48" s="174"/>
      <c r="AX48" s="174"/>
      <c r="AY48" s="45"/>
      <c r="AZ48" s="45"/>
      <c r="BA48" s="45"/>
      <c r="BB48" s="45"/>
      <c r="BC48" s="271"/>
      <c r="BD48" s="271"/>
      <c r="BE48" s="30"/>
      <c r="BF48" s="30"/>
      <c r="BG48" s="30">
        <f t="shared" si="26"/>
        <v>0</v>
      </c>
      <c r="BH48" s="30">
        <f t="shared" si="27"/>
        <v>0</v>
      </c>
      <c r="BI48" s="174">
        <f t="shared" si="28"/>
        <v>0</v>
      </c>
      <c r="BJ48" s="174">
        <f t="shared" si="29"/>
        <v>0</v>
      </c>
      <c r="BK48" s="174"/>
      <c r="BL48" s="174"/>
      <c r="BM48" s="45"/>
      <c r="BN48" s="45"/>
      <c r="BO48" s="45"/>
      <c r="BP48" s="45"/>
      <c r="BQ48" s="271"/>
      <c r="BR48" s="271"/>
      <c r="BS48" s="271"/>
      <c r="BT48" s="271"/>
      <c r="BU48" s="30">
        <f t="shared" ref="BU48:BU50" si="1027">SUM(BQ48+BS48)</f>
        <v>0</v>
      </c>
      <c r="BV48" s="30">
        <f t="shared" ref="BV48:BV50" si="1028">SUM(BR48+BT48)</f>
        <v>0</v>
      </c>
      <c r="BW48" s="174">
        <f t="shared" si="35"/>
        <v>0</v>
      </c>
      <c r="BX48" s="174">
        <f t="shared" si="36"/>
        <v>0</v>
      </c>
      <c r="BY48" s="174"/>
      <c r="BZ48" s="174"/>
      <c r="CA48" s="45"/>
      <c r="CB48" s="45"/>
      <c r="CC48" s="45"/>
      <c r="CD48" s="45"/>
      <c r="CE48" s="271"/>
      <c r="CF48" s="271"/>
      <c r="CG48" s="30"/>
      <c r="CH48" s="30"/>
      <c r="CI48" s="30">
        <f t="shared" si="40"/>
        <v>0</v>
      </c>
      <c r="CJ48" s="30">
        <f t="shared" si="41"/>
        <v>0</v>
      </c>
      <c r="CK48" s="174">
        <f t="shared" si="42"/>
        <v>0</v>
      </c>
      <c r="CL48" s="174">
        <f t="shared" si="43"/>
        <v>0</v>
      </c>
      <c r="CM48" s="174"/>
      <c r="CN48" s="174"/>
      <c r="CO48" s="174"/>
      <c r="CP48" s="45"/>
      <c r="CQ48" s="45"/>
      <c r="CR48" s="45"/>
      <c r="CS48" s="45"/>
      <c r="CT48" s="271"/>
      <c r="CU48" s="271"/>
      <c r="CV48" s="30"/>
      <c r="CW48" s="30"/>
      <c r="CX48" s="30">
        <f t="shared" si="47"/>
        <v>0</v>
      </c>
      <c r="CY48" s="30">
        <f t="shared" si="48"/>
        <v>0</v>
      </c>
      <c r="CZ48" s="174">
        <f t="shared" si="49"/>
        <v>0</v>
      </c>
      <c r="DA48" s="174">
        <f t="shared" si="50"/>
        <v>0</v>
      </c>
      <c r="DB48" s="174"/>
      <c r="DC48" s="174"/>
      <c r="DD48" s="45"/>
      <c r="DE48" s="45"/>
      <c r="DF48" s="45"/>
      <c r="DG48" s="45"/>
      <c r="DH48" s="30"/>
      <c r="DI48" s="30"/>
      <c r="DJ48" s="30"/>
      <c r="DK48" s="30"/>
      <c r="DL48" s="30">
        <f t="shared" si="54"/>
        <v>0</v>
      </c>
      <c r="DM48" s="30">
        <f t="shared" si="55"/>
        <v>0</v>
      </c>
      <c r="DN48" s="174">
        <f t="shared" si="56"/>
        <v>0</v>
      </c>
      <c r="DO48" s="174">
        <f t="shared" si="57"/>
        <v>0</v>
      </c>
      <c r="DP48" s="174"/>
      <c r="DQ48" s="174"/>
      <c r="DR48" s="45"/>
      <c r="DS48" s="45"/>
      <c r="DT48" s="45"/>
      <c r="DU48" s="45"/>
      <c r="DV48" s="271"/>
      <c r="DW48" s="271"/>
      <c r="DX48" s="30"/>
      <c r="DY48" s="30"/>
      <c r="DZ48" s="30">
        <f t="shared" si="61"/>
        <v>0</v>
      </c>
      <c r="EA48" s="30">
        <f t="shared" si="62"/>
        <v>0</v>
      </c>
      <c r="EB48" s="174">
        <f t="shared" si="63"/>
        <v>0</v>
      </c>
      <c r="EC48" s="174">
        <f t="shared" si="64"/>
        <v>0</v>
      </c>
      <c r="ED48" s="174"/>
      <c r="EE48" s="174"/>
      <c r="EF48" s="45"/>
      <c r="EG48" s="45"/>
      <c r="EH48" s="45"/>
      <c r="EI48" s="45"/>
      <c r="EJ48" s="271"/>
      <c r="EK48" s="271"/>
      <c r="EL48" s="30"/>
      <c r="EM48" s="30"/>
      <c r="EN48" s="30">
        <f t="shared" si="68"/>
        <v>0</v>
      </c>
      <c r="EO48" s="30">
        <f t="shared" si="69"/>
        <v>0</v>
      </c>
      <c r="EP48" s="174">
        <f t="shared" si="70"/>
        <v>0</v>
      </c>
      <c r="EQ48" s="174">
        <f t="shared" si="71"/>
        <v>0</v>
      </c>
      <c r="ER48" s="174"/>
      <c r="ES48" s="174"/>
      <c r="ET48" s="45"/>
      <c r="EU48" s="45"/>
      <c r="EV48" s="45"/>
      <c r="EW48" s="45"/>
      <c r="EX48" s="271"/>
      <c r="EY48" s="271"/>
      <c r="EZ48" s="30"/>
      <c r="FA48" s="30"/>
      <c r="FB48" s="30">
        <f t="shared" si="75"/>
        <v>0</v>
      </c>
      <c r="FC48" s="30">
        <f t="shared" si="76"/>
        <v>0</v>
      </c>
      <c r="FD48" s="174">
        <f t="shared" si="77"/>
        <v>0</v>
      </c>
      <c r="FE48" s="174">
        <f t="shared" si="78"/>
        <v>0</v>
      </c>
      <c r="FF48" s="174"/>
      <c r="FG48" s="174"/>
      <c r="FH48" s="45"/>
      <c r="FI48" s="45"/>
      <c r="FJ48" s="45"/>
      <c r="FK48" s="45"/>
      <c r="FL48" s="271"/>
      <c r="FM48" s="271"/>
      <c r="FN48" s="30"/>
      <c r="FO48" s="30"/>
      <c r="FP48" s="30">
        <f t="shared" si="82"/>
        <v>0</v>
      </c>
      <c r="FQ48" s="30">
        <f t="shared" si="83"/>
        <v>0</v>
      </c>
      <c r="FR48" s="174">
        <f t="shared" si="84"/>
        <v>0</v>
      </c>
      <c r="FS48" s="174">
        <f t="shared" si="85"/>
        <v>0</v>
      </c>
      <c r="FT48" s="174"/>
      <c r="FU48" s="174"/>
      <c r="FV48" s="45"/>
      <c r="FW48" s="45"/>
      <c r="FX48" s="45"/>
      <c r="FY48" s="45"/>
      <c r="FZ48" s="271"/>
      <c r="GA48" s="271"/>
      <c r="GB48" s="30"/>
      <c r="GC48" s="30"/>
      <c r="GD48" s="30">
        <f t="shared" si="89"/>
        <v>0</v>
      </c>
      <c r="GE48" s="30">
        <f t="shared" si="90"/>
        <v>0</v>
      </c>
      <c r="GF48" s="174">
        <f t="shared" si="91"/>
        <v>0</v>
      </c>
      <c r="GG48" s="174">
        <f t="shared" si="92"/>
        <v>0</v>
      </c>
      <c r="GH48" s="174"/>
      <c r="GI48" s="174"/>
      <c r="GJ48" s="45"/>
      <c r="GK48" s="45"/>
      <c r="GL48" s="45"/>
      <c r="GM48" s="45"/>
      <c r="GN48" s="271"/>
      <c r="GO48" s="271"/>
      <c r="GP48" s="30"/>
      <c r="GQ48" s="30"/>
      <c r="GR48" s="30">
        <f t="shared" si="96"/>
        <v>0</v>
      </c>
      <c r="GS48" s="30">
        <f t="shared" si="97"/>
        <v>0</v>
      </c>
      <c r="GT48" s="174">
        <f t="shared" si="98"/>
        <v>0</v>
      </c>
      <c r="GU48" s="174">
        <f t="shared" si="99"/>
        <v>0</v>
      </c>
      <c r="GV48" s="174"/>
      <c r="GW48" s="174"/>
      <c r="GX48" s="45"/>
      <c r="GY48" s="45"/>
      <c r="GZ48" s="45"/>
      <c r="HA48" s="45"/>
      <c r="HB48" s="271"/>
      <c r="HC48" s="271"/>
      <c r="HD48" s="30"/>
      <c r="HE48" s="30"/>
      <c r="HF48" s="30">
        <f t="shared" si="103"/>
        <v>0</v>
      </c>
      <c r="HG48" s="30">
        <f t="shared" si="104"/>
        <v>0</v>
      </c>
      <c r="HH48" s="174">
        <f t="shared" si="105"/>
        <v>0</v>
      </c>
      <c r="HI48" s="174">
        <f t="shared" si="106"/>
        <v>0</v>
      </c>
      <c r="HJ48" s="174"/>
      <c r="HK48" s="174"/>
      <c r="HL48" s="45"/>
      <c r="HM48" s="45"/>
      <c r="HN48" s="45"/>
      <c r="HO48" s="45"/>
      <c r="HP48" s="271"/>
      <c r="HQ48" s="271"/>
      <c r="HR48" s="30"/>
      <c r="HS48" s="30"/>
      <c r="HT48" s="30">
        <f t="shared" si="110"/>
        <v>0</v>
      </c>
      <c r="HU48" s="30">
        <f t="shared" si="111"/>
        <v>0</v>
      </c>
      <c r="HV48" s="174">
        <f t="shared" si="112"/>
        <v>0</v>
      </c>
      <c r="HW48" s="174">
        <f t="shared" si="113"/>
        <v>0</v>
      </c>
      <c r="HX48" s="174"/>
      <c r="HY48" s="174"/>
      <c r="HZ48" s="174"/>
      <c r="IA48" s="174"/>
      <c r="IB48" s="174"/>
      <c r="IC48" s="174"/>
      <c r="ID48" s="273"/>
      <c r="IE48" s="273"/>
      <c r="IF48" s="174"/>
      <c r="IG48" s="174"/>
      <c r="IH48" s="174"/>
      <c r="II48" s="174"/>
      <c r="IJ48" s="174">
        <f t="shared" si="115"/>
        <v>0</v>
      </c>
      <c r="IK48" s="174">
        <f t="shared" si="116"/>
        <v>0</v>
      </c>
      <c r="IL48" s="174"/>
      <c r="IM48" s="174"/>
      <c r="IN48" s="256"/>
      <c r="IO48" s="259"/>
      <c r="IP48" s="256"/>
      <c r="IQ48" s="256"/>
      <c r="IR48" s="256">
        <f t="shared" si="1023"/>
        <v>0</v>
      </c>
      <c r="IS48" s="256">
        <f t="shared" si="1024"/>
        <v>0</v>
      </c>
      <c r="IT48" s="256">
        <f t="shared" si="1025"/>
        <v>0</v>
      </c>
      <c r="IU48" s="256">
        <f t="shared" si="1026"/>
        <v>0</v>
      </c>
      <c r="IV48" s="256">
        <f t="shared" si="409"/>
        <v>0</v>
      </c>
      <c r="IW48" s="256">
        <f t="shared" si="410"/>
        <v>0</v>
      </c>
      <c r="IX48" s="256">
        <f t="shared" si="119"/>
        <v>0</v>
      </c>
      <c r="IY48" s="256">
        <f t="shared" si="120"/>
        <v>0</v>
      </c>
      <c r="IZ48" s="53"/>
      <c r="JA48" s="18"/>
      <c r="JB48" s="60"/>
      <c r="JC48" s="60"/>
      <c r="JD48" s="169"/>
    </row>
    <row r="49" spans="1:265" hidden="1" x14ac:dyDescent="0.2">
      <c r="A49" s="10">
        <v>1</v>
      </c>
      <c r="B49" s="10"/>
      <c r="C49" s="18"/>
      <c r="D49" s="58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5"/>
        <v>0</v>
      </c>
      <c r="R49" s="30">
        <f t="shared" si="6"/>
        <v>0</v>
      </c>
      <c r="S49" s="174">
        <f t="shared" si="7"/>
        <v>0</v>
      </c>
      <c r="T49" s="174">
        <f t="shared" si="8"/>
        <v>0</v>
      </c>
      <c r="U49" s="174"/>
      <c r="V49" s="174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74">
        <f t="shared" si="14"/>
        <v>0</v>
      </c>
      <c r="AH49" s="174">
        <f t="shared" si="15"/>
        <v>0</v>
      </c>
      <c r="AI49" s="174"/>
      <c r="AJ49" s="174"/>
      <c r="AK49" s="30"/>
      <c r="AL49" s="30"/>
      <c r="AM49" s="30"/>
      <c r="AN49" s="30"/>
      <c r="AO49" s="271"/>
      <c r="AP49" s="271"/>
      <c r="AQ49" s="30"/>
      <c r="AR49" s="30"/>
      <c r="AS49" s="30">
        <f t="shared" si="19"/>
        <v>0</v>
      </c>
      <c r="AT49" s="30">
        <f t="shared" si="20"/>
        <v>0</v>
      </c>
      <c r="AU49" s="174">
        <f t="shared" si="21"/>
        <v>0</v>
      </c>
      <c r="AV49" s="174">
        <f t="shared" si="22"/>
        <v>0</v>
      </c>
      <c r="AW49" s="174"/>
      <c r="AX49" s="174"/>
      <c r="AY49" s="30"/>
      <c r="AZ49" s="30"/>
      <c r="BA49" s="30"/>
      <c r="BB49" s="30"/>
      <c r="BC49" s="271"/>
      <c r="BD49" s="271"/>
      <c r="BE49" s="30"/>
      <c r="BF49" s="30"/>
      <c r="BG49" s="30">
        <f t="shared" si="26"/>
        <v>0</v>
      </c>
      <c r="BH49" s="30">
        <f t="shared" si="27"/>
        <v>0</v>
      </c>
      <c r="BI49" s="174">
        <f t="shared" si="28"/>
        <v>0</v>
      </c>
      <c r="BJ49" s="174">
        <f t="shared" si="29"/>
        <v>0</v>
      </c>
      <c r="BK49" s="174"/>
      <c r="BL49" s="174"/>
      <c r="BM49" s="30"/>
      <c r="BN49" s="30"/>
      <c r="BO49" s="30"/>
      <c r="BP49" s="30"/>
      <c r="BQ49" s="271"/>
      <c r="BR49" s="271"/>
      <c r="BS49" s="271"/>
      <c r="BT49" s="271"/>
      <c r="BU49" s="30">
        <f t="shared" si="1027"/>
        <v>0</v>
      </c>
      <c r="BV49" s="30">
        <f t="shared" si="1028"/>
        <v>0</v>
      </c>
      <c r="BW49" s="174">
        <f t="shared" si="35"/>
        <v>0</v>
      </c>
      <c r="BX49" s="174">
        <f t="shared" si="36"/>
        <v>0</v>
      </c>
      <c r="BY49" s="174"/>
      <c r="BZ49" s="174"/>
      <c r="CA49" s="30"/>
      <c r="CB49" s="30"/>
      <c r="CC49" s="30"/>
      <c r="CD49" s="30"/>
      <c r="CE49" s="271"/>
      <c r="CF49" s="271"/>
      <c r="CG49" s="30"/>
      <c r="CH49" s="30"/>
      <c r="CI49" s="30">
        <f t="shared" si="40"/>
        <v>0</v>
      </c>
      <c r="CJ49" s="30">
        <f t="shared" si="41"/>
        <v>0</v>
      </c>
      <c r="CK49" s="174">
        <f t="shared" si="42"/>
        <v>0</v>
      </c>
      <c r="CL49" s="174">
        <f t="shared" si="43"/>
        <v>0</v>
      </c>
      <c r="CM49" s="174"/>
      <c r="CN49" s="174"/>
      <c r="CO49" s="174"/>
      <c r="CP49" s="30"/>
      <c r="CQ49" s="30"/>
      <c r="CR49" s="30"/>
      <c r="CS49" s="30"/>
      <c r="CT49" s="271"/>
      <c r="CU49" s="271"/>
      <c r="CV49" s="30"/>
      <c r="CW49" s="30"/>
      <c r="CX49" s="30">
        <f t="shared" si="47"/>
        <v>0</v>
      </c>
      <c r="CY49" s="30">
        <f t="shared" si="48"/>
        <v>0</v>
      </c>
      <c r="CZ49" s="174">
        <f t="shared" si="49"/>
        <v>0</v>
      </c>
      <c r="DA49" s="174">
        <f t="shared" si="50"/>
        <v>0</v>
      </c>
      <c r="DB49" s="174"/>
      <c r="DC49" s="174"/>
      <c r="DD49" s="30"/>
      <c r="DE49" s="30"/>
      <c r="DF49" s="30"/>
      <c r="DG49" s="30"/>
      <c r="DH49" s="30"/>
      <c r="DI49" s="30"/>
      <c r="DJ49" s="30"/>
      <c r="DK49" s="30"/>
      <c r="DL49" s="30">
        <f t="shared" si="54"/>
        <v>0</v>
      </c>
      <c r="DM49" s="30">
        <f t="shared" si="55"/>
        <v>0</v>
      </c>
      <c r="DN49" s="174">
        <f t="shared" si="56"/>
        <v>0</v>
      </c>
      <c r="DO49" s="174">
        <f t="shared" si="57"/>
        <v>0</v>
      </c>
      <c r="DP49" s="174"/>
      <c r="DQ49" s="174"/>
      <c r="DR49" s="30"/>
      <c r="DS49" s="30"/>
      <c r="DT49" s="30"/>
      <c r="DU49" s="30"/>
      <c r="DV49" s="271"/>
      <c r="DW49" s="271"/>
      <c r="DX49" s="30"/>
      <c r="DY49" s="30"/>
      <c r="DZ49" s="30">
        <f t="shared" si="61"/>
        <v>0</v>
      </c>
      <c r="EA49" s="30">
        <f t="shared" si="62"/>
        <v>0</v>
      </c>
      <c r="EB49" s="174">
        <f t="shared" si="63"/>
        <v>0</v>
      </c>
      <c r="EC49" s="174">
        <f t="shared" si="64"/>
        <v>0</v>
      </c>
      <c r="ED49" s="174"/>
      <c r="EE49" s="174"/>
      <c r="EF49" s="30"/>
      <c r="EG49" s="30"/>
      <c r="EH49" s="30"/>
      <c r="EI49" s="30"/>
      <c r="EJ49" s="271"/>
      <c r="EK49" s="271"/>
      <c r="EL49" s="30"/>
      <c r="EM49" s="30"/>
      <c r="EN49" s="30">
        <f t="shared" si="68"/>
        <v>0</v>
      </c>
      <c r="EO49" s="30">
        <f t="shared" si="69"/>
        <v>0</v>
      </c>
      <c r="EP49" s="174">
        <f t="shared" si="70"/>
        <v>0</v>
      </c>
      <c r="EQ49" s="174">
        <f t="shared" si="71"/>
        <v>0</v>
      </c>
      <c r="ER49" s="174"/>
      <c r="ES49" s="174"/>
      <c r="ET49" s="30"/>
      <c r="EU49" s="30"/>
      <c r="EV49" s="30"/>
      <c r="EW49" s="30"/>
      <c r="EX49" s="271"/>
      <c r="EY49" s="271"/>
      <c r="EZ49" s="30"/>
      <c r="FA49" s="30"/>
      <c r="FB49" s="30">
        <f t="shared" si="75"/>
        <v>0</v>
      </c>
      <c r="FC49" s="30">
        <f t="shared" si="76"/>
        <v>0</v>
      </c>
      <c r="FD49" s="174">
        <f t="shared" si="77"/>
        <v>0</v>
      </c>
      <c r="FE49" s="174">
        <f t="shared" si="78"/>
        <v>0</v>
      </c>
      <c r="FF49" s="174"/>
      <c r="FG49" s="174"/>
      <c r="FH49" s="30"/>
      <c r="FI49" s="30"/>
      <c r="FJ49" s="30"/>
      <c r="FK49" s="30"/>
      <c r="FL49" s="271"/>
      <c r="FM49" s="271"/>
      <c r="FN49" s="30"/>
      <c r="FO49" s="30"/>
      <c r="FP49" s="30">
        <f t="shared" si="82"/>
        <v>0</v>
      </c>
      <c r="FQ49" s="30">
        <f t="shared" si="83"/>
        <v>0</v>
      </c>
      <c r="FR49" s="174">
        <f t="shared" si="84"/>
        <v>0</v>
      </c>
      <c r="FS49" s="174">
        <f t="shared" si="85"/>
        <v>0</v>
      </c>
      <c r="FT49" s="174"/>
      <c r="FU49" s="174"/>
      <c r="FV49" s="30"/>
      <c r="FW49" s="30"/>
      <c r="FX49" s="30"/>
      <c r="FY49" s="30"/>
      <c r="FZ49" s="271"/>
      <c r="GA49" s="271"/>
      <c r="GB49" s="30"/>
      <c r="GC49" s="30"/>
      <c r="GD49" s="30">
        <f t="shared" si="89"/>
        <v>0</v>
      </c>
      <c r="GE49" s="30">
        <f t="shared" si="90"/>
        <v>0</v>
      </c>
      <c r="GF49" s="174">
        <f t="shared" si="91"/>
        <v>0</v>
      </c>
      <c r="GG49" s="174">
        <f t="shared" si="92"/>
        <v>0</v>
      </c>
      <c r="GH49" s="174"/>
      <c r="GI49" s="174"/>
      <c r="GJ49" s="30"/>
      <c r="GK49" s="30"/>
      <c r="GL49" s="30"/>
      <c r="GM49" s="30"/>
      <c r="GN49" s="271"/>
      <c r="GO49" s="271"/>
      <c r="GP49" s="30"/>
      <c r="GQ49" s="30"/>
      <c r="GR49" s="30">
        <f t="shared" si="96"/>
        <v>0</v>
      </c>
      <c r="GS49" s="30">
        <f t="shared" si="97"/>
        <v>0</v>
      </c>
      <c r="GT49" s="174">
        <f t="shared" si="98"/>
        <v>0</v>
      </c>
      <c r="GU49" s="174">
        <f t="shared" si="99"/>
        <v>0</v>
      </c>
      <c r="GV49" s="174"/>
      <c r="GW49" s="174"/>
      <c r="GX49" s="30"/>
      <c r="GY49" s="30"/>
      <c r="GZ49" s="30"/>
      <c r="HA49" s="30"/>
      <c r="HB49" s="271"/>
      <c r="HC49" s="271"/>
      <c r="HD49" s="30"/>
      <c r="HE49" s="30"/>
      <c r="HF49" s="30">
        <f t="shared" si="103"/>
        <v>0</v>
      </c>
      <c r="HG49" s="30">
        <f t="shared" si="104"/>
        <v>0</v>
      </c>
      <c r="HH49" s="174">
        <f t="shared" si="105"/>
        <v>0</v>
      </c>
      <c r="HI49" s="174">
        <f t="shared" si="106"/>
        <v>0</v>
      </c>
      <c r="HJ49" s="174"/>
      <c r="HK49" s="174"/>
      <c r="HL49" s="30"/>
      <c r="HM49" s="30"/>
      <c r="HN49" s="30"/>
      <c r="HO49" s="30"/>
      <c r="HP49" s="271"/>
      <c r="HQ49" s="271"/>
      <c r="HR49" s="30"/>
      <c r="HS49" s="30"/>
      <c r="HT49" s="30">
        <f t="shared" si="110"/>
        <v>0</v>
      </c>
      <c r="HU49" s="30">
        <f t="shared" si="111"/>
        <v>0</v>
      </c>
      <c r="HV49" s="174">
        <f t="shared" si="112"/>
        <v>0</v>
      </c>
      <c r="HW49" s="174">
        <f t="shared" si="113"/>
        <v>0</v>
      </c>
      <c r="HX49" s="174"/>
      <c r="HY49" s="174"/>
      <c r="HZ49" s="174"/>
      <c r="IA49" s="174"/>
      <c r="IB49" s="174"/>
      <c r="IC49" s="174"/>
      <c r="ID49" s="273"/>
      <c r="IE49" s="273"/>
      <c r="IF49" s="174"/>
      <c r="IG49" s="174"/>
      <c r="IH49" s="174"/>
      <c r="II49" s="174"/>
      <c r="IJ49" s="174">
        <f t="shared" si="115"/>
        <v>0</v>
      </c>
      <c r="IK49" s="174">
        <f t="shared" si="116"/>
        <v>0</v>
      </c>
      <c r="IL49" s="174"/>
      <c r="IM49" s="174"/>
      <c r="IN49" s="182"/>
      <c r="IO49" s="260"/>
      <c r="IP49" s="182"/>
      <c r="IQ49" s="182"/>
      <c r="IR49" s="256">
        <f t="shared" si="1023"/>
        <v>0</v>
      </c>
      <c r="IS49" s="256">
        <f t="shared" si="1024"/>
        <v>0</v>
      </c>
      <c r="IT49" s="256">
        <f t="shared" si="1025"/>
        <v>0</v>
      </c>
      <c r="IU49" s="256">
        <f t="shared" si="1026"/>
        <v>0</v>
      </c>
      <c r="IV49" s="256">
        <f t="shared" si="409"/>
        <v>0</v>
      </c>
      <c r="IW49" s="256">
        <f t="shared" si="410"/>
        <v>0</v>
      </c>
      <c r="IX49" s="256">
        <f t="shared" si="119"/>
        <v>0</v>
      </c>
      <c r="IY49" s="256">
        <f t="shared" si="120"/>
        <v>0</v>
      </c>
      <c r="IZ49" s="53"/>
      <c r="JA49" s="18"/>
      <c r="JB49" s="60"/>
      <c r="JC49" s="60"/>
      <c r="JD49" s="169"/>
    </row>
    <row r="50" spans="1:265" hidden="1" x14ac:dyDescent="0.2">
      <c r="A50" s="10">
        <v>1</v>
      </c>
      <c r="B50" s="10"/>
      <c r="C50" s="18"/>
      <c r="D50" s="58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5"/>
        <v>0</v>
      </c>
      <c r="R50" s="30">
        <f t="shared" si="6"/>
        <v>0</v>
      </c>
      <c r="S50" s="174">
        <f t="shared" si="7"/>
        <v>0</v>
      </c>
      <c r="T50" s="174">
        <f t="shared" si="8"/>
        <v>0</v>
      </c>
      <c r="U50" s="174"/>
      <c r="V50" s="174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74">
        <f t="shared" si="14"/>
        <v>0</v>
      </c>
      <c r="AH50" s="174">
        <f t="shared" si="15"/>
        <v>0</v>
      </c>
      <c r="AI50" s="174"/>
      <c r="AJ50" s="174"/>
      <c r="AK50" s="30"/>
      <c r="AL50" s="30"/>
      <c r="AM50" s="30"/>
      <c r="AN50" s="30"/>
      <c r="AO50" s="271"/>
      <c r="AP50" s="271"/>
      <c r="AQ50" s="30"/>
      <c r="AR50" s="30"/>
      <c r="AS50" s="30">
        <f t="shared" si="19"/>
        <v>0</v>
      </c>
      <c r="AT50" s="30">
        <f t="shared" si="20"/>
        <v>0</v>
      </c>
      <c r="AU50" s="174">
        <f t="shared" si="21"/>
        <v>0</v>
      </c>
      <c r="AV50" s="174">
        <f t="shared" si="22"/>
        <v>0</v>
      </c>
      <c r="AW50" s="174"/>
      <c r="AX50" s="174"/>
      <c r="AY50" s="30"/>
      <c r="AZ50" s="30"/>
      <c r="BA50" s="30"/>
      <c r="BB50" s="30"/>
      <c r="BC50" s="271"/>
      <c r="BD50" s="271"/>
      <c r="BE50" s="30"/>
      <c r="BF50" s="30"/>
      <c r="BG50" s="30">
        <f t="shared" si="26"/>
        <v>0</v>
      </c>
      <c r="BH50" s="30">
        <f t="shared" si="27"/>
        <v>0</v>
      </c>
      <c r="BI50" s="174">
        <f t="shared" si="28"/>
        <v>0</v>
      </c>
      <c r="BJ50" s="174">
        <f t="shared" si="29"/>
        <v>0</v>
      </c>
      <c r="BK50" s="174"/>
      <c r="BL50" s="174"/>
      <c r="BM50" s="30"/>
      <c r="BN50" s="30"/>
      <c r="BO50" s="30"/>
      <c r="BP50" s="30"/>
      <c r="BQ50" s="271"/>
      <c r="BR50" s="271"/>
      <c r="BS50" s="271"/>
      <c r="BT50" s="271"/>
      <c r="BU50" s="30">
        <f t="shared" si="1027"/>
        <v>0</v>
      </c>
      <c r="BV50" s="30">
        <f t="shared" si="1028"/>
        <v>0</v>
      </c>
      <c r="BW50" s="174">
        <f t="shared" si="35"/>
        <v>0</v>
      </c>
      <c r="BX50" s="174">
        <f t="shared" si="36"/>
        <v>0</v>
      </c>
      <c r="BY50" s="174"/>
      <c r="BZ50" s="174"/>
      <c r="CA50" s="30"/>
      <c r="CB50" s="30"/>
      <c r="CC50" s="30"/>
      <c r="CD50" s="30"/>
      <c r="CE50" s="271"/>
      <c r="CF50" s="271"/>
      <c r="CG50" s="30"/>
      <c r="CH50" s="30"/>
      <c r="CI50" s="30">
        <f t="shared" si="40"/>
        <v>0</v>
      </c>
      <c r="CJ50" s="30">
        <f t="shared" si="41"/>
        <v>0</v>
      </c>
      <c r="CK50" s="174">
        <f t="shared" si="42"/>
        <v>0</v>
      </c>
      <c r="CL50" s="174">
        <f t="shared" si="43"/>
        <v>0</v>
      </c>
      <c r="CM50" s="174"/>
      <c r="CN50" s="174"/>
      <c r="CO50" s="174"/>
      <c r="CP50" s="30"/>
      <c r="CQ50" s="30"/>
      <c r="CR50" s="30"/>
      <c r="CS50" s="30"/>
      <c r="CT50" s="271"/>
      <c r="CU50" s="271"/>
      <c r="CV50" s="30"/>
      <c r="CW50" s="30"/>
      <c r="CX50" s="30">
        <f t="shared" si="47"/>
        <v>0</v>
      </c>
      <c r="CY50" s="30">
        <f t="shared" si="48"/>
        <v>0</v>
      </c>
      <c r="CZ50" s="174">
        <f t="shared" si="49"/>
        <v>0</v>
      </c>
      <c r="DA50" s="174">
        <f t="shared" si="50"/>
        <v>0</v>
      </c>
      <c r="DB50" s="174"/>
      <c r="DC50" s="174"/>
      <c r="DD50" s="30"/>
      <c r="DE50" s="30"/>
      <c r="DF50" s="30"/>
      <c r="DG50" s="30"/>
      <c r="DH50" s="30"/>
      <c r="DI50" s="30"/>
      <c r="DJ50" s="30"/>
      <c r="DK50" s="30"/>
      <c r="DL50" s="30">
        <f t="shared" si="54"/>
        <v>0</v>
      </c>
      <c r="DM50" s="30">
        <f t="shared" si="55"/>
        <v>0</v>
      </c>
      <c r="DN50" s="174">
        <f t="shared" si="56"/>
        <v>0</v>
      </c>
      <c r="DO50" s="174">
        <f t="shared" si="57"/>
        <v>0</v>
      </c>
      <c r="DP50" s="174"/>
      <c r="DQ50" s="174"/>
      <c r="DR50" s="30"/>
      <c r="DS50" s="30"/>
      <c r="DT50" s="30"/>
      <c r="DU50" s="30"/>
      <c r="DV50" s="271"/>
      <c r="DW50" s="271"/>
      <c r="DX50" s="30"/>
      <c r="DY50" s="30"/>
      <c r="DZ50" s="30">
        <f t="shared" si="61"/>
        <v>0</v>
      </c>
      <c r="EA50" s="30">
        <f t="shared" si="62"/>
        <v>0</v>
      </c>
      <c r="EB50" s="174">
        <f t="shared" si="63"/>
        <v>0</v>
      </c>
      <c r="EC50" s="174">
        <f t="shared" si="64"/>
        <v>0</v>
      </c>
      <c r="ED50" s="174"/>
      <c r="EE50" s="174"/>
      <c r="EF50" s="30"/>
      <c r="EG50" s="30"/>
      <c r="EH50" s="30"/>
      <c r="EI50" s="30"/>
      <c r="EJ50" s="271"/>
      <c r="EK50" s="271"/>
      <c r="EL50" s="30"/>
      <c r="EM50" s="30"/>
      <c r="EN50" s="30">
        <f t="shared" si="68"/>
        <v>0</v>
      </c>
      <c r="EO50" s="30">
        <f t="shared" si="69"/>
        <v>0</v>
      </c>
      <c r="EP50" s="174">
        <f t="shared" si="70"/>
        <v>0</v>
      </c>
      <c r="EQ50" s="174">
        <f t="shared" si="71"/>
        <v>0</v>
      </c>
      <c r="ER50" s="174"/>
      <c r="ES50" s="174"/>
      <c r="ET50" s="30"/>
      <c r="EU50" s="30"/>
      <c r="EV50" s="30"/>
      <c r="EW50" s="30"/>
      <c r="EX50" s="271"/>
      <c r="EY50" s="271"/>
      <c r="EZ50" s="30"/>
      <c r="FA50" s="30"/>
      <c r="FB50" s="30">
        <f t="shared" si="75"/>
        <v>0</v>
      </c>
      <c r="FC50" s="30">
        <f t="shared" si="76"/>
        <v>0</v>
      </c>
      <c r="FD50" s="174">
        <f t="shared" si="77"/>
        <v>0</v>
      </c>
      <c r="FE50" s="174">
        <f t="shared" si="78"/>
        <v>0</v>
      </c>
      <c r="FF50" s="174"/>
      <c r="FG50" s="174"/>
      <c r="FH50" s="30"/>
      <c r="FI50" s="30"/>
      <c r="FJ50" s="30"/>
      <c r="FK50" s="30"/>
      <c r="FL50" s="271"/>
      <c r="FM50" s="271"/>
      <c r="FN50" s="30"/>
      <c r="FO50" s="30"/>
      <c r="FP50" s="30">
        <f t="shared" si="82"/>
        <v>0</v>
      </c>
      <c r="FQ50" s="30">
        <f t="shared" si="83"/>
        <v>0</v>
      </c>
      <c r="FR50" s="174">
        <f t="shared" si="84"/>
        <v>0</v>
      </c>
      <c r="FS50" s="174">
        <f t="shared" si="85"/>
        <v>0</v>
      </c>
      <c r="FT50" s="174"/>
      <c r="FU50" s="174"/>
      <c r="FV50" s="30"/>
      <c r="FW50" s="30"/>
      <c r="FX50" s="30"/>
      <c r="FY50" s="30"/>
      <c r="FZ50" s="271"/>
      <c r="GA50" s="271"/>
      <c r="GB50" s="30"/>
      <c r="GC50" s="30"/>
      <c r="GD50" s="30">
        <f t="shared" si="89"/>
        <v>0</v>
      </c>
      <c r="GE50" s="30">
        <f t="shared" si="90"/>
        <v>0</v>
      </c>
      <c r="GF50" s="174">
        <f t="shared" si="91"/>
        <v>0</v>
      </c>
      <c r="GG50" s="174">
        <f t="shared" si="92"/>
        <v>0</v>
      </c>
      <c r="GH50" s="174"/>
      <c r="GI50" s="174"/>
      <c r="GJ50" s="30"/>
      <c r="GK50" s="30"/>
      <c r="GL50" s="30"/>
      <c r="GM50" s="30"/>
      <c r="GN50" s="271"/>
      <c r="GO50" s="271"/>
      <c r="GP50" s="30"/>
      <c r="GQ50" s="30"/>
      <c r="GR50" s="30">
        <f t="shared" si="96"/>
        <v>0</v>
      </c>
      <c r="GS50" s="30">
        <f t="shared" si="97"/>
        <v>0</v>
      </c>
      <c r="GT50" s="174">
        <f t="shared" si="98"/>
        <v>0</v>
      </c>
      <c r="GU50" s="174">
        <f t="shared" si="99"/>
        <v>0</v>
      </c>
      <c r="GV50" s="174"/>
      <c r="GW50" s="174"/>
      <c r="GX50" s="30"/>
      <c r="GY50" s="30"/>
      <c r="GZ50" s="30"/>
      <c r="HA50" s="30"/>
      <c r="HB50" s="271"/>
      <c r="HC50" s="271"/>
      <c r="HD50" s="30"/>
      <c r="HE50" s="30"/>
      <c r="HF50" s="30">
        <f t="shared" si="103"/>
        <v>0</v>
      </c>
      <c r="HG50" s="30">
        <f t="shared" si="104"/>
        <v>0</v>
      </c>
      <c r="HH50" s="174">
        <f t="shared" si="105"/>
        <v>0</v>
      </c>
      <c r="HI50" s="174">
        <f t="shared" si="106"/>
        <v>0</v>
      </c>
      <c r="HJ50" s="174"/>
      <c r="HK50" s="174"/>
      <c r="HL50" s="30"/>
      <c r="HM50" s="30"/>
      <c r="HN50" s="30"/>
      <c r="HO50" s="30"/>
      <c r="HP50" s="271"/>
      <c r="HQ50" s="271"/>
      <c r="HR50" s="30"/>
      <c r="HS50" s="30"/>
      <c r="HT50" s="30">
        <f t="shared" si="110"/>
        <v>0</v>
      </c>
      <c r="HU50" s="30">
        <f t="shared" si="111"/>
        <v>0</v>
      </c>
      <c r="HV50" s="174">
        <f t="shared" si="112"/>
        <v>0</v>
      </c>
      <c r="HW50" s="174">
        <f t="shared" si="113"/>
        <v>0</v>
      </c>
      <c r="HX50" s="174"/>
      <c r="HY50" s="174"/>
      <c r="HZ50" s="174"/>
      <c r="IA50" s="174"/>
      <c r="IB50" s="174"/>
      <c r="IC50" s="174"/>
      <c r="ID50" s="273"/>
      <c r="IE50" s="273"/>
      <c r="IF50" s="174"/>
      <c r="IG50" s="174"/>
      <c r="IH50" s="174"/>
      <c r="II50" s="174"/>
      <c r="IJ50" s="174">
        <f t="shared" si="115"/>
        <v>0</v>
      </c>
      <c r="IK50" s="174">
        <f t="shared" si="116"/>
        <v>0</v>
      </c>
      <c r="IL50" s="174"/>
      <c r="IM50" s="174"/>
      <c r="IN50" s="182"/>
      <c r="IO50" s="260"/>
      <c r="IP50" s="182"/>
      <c r="IQ50" s="182"/>
      <c r="IR50" s="256">
        <f t="shared" si="1023"/>
        <v>0</v>
      </c>
      <c r="IS50" s="256">
        <f t="shared" si="1024"/>
        <v>0</v>
      </c>
      <c r="IT50" s="256">
        <f t="shared" si="1025"/>
        <v>0</v>
      </c>
      <c r="IU50" s="256">
        <f t="shared" si="1026"/>
        <v>0</v>
      </c>
      <c r="IV50" s="256">
        <f t="shared" si="409"/>
        <v>0</v>
      </c>
      <c r="IW50" s="256">
        <f t="shared" si="410"/>
        <v>0</v>
      </c>
      <c r="IX50" s="256">
        <f t="shared" si="119"/>
        <v>0</v>
      </c>
      <c r="IY50" s="256">
        <f t="shared" si="120"/>
        <v>0</v>
      </c>
      <c r="IZ50" s="53"/>
      <c r="JA50" s="18"/>
      <c r="JB50" s="60"/>
      <c r="JC50" s="60"/>
      <c r="JD50" s="169"/>
    </row>
    <row r="51" spans="1:265" ht="24" hidden="1" x14ac:dyDescent="0.2">
      <c r="A51" s="10">
        <v>1</v>
      </c>
      <c r="B51" s="10">
        <v>1</v>
      </c>
      <c r="C51" s="32"/>
      <c r="D51" s="367"/>
      <c r="E51" s="36"/>
      <c r="F51" s="28" t="s">
        <v>27</v>
      </c>
      <c r="G51" s="28"/>
      <c r="H51" s="249"/>
      <c r="I51" s="35">
        <f>SUM(I52)</f>
        <v>0</v>
      </c>
      <c r="J51" s="35">
        <f>SUM(J52)</f>
        <v>0</v>
      </c>
      <c r="K51" s="248">
        <f t="shared" ref="K51:K52" si="1029">SUM(I51/12*$B$2)</f>
        <v>0</v>
      </c>
      <c r="L51" s="248">
        <f t="shared" ref="L51:L52" si="1030">SUM(J51/12*$B$2)</f>
        <v>0</v>
      </c>
      <c r="M51" s="35">
        <f t="shared" ref="M51:P51" si="1031">SUM(M52)</f>
        <v>0</v>
      </c>
      <c r="N51" s="35">
        <f t="shared" si="1031"/>
        <v>0</v>
      </c>
      <c r="O51" s="35">
        <f t="shared" si="1031"/>
        <v>0</v>
      </c>
      <c r="P51" s="35">
        <f t="shared" si="1031"/>
        <v>0</v>
      </c>
      <c r="Q51" s="100">
        <f t="shared" si="5"/>
        <v>0</v>
      </c>
      <c r="R51" s="100">
        <f t="shared" si="6"/>
        <v>0</v>
      </c>
      <c r="S51" s="267">
        <f t="shared" si="7"/>
        <v>0</v>
      </c>
      <c r="T51" s="267">
        <f t="shared" si="8"/>
        <v>0</v>
      </c>
      <c r="U51" s="401">
        <f t="shared" ref="U51:U52" si="1032">$H51</f>
        <v>0</v>
      </c>
      <c r="V51" s="400"/>
      <c r="W51" s="35">
        <f>SUM(W52)</f>
        <v>0</v>
      </c>
      <c r="X51" s="35">
        <f>SUM(X52)</f>
        <v>0</v>
      </c>
      <c r="Y51" s="35">
        <f t="shared" ref="Y51:Y52" si="1033">SUM(W51/12*$B$2)</f>
        <v>0</v>
      </c>
      <c r="Z51" s="35">
        <f t="shared" ref="Z51:Z52" si="1034">SUM(X51/12*$B$2)</f>
        <v>0</v>
      </c>
      <c r="AA51" s="35">
        <f t="shared" ref="AA51:AD51" si="1035">SUM(AA52)</f>
        <v>0</v>
      </c>
      <c r="AB51" s="35">
        <f t="shared" si="1035"/>
        <v>0</v>
      </c>
      <c r="AC51" s="35">
        <f t="shared" si="1035"/>
        <v>0</v>
      </c>
      <c r="AD51" s="35">
        <f t="shared" si="1035"/>
        <v>0</v>
      </c>
      <c r="AE51" s="100">
        <f t="shared" ref="AE51:AE52" si="1036">SUM(AA51+AC51)</f>
        <v>0</v>
      </c>
      <c r="AF51" s="100">
        <f t="shared" ref="AF51:AF52" si="1037">SUM(AB51+AD51)</f>
        <v>0</v>
      </c>
      <c r="AG51" s="267">
        <f t="shared" si="14"/>
        <v>0</v>
      </c>
      <c r="AH51" s="267">
        <f t="shared" si="15"/>
        <v>0</v>
      </c>
      <c r="AI51" s="401">
        <f t="shared" ref="AI51:AI52" si="1038">$H51</f>
        <v>0</v>
      </c>
      <c r="AJ51" s="400"/>
      <c r="AK51" s="352">
        <f>SUM(AK52)</f>
        <v>0</v>
      </c>
      <c r="AL51" s="35">
        <f>SUM(AL52)</f>
        <v>0</v>
      </c>
      <c r="AM51" s="35">
        <f t="shared" ref="AM51:AM52" si="1039">SUM(AK51/12*$B$2)</f>
        <v>0</v>
      </c>
      <c r="AN51" s="35">
        <f t="shared" ref="AN51:AN52" si="1040">SUM(AL51/12*$B$2)</f>
        <v>0</v>
      </c>
      <c r="AO51" s="35">
        <f t="shared" ref="AO51" si="1041">SUM(AO52)</f>
        <v>0</v>
      </c>
      <c r="AP51" s="35">
        <f t="shared" ref="AP51" si="1042">SUM(AP52)</f>
        <v>0</v>
      </c>
      <c r="AQ51" s="35">
        <f t="shared" ref="AQ51" si="1043">SUM(AQ52)</f>
        <v>0</v>
      </c>
      <c r="AR51" s="35">
        <f t="shared" ref="AR51" si="1044">SUM(AR52)</f>
        <v>0</v>
      </c>
      <c r="AS51" s="100">
        <f t="shared" si="19"/>
        <v>0</v>
      </c>
      <c r="AT51" s="100">
        <f t="shared" si="20"/>
        <v>0</v>
      </c>
      <c r="AU51" s="267">
        <f t="shared" si="21"/>
        <v>0</v>
      </c>
      <c r="AV51" s="267">
        <f t="shared" si="22"/>
        <v>0</v>
      </c>
      <c r="AW51" s="401">
        <f t="shared" ref="AW51:AW52" si="1045">$H51</f>
        <v>0</v>
      </c>
      <c r="AX51" s="400"/>
      <c r="AY51" s="35">
        <f>SUM(AY52)</f>
        <v>0</v>
      </c>
      <c r="AZ51" s="35">
        <f>SUM(AZ52)</f>
        <v>0</v>
      </c>
      <c r="BA51" s="35">
        <f t="shared" ref="BA51:BA52" si="1046">SUM(AY51/12*$B$2)</f>
        <v>0</v>
      </c>
      <c r="BB51" s="35">
        <f t="shared" ref="BB51:BB52" si="1047">SUM(AZ51/12*$B$2)</f>
        <v>0</v>
      </c>
      <c r="BC51" s="35">
        <f t="shared" ref="BC51" si="1048">SUM(BC52)</f>
        <v>0</v>
      </c>
      <c r="BD51" s="35">
        <f t="shared" ref="BD51" si="1049">SUM(BD52)</f>
        <v>0</v>
      </c>
      <c r="BE51" s="35">
        <f t="shared" ref="BE51" si="1050">SUM(BE52)</f>
        <v>0</v>
      </c>
      <c r="BF51" s="35">
        <f t="shared" ref="BF51" si="1051">SUM(BF52)</f>
        <v>0</v>
      </c>
      <c r="BG51" s="100">
        <f t="shared" si="26"/>
        <v>0</v>
      </c>
      <c r="BH51" s="100">
        <f t="shared" si="27"/>
        <v>0</v>
      </c>
      <c r="BI51" s="267">
        <f t="shared" si="28"/>
        <v>0</v>
      </c>
      <c r="BJ51" s="267">
        <f t="shared" si="29"/>
        <v>0</v>
      </c>
      <c r="BK51" s="401">
        <f t="shared" ref="BK51:BK52" si="1052">$H51</f>
        <v>0</v>
      </c>
      <c r="BL51" s="400"/>
      <c r="BM51" s="35">
        <f>SUM(BM52)</f>
        <v>0</v>
      </c>
      <c r="BN51" s="35">
        <f>SUM(BN52)</f>
        <v>0</v>
      </c>
      <c r="BO51" s="35">
        <f t="shared" ref="BO51:BO52" si="1053">SUM(BM51/12*$B$2)</f>
        <v>0</v>
      </c>
      <c r="BP51" s="35">
        <f t="shared" ref="BP51:BP52" si="1054">SUM(BN51/12*$B$2)</f>
        <v>0</v>
      </c>
      <c r="BQ51" s="35">
        <f t="shared" ref="BQ51" si="1055">SUM(BQ52)</f>
        <v>0</v>
      </c>
      <c r="BR51" s="35">
        <f t="shared" ref="BR51" si="1056">SUM(BR52)</f>
        <v>0</v>
      </c>
      <c r="BS51" s="35">
        <f t="shared" ref="BS51" si="1057">SUM(BS52)</f>
        <v>0</v>
      </c>
      <c r="BT51" s="35">
        <f t="shared" ref="BT51" si="1058">SUM(BT52)</f>
        <v>0</v>
      </c>
      <c r="BU51" s="100">
        <f t="shared" si="33"/>
        <v>0</v>
      </c>
      <c r="BV51" s="100">
        <f t="shared" si="34"/>
        <v>0</v>
      </c>
      <c r="BW51" s="267">
        <f t="shared" si="35"/>
        <v>0</v>
      </c>
      <c r="BX51" s="267">
        <f t="shared" si="36"/>
        <v>0</v>
      </c>
      <c r="BY51" s="401">
        <f t="shared" ref="BY51:BY52" si="1059">$H51</f>
        <v>0</v>
      </c>
      <c r="BZ51" s="400"/>
      <c r="CA51" s="35">
        <f>SUM(CA52)</f>
        <v>0</v>
      </c>
      <c r="CB51" s="35">
        <f>SUM(CB52)</f>
        <v>0</v>
      </c>
      <c r="CC51" s="35">
        <f t="shared" ref="CC51:CC52" si="1060">SUM(CA51/12*$B$2)</f>
        <v>0</v>
      </c>
      <c r="CD51" s="35">
        <f t="shared" ref="CD51:CD52" si="1061">SUM(CB51/12*$B$2)</f>
        <v>0</v>
      </c>
      <c r="CE51" s="35">
        <f t="shared" ref="CE51" si="1062">SUM(CE52)</f>
        <v>0</v>
      </c>
      <c r="CF51" s="35">
        <f t="shared" ref="CF51" si="1063">SUM(CF52)</f>
        <v>0</v>
      </c>
      <c r="CG51" s="35">
        <f t="shared" ref="CG51" si="1064">SUM(CG52)</f>
        <v>0</v>
      </c>
      <c r="CH51" s="35">
        <f t="shared" ref="CH51" si="1065">SUM(CH52)</f>
        <v>0</v>
      </c>
      <c r="CI51" s="30">
        <f t="shared" si="40"/>
        <v>0</v>
      </c>
      <c r="CJ51" s="30">
        <f t="shared" si="41"/>
        <v>0</v>
      </c>
      <c r="CK51" s="267">
        <f t="shared" si="42"/>
        <v>0</v>
      </c>
      <c r="CL51" s="267">
        <f t="shared" si="43"/>
        <v>0</v>
      </c>
      <c r="CM51" s="401">
        <f t="shared" ref="CM51:CM52" si="1066">$H51</f>
        <v>0</v>
      </c>
      <c r="CN51" s="400"/>
      <c r="CO51" s="400"/>
      <c r="CP51" s="35">
        <f>SUM(CP52)</f>
        <v>0</v>
      </c>
      <c r="CQ51" s="35">
        <f>SUM(CQ52)</f>
        <v>0</v>
      </c>
      <c r="CR51" s="35">
        <f t="shared" ref="CR51:CR52" si="1067">SUM(CP51/12*$B$2)</f>
        <v>0</v>
      </c>
      <c r="CS51" s="35">
        <f t="shared" ref="CS51:CS52" si="1068">SUM(CQ51/12*$B$2)</f>
        <v>0</v>
      </c>
      <c r="CT51" s="35">
        <f t="shared" ref="CT51" si="1069">SUM(CT52)</f>
        <v>0</v>
      </c>
      <c r="CU51" s="35">
        <f t="shared" ref="CU51" si="1070">SUM(CU52)</f>
        <v>0</v>
      </c>
      <c r="CV51" s="35">
        <f t="shared" ref="CV51" si="1071">SUM(CV52)</f>
        <v>0</v>
      </c>
      <c r="CW51" s="35">
        <f t="shared" ref="CW51" si="1072">SUM(CW52)</f>
        <v>0</v>
      </c>
      <c r="CX51" s="100">
        <f t="shared" si="47"/>
        <v>0</v>
      </c>
      <c r="CY51" s="100">
        <f t="shared" si="48"/>
        <v>0</v>
      </c>
      <c r="CZ51" s="267">
        <f t="shared" si="49"/>
        <v>0</v>
      </c>
      <c r="DA51" s="267">
        <f t="shared" si="50"/>
        <v>0</v>
      </c>
      <c r="DB51" s="401">
        <f t="shared" ref="DB51:DB52" si="1073">$H51</f>
        <v>0</v>
      </c>
      <c r="DC51" s="400"/>
      <c r="DD51" s="35">
        <f>SUM(DD52)</f>
        <v>0</v>
      </c>
      <c r="DE51" s="35">
        <f>SUM(DE52)</f>
        <v>0</v>
      </c>
      <c r="DF51" s="35">
        <f t="shared" ref="DF51:DF52" si="1074">SUM(DD51/12*$B$2)</f>
        <v>0</v>
      </c>
      <c r="DG51" s="35">
        <f t="shared" ref="DG51:DG52" si="1075">SUM(DE51/12*$B$2)</f>
        <v>0</v>
      </c>
      <c r="DH51" s="35">
        <f t="shared" ref="DH51" si="1076">SUM(DH52)</f>
        <v>0</v>
      </c>
      <c r="DI51" s="35">
        <f t="shared" ref="DI51" si="1077">SUM(DI52)</f>
        <v>0</v>
      </c>
      <c r="DJ51" s="35">
        <f t="shared" ref="DJ51" si="1078">SUM(DJ52)</f>
        <v>0</v>
      </c>
      <c r="DK51" s="35">
        <f t="shared" ref="DK51" si="1079">SUM(DK52)</f>
        <v>0</v>
      </c>
      <c r="DL51" s="100">
        <f t="shared" si="54"/>
        <v>0</v>
      </c>
      <c r="DM51" s="100">
        <f t="shared" si="55"/>
        <v>0</v>
      </c>
      <c r="DN51" s="267">
        <f t="shared" si="56"/>
        <v>0</v>
      </c>
      <c r="DO51" s="267">
        <f t="shared" si="57"/>
        <v>0</v>
      </c>
      <c r="DP51" s="401">
        <f t="shared" ref="DP51:DP52" si="1080">$H51</f>
        <v>0</v>
      </c>
      <c r="DQ51" s="400"/>
      <c r="DR51" s="35">
        <f>SUM(DR52)</f>
        <v>0</v>
      </c>
      <c r="DS51" s="35">
        <f>SUM(DS52)</f>
        <v>0</v>
      </c>
      <c r="DT51" s="35">
        <f t="shared" ref="DT51:DT52" si="1081">SUM(DR51/12*$B$2)</f>
        <v>0</v>
      </c>
      <c r="DU51" s="35">
        <f t="shared" ref="DU51:DU52" si="1082">SUM(DS51/12*$B$2)</f>
        <v>0</v>
      </c>
      <c r="DV51" s="35">
        <f t="shared" ref="DV51" si="1083">SUM(DV52)</f>
        <v>0</v>
      </c>
      <c r="DW51" s="35">
        <f t="shared" ref="DW51" si="1084">SUM(DW52)</f>
        <v>0</v>
      </c>
      <c r="DX51" s="35">
        <f t="shared" ref="DX51" si="1085">SUM(DX52)</f>
        <v>0</v>
      </c>
      <c r="DY51" s="35">
        <f t="shared" ref="DY51" si="1086">SUM(DY52)</f>
        <v>0</v>
      </c>
      <c r="DZ51" s="100">
        <f t="shared" si="61"/>
        <v>0</v>
      </c>
      <c r="EA51" s="100">
        <f t="shared" si="62"/>
        <v>0</v>
      </c>
      <c r="EB51" s="267">
        <f t="shared" si="63"/>
        <v>0</v>
      </c>
      <c r="EC51" s="267">
        <f t="shared" si="64"/>
        <v>0</v>
      </c>
      <c r="ED51" s="401">
        <f t="shared" ref="ED51:ED52" si="1087">$H51</f>
        <v>0</v>
      </c>
      <c r="EE51" s="400"/>
      <c r="EF51" s="35">
        <f>SUM(EF52)</f>
        <v>0</v>
      </c>
      <c r="EG51" s="35">
        <f>SUM(EG52)</f>
        <v>0</v>
      </c>
      <c r="EH51" s="35">
        <f t="shared" ref="EH51:EH52" si="1088">SUM(EF51/12*$B$2)</f>
        <v>0</v>
      </c>
      <c r="EI51" s="35">
        <f t="shared" ref="EI51:EI52" si="1089">SUM(EG51/12*$B$2)</f>
        <v>0</v>
      </c>
      <c r="EJ51" s="35">
        <f t="shared" ref="EJ51" si="1090">SUM(EJ52)</f>
        <v>0</v>
      </c>
      <c r="EK51" s="35">
        <f t="shared" ref="EK51" si="1091">SUM(EK52)</f>
        <v>0</v>
      </c>
      <c r="EL51" s="35">
        <f t="shared" ref="EL51" si="1092">SUM(EL52)</f>
        <v>0</v>
      </c>
      <c r="EM51" s="35">
        <f t="shared" ref="EM51" si="1093">SUM(EM52)</f>
        <v>0</v>
      </c>
      <c r="EN51" s="100">
        <f t="shared" si="68"/>
        <v>0</v>
      </c>
      <c r="EO51" s="100">
        <f t="shared" si="69"/>
        <v>0</v>
      </c>
      <c r="EP51" s="267">
        <f t="shared" si="70"/>
        <v>0</v>
      </c>
      <c r="EQ51" s="267">
        <f t="shared" si="71"/>
        <v>0</v>
      </c>
      <c r="ER51" s="401">
        <f t="shared" ref="ER51:ER52" si="1094">$H51</f>
        <v>0</v>
      </c>
      <c r="ES51" s="400"/>
      <c r="ET51" s="35">
        <f>SUM(ET52)</f>
        <v>0</v>
      </c>
      <c r="EU51" s="35">
        <f>SUM(EU52)</f>
        <v>0</v>
      </c>
      <c r="EV51" s="35">
        <f t="shared" ref="EV51:EV52" si="1095">SUM(ET51/12*$B$2)</f>
        <v>0</v>
      </c>
      <c r="EW51" s="35">
        <f t="shared" ref="EW51:EW52" si="1096">SUM(EU51/12*$B$2)</f>
        <v>0</v>
      </c>
      <c r="EX51" s="35">
        <f t="shared" ref="EX51" si="1097">SUM(EX52)</f>
        <v>0</v>
      </c>
      <c r="EY51" s="35">
        <f t="shared" ref="EY51" si="1098">SUM(EY52)</f>
        <v>0</v>
      </c>
      <c r="EZ51" s="35">
        <f t="shared" ref="EZ51" si="1099">SUM(EZ52)</f>
        <v>0</v>
      </c>
      <c r="FA51" s="35">
        <f t="shared" ref="FA51" si="1100">SUM(FA52)</f>
        <v>0</v>
      </c>
      <c r="FB51" s="100">
        <f t="shared" si="75"/>
        <v>0</v>
      </c>
      <c r="FC51" s="100">
        <f t="shared" si="76"/>
        <v>0</v>
      </c>
      <c r="FD51" s="267">
        <f t="shared" si="77"/>
        <v>0</v>
      </c>
      <c r="FE51" s="267">
        <f t="shared" si="78"/>
        <v>0</v>
      </c>
      <c r="FF51" s="401">
        <f t="shared" ref="FF51:FF52" si="1101">$H51</f>
        <v>0</v>
      </c>
      <c r="FG51" s="400"/>
      <c r="FH51" s="35">
        <f>SUM(FH52)</f>
        <v>0</v>
      </c>
      <c r="FI51" s="35">
        <f>SUM(FI52)</f>
        <v>0</v>
      </c>
      <c r="FJ51" s="35">
        <f t="shared" ref="FJ51:FJ52" si="1102">SUM(FH51/12*$B$2)</f>
        <v>0</v>
      </c>
      <c r="FK51" s="35">
        <f t="shared" ref="FK51:FK52" si="1103">SUM(FI51/12*$B$2)</f>
        <v>0</v>
      </c>
      <c r="FL51" s="35">
        <f t="shared" ref="FL51" si="1104">SUM(FL52)</f>
        <v>0</v>
      </c>
      <c r="FM51" s="35">
        <f t="shared" ref="FM51" si="1105">SUM(FM52)</f>
        <v>0</v>
      </c>
      <c r="FN51" s="35">
        <f t="shared" ref="FN51" si="1106">SUM(FN52)</f>
        <v>0</v>
      </c>
      <c r="FO51" s="35">
        <f t="shared" ref="FO51" si="1107">SUM(FO52)</f>
        <v>0</v>
      </c>
      <c r="FP51" s="30">
        <f t="shared" si="82"/>
        <v>0</v>
      </c>
      <c r="FQ51" s="30">
        <f t="shared" si="83"/>
        <v>0</v>
      </c>
      <c r="FR51" s="267">
        <f t="shared" si="84"/>
        <v>0</v>
      </c>
      <c r="FS51" s="267">
        <f t="shared" si="85"/>
        <v>0</v>
      </c>
      <c r="FT51" s="401">
        <f t="shared" ref="FT51:FT52" si="1108">$H51</f>
        <v>0</v>
      </c>
      <c r="FU51" s="400"/>
      <c r="FV51" s="35">
        <f>SUM(FV52)</f>
        <v>0</v>
      </c>
      <c r="FW51" s="35">
        <f>SUM(FW52)</f>
        <v>0</v>
      </c>
      <c r="FX51" s="35">
        <f t="shared" ref="FX51:FX52" si="1109">SUM(FV51/12*$B$2)</f>
        <v>0</v>
      </c>
      <c r="FY51" s="35">
        <f t="shared" ref="FY51:FY52" si="1110">SUM(FW51/12*$B$2)</f>
        <v>0</v>
      </c>
      <c r="FZ51" s="35">
        <f t="shared" ref="FZ51" si="1111">SUM(FZ52)</f>
        <v>0</v>
      </c>
      <c r="GA51" s="35">
        <f t="shared" ref="GA51" si="1112">SUM(GA52)</f>
        <v>0</v>
      </c>
      <c r="GB51" s="35">
        <f t="shared" ref="GB51" si="1113">SUM(GB52)</f>
        <v>0</v>
      </c>
      <c r="GC51" s="35">
        <f t="shared" ref="GC51" si="1114">SUM(GC52)</f>
        <v>0</v>
      </c>
      <c r="GD51" s="100">
        <f t="shared" si="89"/>
        <v>0</v>
      </c>
      <c r="GE51" s="100">
        <f t="shared" si="90"/>
        <v>0</v>
      </c>
      <c r="GF51" s="267">
        <f t="shared" si="91"/>
        <v>0</v>
      </c>
      <c r="GG51" s="267">
        <f t="shared" si="92"/>
        <v>0</v>
      </c>
      <c r="GH51" s="401">
        <f t="shared" ref="GH51:GH52" si="1115">$H51</f>
        <v>0</v>
      </c>
      <c r="GI51" s="400" t="e">
        <f t="shared" ref="GI51:GI52" si="1116">GA51/FZ51</f>
        <v>#DIV/0!</v>
      </c>
      <c r="GJ51" s="35">
        <f>SUM(GJ52)</f>
        <v>0</v>
      </c>
      <c r="GK51" s="35">
        <f>SUM(GK52)</f>
        <v>0</v>
      </c>
      <c r="GL51" s="35">
        <f t="shared" ref="GL51:GL52" si="1117">SUM(GJ51/12*$B$2)</f>
        <v>0</v>
      </c>
      <c r="GM51" s="35">
        <f t="shared" ref="GM51:GM52" si="1118">SUM(GK51/12*$B$2)</f>
        <v>0</v>
      </c>
      <c r="GN51" s="35">
        <f t="shared" ref="GN51" si="1119">SUM(GN52)</f>
        <v>0</v>
      </c>
      <c r="GO51" s="35">
        <f t="shared" ref="GO51" si="1120">SUM(GO52)</f>
        <v>0</v>
      </c>
      <c r="GP51" s="35">
        <f t="shared" ref="GP51" si="1121">SUM(GP52)</f>
        <v>0</v>
      </c>
      <c r="GQ51" s="35">
        <f t="shared" ref="GQ51" si="1122">SUM(GQ52)</f>
        <v>0</v>
      </c>
      <c r="GR51" s="30">
        <f t="shared" si="96"/>
        <v>0</v>
      </c>
      <c r="GS51" s="30">
        <f t="shared" si="97"/>
        <v>0</v>
      </c>
      <c r="GT51" s="267">
        <f t="shared" si="98"/>
        <v>0</v>
      </c>
      <c r="GU51" s="267">
        <f t="shared" si="99"/>
        <v>0</v>
      </c>
      <c r="GV51" s="401">
        <f t="shared" ref="GV51:GV52" si="1123">$H51</f>
        <v>0</v>
      </c>
      <c r="GW51" s="400"/>
      <c r="GX51" s="35">
        <f>SUM(GX52)</f>
        <v>0</v>
      </c>
      <c r="GY51" s="35">
        <f>SUM(GY52)</f>
        <v>0</v>
      </c>
      <c r="GZ51" s="35">
        <f t="shared" ref="GZ51:GZ52" si="1124">SUM(GX51/12*$B$2)</f>
        <v>0</v>
      </c>
      <c r="HA51" s="35">
        <f t="shared" ref="HA51:HA52" si="1125">SUM(GY51/12*$B$2)</f>
        <v>0</v>
      </c>
      <c r="HB51" s="35">
        <f t="shared" ref="HB51" si="1126">SUM(HB52)</f>
        <v>0</v>
      </c>
      <c r="HC51" s="35">
        <f t="shared" ref="HC51" si="1127">SUM(HC52)</f>
        <v>0</v>
      </c>
      <c r="HD51" s="35">
        <f t="shared" ref="HD51" si="1128">SUM(HD52)</f>
        <v>0</v>
      </c>
      <c r="HE51" s="35">
        <f t="shared" ref="HE51" si="1129">SUM(HE52)</f>
        <v>0</v>
      </c>
      <c r="HF51" s="100">
        <f t="shared" si="103"/>
        <v>0</v>
      </c>
      <c r="HG51" s="100">
        <f t="shared" si="104"/>
        <v>0</v>
      </c>
      <c r="HH51" s="267">
        <f t="shared" si="105"/>
        <v>0</v>
      </c>
      <c r="HI51" s="267">
        <f t="shared" si="106"/>
        <v>0</v>
      </c>
      <c r="HJ51" s="401">
        <f t="shared" ref="HJ51:HJ52" si="1130">$H51</f>
        <v>0</v>
      </c>
      <c r="HK51" s="400" t="e">
        <f t="shared" ref="HK51:HK52" si="1131">HC51/HB51</f>
        <v>#DIV/0!</v>
      </c>
      <c r="HL51" s="35">
        <f>SUM(HL52)</f>
        <v>0</v>
      </c>
      <c r="HM51" s="35">
        <f>SUM(HM52)</f>
        <v>0</v>
      </c>
      <c r="HN51" s="35">
        <f t="shared" ref="HN51:HN52" si="1132">SUM(HL51/12*$B$2)</f>
        <v>0</v>
      </c>
      <c r="HO51" s="35">
        <f t="shared" ref="HO51:HO52" si="1133">SUM(HM51/12*$B$2)</f>
        <v>0</v>
      </c>
      <c r="HP51" s="35">
        <f t="shared" ref="HP51" si="1134">SUM(HP52)</f>
        <v>0</v>
      </c>
      <c r="HQ51" s="35">
        <f t="shared" ref="HQ51" si="1135">SUM(HQ52)</f>
        <v>0</v>
      </c>
      <c r="HR51" s="35">
        <f t="shared" ref="HR51" si="1136">SUM(HR52)</f>
        <v>0</v>
      </c>
      <c r="HS51" s="35">
        <f t="shared" ref="HS51" si="1137">SUM(HS52)</f>
        <v>0</v>
      </c>
      <c r="HT51" s="100">
        <f t="shared" si="110"/>
        <v>0</v>
      </c>
      <c r="HU51" s="100">
        <f t="shared" si="111"/>
        <v>0</v>
      </c>
      <c r="HV51" s="267">
        <f t="shared" si="112"/>
        <v>0</v>
      </c>
      <c r="HW51" s="267">
        <f t="shared" si="113"/>
        <v>0</v>
      </c>
      <c r="HX51" s="401">
        <f t="shared" ref="HX51:HX52" si="1138">$H51</f>
        <v>0</v>
      </c>
      <c r="HY51" s="400" t="e">
        <f t="shared" ref="HY51:HY52" si="1139">HQ51/HP51</f>
        <v>#DIV/0!</v>
      </c>
      <c r="HZ51" s="35">
        <f>SUM(HZ52)</f>
        <v>0</v>
      </c>
      <c r="IA51" s="35">
        <f>SUM(IA52)</f>
        <v>0</v>
      </c>
      <c r="IB51" s="35">
        <f t="shared" ref="IB51" si="1140">SUM(HZ51/12*$B$2)</f>
        <v>0</v>
      </c>
      <c r="IC51" s="35">
        <f t="shared" ref="IC51" si="1141">SUM(IA51/12*$B$2)</f>
        <v>0</v>
      </c>
      <c r="ID51" s="35">
        <f t="shared" ref="ID51" si="1142">SUM(ID52)</f>
        <v>0</v>
      </c>
      <c r="IE51" s="35">
        <f t="shared" ref="IE51:IG51" si="1143">SUM(IE52)</f>
        <v>0</v>
      </c>
      <c r="IF51" s="35">
        <f t="shared" si="1143"/>
        <v>0</v>
      </c>
      <c r="IG51" s="35">
        <f t="shared" si="1143"/>
        <v>0</v>
      </c>
      <c r="IH51" s="100">
        <f t="shared" ref="IH51" si="1144">SUM(ID51+IF51)</f>
        <v>0</v>
      </c>
      <c r="II51" s="100">
        <f t="shared" ref="II51" si="1145">SUM(IE51+IG51)</f>
        <v>0</v>
      </c>
      <c r="IJ51" s="267">
        <f t="shared" si="115"/>
        <v>0</v>
      </c>
      <c r="IK51" s="267">
        <f t="shared" si="116"/>
        <v>0</v>
      </c>
      <c r="IL51" s="401">
        <f t="shared" ref="IL51:IL52" si="1146">$H51</f>
        <v>0</v>
      </c>
      <c r="IM51" s="400" t="e">
        <f t="shared" ref="IM51:IM52" si="1147">IE51/ID51</f>
        <v>#DIV/0!</v>
      </c>
      <c r="IN51" s="257">
        <f t="shared" ref="IN51:IN52" si="1148">I51+W51+AK51+AY51+BM51+CA51+CP51+DD51+DR51+EF51+ET51+FH51+FV51+GJ51+GX51+HL51+HZ51</f>
        <v>0</v>
      </c>
      <c r="IO51" s="268">
        <f t="shared" ref="IO51:IO52" si="1149">J51+X51+AL51+AZ51+BN51+CB51+CQ51+DE51+DS51+EG51+EU51+FI51+FW51+GK51+GY51+HM51+IA51</f>
        <v>0</v>
      </c>
      <c r="IP51" s="35">
        <f t="shared" ref="IP51:IP52" si="1150">SUM(IN51/12*$B$2)</f>
        <v>0</v>
      </c>
      <c r="IQ51" s="35">
        <f t="shared" ref="IQ51:IQ52" si="1151">SUM(IO51/12*$B$2)</f>
        <v>0</v>
      </c>
      <c r="IR51" s="257">
        <f t="shared" si="405"/>
        <v>0</v>
      </c>
      <c r="IS51" s="257">
        <f t="shared" si="406"/>
        <v>0</v>
      </c>
      <c r="IT51" s="257">
        <f t="shared" si="407"/>
        <v>0</v>
      </c>
      <c r="IU51" s="257">
        <f t="shared" si="408"/>
        <v>0</v>
      </c>
      <c r="IV51" s="257">
        <f t="shared" si="409"/>
        <v>0</v>
      </c>
      <c r="IW51" s="257">
        <f t="shared" si="410"/>
        <v>0</v>
      </c>
      <c r="IX51" s="257">
        <f t="shared" si="119"/>
        <v>0</v>
      </c>
      <c r="IY51" s="257">
        <f t="shared" si="120"/>
        <v>0</v>
      </c>
      <c r="IZ51" s="78" t="e">
        <f t="shared" ref="IZ51:IZ52" si="1152">IR51/IP51</f>
        <v>#DIV/0!</v>
      </c>
      <c r="JA51" s="78" t="e">
        <f t="shared" ref="JA51:JA52" si="1153">IS51/IQ51</f>
        <v>#DIV/0!</v>
      </c>
      <c r="JB51" s="60"/>
      <c r="JC51" s="60"/>
      <c r="JD51" s="444"/>
      <c r="JE51" s="448"/>
    </row>
    <row r="52" spans="1:265" hidden="1" x14ac:dyDescent="0.2">
      <c r="A52" s="10">
        <v>1</v>
      </c>
      <c r="B52" s="10">
        <v>1</v>
      </c>
      <c r="C52" s="32"/>
      <c r="D52" s="367"/>
      <c r="E52" s="36"/>
      <c r="F52" s="73" t="s">
        <v>28</v>
      </c>
      <c r="G52" s="277">
        <v>8</v>
      </c>
      <c r="H52" s="276">
        <v>310258.04975000001</v>
      </c>
      <c r="I52" s="248">
        <f>VLOOKUP($G52,'ВМП план'!$A$8:$AQ$56,12,0)</f>
        <v>0</v>
      </c>
      <c r="J52" s="248">
        <f>VLOOKUP($G52,'ВМП план'!$A$8:$AQ$56,13,0)</f>
        <v>0</v>
      </c>
      <c r="K52" s="248">
        <f t="shared" si="1029"/>
        <v>0</v>
      </c>
      <c r="L52" s="248">
        <f t="shared" si="1030"/>
        <v>0</v>
      </c>
      <c r="M52" s="35">
        <f>SUM(M53:M56)</f>
        <v>0</v>
      </c>
      <c r="N52" s="35">
        <f t="shared" ref="N52:P52" si="1154">SUM(N53:N56)</f>
        <v>0</v>
      </c>
      <c r="O52" s="35">
        <f t="shared" si="1154"/>
        <v>0</v>
      </c>
      <c r="P52" s="35">
        <f t="shared" si="1154"/>
        <v>0</v>
      </c>
      <c r="Q52" s="100">
        <f t="shared" si="5"/>
        <v>0</v>
      </c>
      <c r="R52" s="100">
        <f t="shared" si="6"/>
        <v>0</v>
      </c>
      <c r="S52" s="267">
        <f t="shared" si="7"/>
        <v>0</v>
      </c>
      <c r="T52" s="267">
        <f t="shared" si="8"/>
        <v>0</v>
      </c>
      <c r="U52" s="401">
        <f t="shared" si="1032"/>
        <v>310258.04975000001</v>
      </c>
      <c r="V52" s="400"/>
      <c r="W52" s="248">
        <f>VLOOKUP($G52,'ВМП план'!$A$8:$AQ$56,10,0)</f>
        <v>0</v>
      </c>
      <c r="X52" s="248">
        <f>VLOOKUP($G52,'ВМП план'!$A$8:$AQ$56,11,0)</f>
        <v>0</v>
      </c>
      <c r="Y52" s="35">
        <f t="shared" si="1033"/>
        <v>0</v>
      </c>
      <c r="Z52" s="35">
        <f t="shared" si="1034"/>
        <v>0</v>
      </c>
      <c r="AA52" s="35">
        <f>SUM(AA53:AA56)</f>
        <v>0</v>
      </c>
      <c r="AB52" s="35">
        <f t="shared" ref="AB52:AD52" si="1155">SUM(AB53:AB56)</f>
        <v>0</v>
      </c>
      <c r="AC52" s="35">
        <f t="shared" si="1155"/>
        <v>0</v>
      </c>
      <c r="AD52" s="35">
        <f t="shared" si="1155"/>
        <v>0</v>
      </c>
      <c r="AE52" s="100">
        <f t="shared" si="1036"/>
        <v>0</v>
      </c>
      <c r="AF52" s="100">
        <f t="shared" si="1037"/>
        <v>0</v>
      </c>
      <c r="AG52" s="267">
        <f t="shared" si="14"/>
        <v>0</v>
      </c>
      <c r="AH52" s="267">
        <f t="shared" si="15"/>
        <v>0</v>
      </c>
      <c r="AI52" s="401">
        <f t="shared" si="1038"/>
        <v>310258.04975000001</v>
      </c>
      <c r="AJ52" s="400"/>
      <c r="AK52" s="350">
        <f>VLOOKUP($G52,'ВМП план'!$A$8:$AQ$56,14,0)</f>
        <v>0</v>
      </c>
      <c r="AL52" s="248">
        <f>VLOOKUP($G52,'ВМП план'!$A$8:$AQ$56,15,0)</f>
        <v>0</v>
      </c>
      <c r="AM52" s="35">
        <f t="shared" si="1039"/>
        <v>0</v>
      </c>
      <c r="AN52" s="35">
        <f t="shared" si="1040"/>
        <v>0</v>
      </c>
      <c r="AO52" s="35">
        <f>SUM(AO53:AO56)</f>
        <v>0</v>
      </c>
      <c r="AP52" s="35">
        <f t="shared" ref="AP52" si="1156">SUM(AP53:AP56)</f>
        <v>0</v>
      </c>
      <c r="AQ52" s="35">
        <f t="shared" ref="AQ52" si="1157">SUM(AQ53:AQ56)</f>
        <v>0</v>
      </c>
      <c r="AR52" s="35">
        <f t="shared" ref="AR52" si="1158">SUM(AR53:AR56)</f>
        <v>0</v>
      </c>
      <c r="AS52" s="100">
        <f t="shared" si="19"/>
        <v>0</v>
      </c>
      <c r="AT52" s="100">
        <f t="shared" si="20"/>
        <v>0</v>
      </c>
      <c r="AU52" s="267">
        <f t="shared" si="21"/>
        <v>0</v>
      </c>
      <c r="AV52" s="267">
        <f t="shared" si="22"/>
        <v>0</v>
      </c>
      <c r="AW52" s="401">
        <f t="shared" si="1045"/>
        <v>310258.04975000001</v>
      </c>
      <c r="AX52" s="400"/>
      <c r="AY52" s="248">
        <f>VLOOKUP($G52,'ВМП план'!$A$8:$AQ$56,16,0)</f>
        <v>0</v>
      </c>
      <c r="AZ52" s="248">
        <f>VLOOKUP($G52,'ВМП план'!$A$8:$AQ$56,17,0)</f>
        <v>0</v>
      </c>
      <c r="BA52" s="35">
        <f t="shared" si="1046"/>
        <v>0</v>
      </c>
      <c r="BB52" s="35">
        <f t="shared" si="1047"/>
        <v>0</v>
      </c>
      <c r="BC52" s="35">
        <f>SUM(BC53:BC56)</f>
        <v>0</v>
      </c>
      <c r="BD52" s="35">
        <f t="shared" ref="BD52" si="1159">SUM(BD53:BD56)</f>
        <v>0</v>
      </c>
      <c r="BE52" s="35">
        <f t="shared" ref="BE52" si="1160">SUM(BE53:BE56)</f>
        <v>0</v>
      </c>
      <c r="BF52" s="35">
        <f t="shared" ref="BF52" si="1161">SUM(BF53:BF56)</f>
        <v>0</v>
      </c>
      <c r="BG52" s="100">
        <f t="shared" si="26"/>
        <v>0</v>
      </c>
      <c r="BH52" s="100">
        <f t="shared" si="27"/>
        <v>0</v>
      </c>
      <c r="BI52" s="267">
        <f t="shared" si="28"/>
        <v>0</v>
      </c>
      <c r="BJ52" s="267">
        <f t="shared" si="29"/>
        <v>0</v>
      </c>
      <c r="BK52" s="401">
        <f t="shared" si="1052"/>
        <v>310258.04975000001</v>
      </c>
      <c r="BL52" s="400"/>
      <c r="BM52" s="248">
        <f>VLOOKUP($G52,'ВМП план'!$A$8:$AQ$56,8,0)</f>
        <v>0</v>
      </c>
      <c r="BN52" s="248">
        <f>VLOOKUP($G52,'ВМП план'!$A$8:$AQ$56,9,0)</f>
        <v>0</v>
      </c>
      <c r="BO52" s="35">
        <f t="shared" si="1053"/>
        <v>0</v>
      </c>
      <c r="BP52" s="35">
        <f t="shared" si="1054"/>
        <v>0</v>
      </c>
      <c r="BQ52" s="35">
        <f>SUM(BQ53:BQ56)</f>
        <v>0</v>
      </c>
      <c r="BR52" s="35">
        <f t="shared" ref="BR52" si="1162">SUM(BR53:BR56)</f>
        <v>0</v>
      </c>
      <c r="BS52" s="35">
        <f t="shared" ref="BS52" si="1163">SUM(BS53:BS56)</f>
        <v>0</v>
      </c>
      <c r="BT52" s="35">
        <f t="shared" ref="BT52" si="1164">SUM(BT53:BT56)</f>
        <v>0</v>
      </c>
      <c r="BU52" s="100">
        <f t="shared" si="33"/>
        <v>0</v>
      </c>
      <c r="BV52" s="100">
        <f t="shared" si="34"/>
        <v>0</v>
      </c>
      <c r="BW52" s="267">
        <f t="shared" si="35"/>
        <v>0</v>
      </c>
      <c r="BX52" s="267">
        <f t="shared" si="36"/>
        <v>0</v>
      </c>
      <c r="BY52" s="401">
        <f t="shared" si="1059"/>
        <v>310258.04975000001</v>
      </c>
      <c r="BZ52" s="400"/>
      <c r="CA52" s="248">
        <f>VLOOKUP($G52,'ВМП план'!$A$8:$AQ$56,18,0)</f>
        <v>0</v>
      </c>
      <c r="CB52" s="248">
        <f>VLOOKUP($G52,'ВМП план'!$A$8:$AQ$56,19,0)</f>
        <v>0</v>
      </c>
      <c r="CC52" s="35">
        <f t="shared" si="1060"/>
        <v>0</v>
      </c>
      <c r="CD52" s="35">
        <f t="shared" si="1061"/>
        <v>0</v>
      </c>
      <c r="CE52" s="35">
        <f>SUM(CE53:CE56)</f>
        <v>0</v>
      </c>
      <c r="CF52" s="35">
        <f t="shared" ref="CF52" si="1165">SUM(CF53:CF56)</f>
        <v>0</v>
      </c>
      <c r="CG52" s="35">
        <f t="shared" ref="CG52" si="1166">SUM(CG53:CG56)</f>
        <v>0</v>
      </c>
      <c r="CH52" s="35">
        <f t="shared" ref="CH52" si="1167">SUM(CH53:CH56)</f>
        <v>0</v>
      </c>
      <c r="CI52" s="30">
        <f t="shared" si="40"/>
        <v>0</v>
      </c>
      <c r="CJ52" s="30">
        <f t="shared" si="41"/>
        <v>0</v>
      </c>
      <c r="CK52" s="267">
        <f t="shared" si="42"/>
        <v>0</v>
      </c>
      <c r="CL52" s="267">
        <f t="shared" si="43"/>
        <v>0</v>
      </c>
      <c r="CM52" s="401">
        <f t="shared" si="1066"/>
        <v>310258.04975000001</v>
      </c>
      <c r="CN52" s="400"/>
      <c r="CO52" s="400"/>
      <c r="CP52" s="248">
        <f>VLOOKUP($G52,'ВМП план'!$A$8:$AQ$56,20,0)</f>
        <v>0</v>
      </c>
      <c r="CQ52" s="248">
        <f>VLOOKUP($G52,'ВМП план'!$A$8:$AQ$56,21,0)</f>
        <v>0</v>
      </c>
      <c r="CR52" s="35">
        <f t="shared" si="1067"/>
        <v>0</v>
      </c>
      <c r="CS52" s="35">
        <f t="shared" si="1068"/>
        <v>0</v>
      </c>
      <c r="CT52" s="35">
        <f>SUM(CT53:CT56)</f>
        <v>0</v>
      </c>
      <c r="CU52" s="35">
        <f t="shared" ref="CU52" si="1168">SUM(CU53:CU56)</f>
        <v>0</v>
      </c>
      <c r="CV52" s="35">
        <f t="shared" ref="CV52" si="1169">SUM(CV53:CV56)</f>
        <v>0</v>
      </c>
      <c r="CW52" s="35">
        <f t="shared" ref="CW52" si="1170">SUM(CW53:CW56)</f>
        <v>0</v>
      </c>
      <c r="CX52" s="100">
        <f t="shared" si="47"/>
        <v>0</v>
      </c>
      <c r="CY52" s="100">
        <f t="shared" si="48"/>
        <v>0</v>
      </c>
      <c r="CZ52" s="267">
        <f t="shared" si="49"/>
        <v>0</v>
      </c>
      <c r="DA52" s="267">
        <f t="shared" si="50"/>
        <v>0</v>
      </c>
      <c r="DB52" s="401">
        <f t="shared" si="1073"/>
        <v>310258.04975000001</v>
      </c>
      <c r="DC52" s="400"/>
      <c r="DD52" s="248">
        <f>VLOOKUP($G52,'ВМП план'!$A$8:$AQ$56,22,0)</f>
        <v>0</v>
      </c>
      <c r="DE52" s="248">
        <f>VLOOKUP($G52,'ВМП план'!$A$8:$AQ$56,23,0)</f>
        <v>0</v>
      </c>
      <c r="DF52" s="35">
        <f t="shared" si="1074"/>
        <v>0</v>
      </c>
      <c r="DG52" s="35">
        <f t="shared" si="1075"/>
        <v>0</v>
      </c>
      <c r="DH52" s="35">
        <f>SUM(DH53:DH56)</f>
        <v>0</v>
      </c>
      <c r="DI52" s="35">
        <f t="shared" ref="DI52" si="1171">SUM(DI53:DI56)</f>
        <v>0</v>
      </c>
      <c r="DJ52" s="35">
        <f t="shared" ref="DJ52" si="1172">SUM(DJ53:DJ56)</f>
        <v>0</v>
      </c>
      <c r="DK52" s="35">
        <f t="shared" ref="DK52" si="1173">SUM(DK53:DK56)</f>
        <v>0</v>
      </c>
      <c r="DL52" s="100">
        <f t="shared" si="54"/>
        <v>0</v>
      </c>
      <c r="DM52" s="100">
        <f t="shared" si="55"/>
        <v>0</v>
      </c>
      <c r="DN52" s="267">
        <f t="shared" si="56"/>
        <v>0</v>
      </c>
      <c r="DO52" s="267">
        <f t="shared" si="57"/>
        <v>0</v>
      </c>
      <c r="DP52" s="401">
        <f t="shared" si="1080"/>
        <v>310258.04975000001</v>
      </c>
      <c r="DQ52" s="400"/>
      <c r="DR52" s="248">
        <f>VLOOKUP($G52,'ВМП план'!$A$8:$AQ$56,24,0)</f>
        <v>0</v>
      </c>
      <c r="DS52" s="248">
        <f>VLOOKUP($G52,'ВМП план'!$A$8:$AQ$56,25,0)</f>
        <v>0</v>
      </c>
      <c r="DT52" s="35">
        <f t="shared" si="1081"/>
        <v>0</v>
      </c>
      <c r="DU52" s="35">
        <f t="shared" si="1082"/>
        <v>0</v>
      </c>
      <c r="DV52" s="35">
        <f>SUM(DV53:DV56)</f>
        <v>0</v>
      </c>
      <c r="DW52" s="35">
        <f t="shared" ref="DW52" si="1174">SUM(DW53:DW56)</f>
        <v>0</v>
      </c>
      <c r="DX52" s="35">
        <f t="shared" ref="DX52" si="1175">SUM(DX53:DX56)</f>
        <v>0</v>
      </c>
      <c r="DY52" s="35">
        <f t="shared" ref="DY52" si="1176">SUM(DY53:DY56)</f>
        <v>0</v>
      </c>
      <c r="DZ52" s="100">
        <f t="shared" si="61"/>
        <v>0</v>
      </c>
      <c r="EA52" s="100">
        <f t="shared" si="62"/>
        <v>0</v>
      </c>
      <c r="EB52" s="267">
        <f t="shared" si="63"/>
        <v>0</v>
      </c>
      <c r="EC52" s="267">
        <f t="shared" si="64"/>
        <v>0</v>
      </c>
      <c r="ED52" s="401">
        <f t="shared" si="1087"/>
        <v>310258.04975000001</v>
      </c>
      <c r="EE52" s="400"/>
      <c r="EF52" s="248">
        <f>VLOOKUP($G52,'ВМП план'!$A$8:$AQ$56,26,0)</f>
        <v>0</v>
      </c>
      <c r="EG52" s="248">
        <f>VLOOKUP($G52,'ВМП план'!$A$8:$AQ$56,27,0)</f>
        <v>0</v>
      </c>
      <c r="EH52" s="35">
        <f t="shared" si="1088"/>
        <v>0</v>
      </c>
      <c r="EI52" s="35">
        <f t="shared" si="1089"/>
        <v>0</v>
      </c>
      <c r="EJ52" s="35">
        <f>SUM(EJ53:EJ56)</f>
        <v>0</v>
      </c>
      <c r="EK52" s="35">
        <f t="shared" ref="EK52" si="1177">SUM(EK53:EK56)</f>
        <v>0</v>
      </c>
      <c r="EL52" s="35">
        <f t="shared" ref="EL52" si="1178">SUM(EL53:EL56)</f>
        <v>0</v>
      </c>
      <c r="EM52" s="35">
        <f t="shared" ref="EM52" si="1179">SUM(EM53:EM56)</f>
        <v>0</v>
      </c>
      <c r="EN52" s="100">
        <f t="shared" si="68"/>
        <v>0</v>
      </c>
      <c r="EO52" s="100">
        <f t="shared" si="69"/>
        <v>0</v>
      </c>
      <c r="EP52" s="267">
        <f t="shared" si="70"/>
        <v>0</v>
      </c>
      <c r="EQ52" s="267">
        <f t="shared" si="71"/>
        <v>0</v>
      </c>
      <c r="ER52" s="401">
        <f t="shared" si="1094"/>
        <v>310258.04975000001</v>
      </c>
      <c r="ES52" s="400"/>
      <c r="ET52" s="248">
        <f>VLOOKUP($G52,'ВМП план'!$A$8:$AQ$56,28,0)</f>
        <v>0</v>
      </c>
      <c r="EU52" s="248">
        <f>VLOOKUP($G52,'ВМП план'!$A$8:$AQ$56,29,0)</f>
        <v>0</v>
      </c>
      <c r="EV52" s="35">
        <f t="shared" si="1095"/>
        <v>0</v>
      </c>
      <c r="EW52" s="35">
        <f t="shared" si="1096"/>
        <v>0</v>
      </c>
      <c r="EX52" s="35">
        <f>SUM(EX53:EX56)</f>
        <v>0</v>
      </c>
      <c r="EY52" s="35">
        <f t="shared" ref="EY52" si="1180">SUM(EY53:EY56)</f>
        <v>0</v>
      </c>
      <c r="EZ52" s="35">
        <f t="shared" ref="EZ52" si="1181">SUM(EZ53:EZ56)</f>
        <v>0</v>
      </c>
      <c r="FA52" s="35">
        <f t="shared" ref="FA52" si="1182">SUM(FA53:FA56)</f>
        <v>0</v>
      </c>
      <c r="FB52" s="100">
        <f t="shared" si="75"/>
        <v>0</v>
      </c>
      <c r="FC52" s="100">
        <f t="shared" si="76"/>
        <v>0</v>
      </c>
      <c r="FD52" s="267">
        <f t="shared" si="77"/>
        <v>0</v>
      </c>
      <c r="FE52" s="267">
        <f t="shared" si="78"/>
        <v>0</v>
      </c>
      <c r="FF52" s="401">
        <f t="shared" si="1101"/>
        <v>310258.04975000001</v>
      </c>
      <c r="FG52" s="400"/>
      <c r="FH52" s="248">
        <f>VLOOKUP($G52,'ВМП план'!$A$8:$AQ$56,30,0)</f>
        <v>0</v>
      </c>
      <c r="FI52" s="248">
        <f>VLOOKUP($G52,'ВМП план'!$A$8:$AQ$56,31,0)</f>
        <v>0</v>
      </c>
      <c r="FJ52" s="35">
        <f t="shared" si="1102"/>
        <v>0</v>
      </c>
      <c r="FK52" s="35">
        <f t="shared" si="1103"/>
        <v>0</v>
      </c>
      <c r="FL52" s="35">
        <f>SUM(FL53:FL56)</f>
        <v>0</v>
      </c>
      <c r="FM52" s="35">
        <f t="shared" ref="FM52" si="1183">SUM(FM53:FM56)</f>
        <v>0</v>
      </c>
      <c r="FN52" s="35">
        <f t="shared" ref="FN52" si="1184">SUM(FN53:FN56)</f>
        <v>0</v>
      </c>
      <c r="FO52" s="35">
        <f t="shared" ref="FO52" si="1185">SUM(FO53:FO56)</f>
        <v>0</v>
      </c>
      <c r="FP52" s="30">
        <f t="shared" si="82"/>
        <v>0</v>
      </c>
      <c r="FQ52" s="30">
        <f t="shared" si="83"/>
        <v>0</v>
      </c>
      <c r="FR52" s="267">
        <f t="shared" si="84"/>
        <v>0</v>
      </c>
      <c r="FS52" s="267">
        <f t="shared" si="85"/>
        <v>0</v>
      </c>
      <c r="FT52" s="401">
        <f t="shared" si="1108"/>
        <v>310258.04975000001</v>
      </c>
      <c r="FU52" s="400"/>
      <c r="FV52" s="248">
        <f>VLOOKUP($G52,'ВМП план'!$A$8:$AQ$56,40,0)</f>
        <v>0</v>
      </c>
      <c r="FW52" s="248">
        <f>VLOOKUP($G52,'ВМП план'!$A$8:$AQ$56,41,0)</f>
        <v>0</v>
      </c>
      <c r="FX52" s="35">
        <f t="shared" si="1109"/>
        <v>0</v>
      </c>
      <c r="FY52" s="35">
        <f t="shared" si="1110"/>
        <v>0</v>
      </c>
      <c r="FZ52" s="35">
        <f>SUM(FZ53:FZ56)</f>
        <v>0</v>
      </c>
      <c r="GA52" s="35">
        <f t="shared" ref="GA52" si="1186">SUM(GA53:GA56)</f>
        <v>0</v>
      </c>
      <c r="GB52" s="35">
        <f t="shared" ref="GB52" si="1187">SUM(GB53:GB56)</f>
        <v>0</v>
      </c>
      <c r="GC52" s="35">
        <f t="shared" ref="GC52" si="1188">SUM(GC53:GC56)</f>
        <v>0</v>
      </c>
      <c r="GD52" s="100">
        <f t="shared" si="89"/>
        <v>0</v>
      </c>
      <c r="GE52" s="100">
        <f t="shared" si="90"/>
        <v>0</v>
      </c>
      <c r="GF52" s="267">
        <f t="shared" si="91"/>
        <v>0</v>
      </c>
      <c r="GG52" s="267">
        <f t="shared" si="92"/>
        <v>0</v>
      </c>
      <c r="GH52" s="401">
        <f t="shared" si="1115"/>
        <v>310258.04975000001</v>
      </c>
      <c r="GI52" s="400" t="e">
        <f t="shared" si="1116"/>
        <v>#DIV/0!</v>
      </c>
      <c r="GJ52" s="248">
        <f>VLOOKUP($G52,'ВМП план'!$A$8:$AQ$56,34,0)</f>
        <v>0</v>
      </c>
      <c r="GK52" s="248">
        <f>VLOOKUP($G52,'ВМП план'!$A$8:$AQ$56,35,0)</f>
        <v>0</v>
      </c>
      <c r="GL52" s="35">
        <f t="shared" si="1117"/>
        <v>0</v>
      </c>
      <c r="GM52" s="35">
        <f t="shared" si="1118"/>
        <v>0</v>
      </c>
      <c r="GN52" s="35">
        <f>SUM(GN53:GN56)</f>
        <v>0</v>
      </c>
      <c r="GO52" s="35">
        <f t="shared" ref="GO52" si="1189">SUM(GO53:GO56)</f>
        <v>0</v>
      </c>
      <c r="GP52" s="35">
        <f t="shared" ref="GP52" si="1190">SUM(GP53:GP56)</f>
        <v>0</v>
      </c>
      <c r="GQ52" s="35">
        <f t="shared" ref="GQ52" si="1191">SUM(GQ53:GQ56)</f>
        <v>0</v>
      </c>
      <c r="GR52" s="30">
        <f t="shared" si="96"/>
        <v>0</v>
      </c>
      <c r="GS52" s="30">
        <f t="shared" si="97"/>
        <v>0</v>
      </c>
      <c r="GT52" s="267">
        <f t="shared" si="98"/>
        <v>0</v>
      </c>
      <c r="GU52" s="267">
        <f t="shared" si="99"/>
        <v>0</v>
      </c>
      <c r="GV52" s="401">
        <f t="shared" si="1123"/>
        <v>310258.04975000001</v>
      </c>
      <c r="GW52" s="400"/>
      <c r="GX52" s="248">
        <f>VLOOKUP($G52,'ВМП план'!$A$8:$AQ$56,36,0)</f>
        <v>0</v>
      </c>
      <c r="GY52" s="248">
        <f>VLOOKUP($G52,'ВМП план'!$A$8:$AQ$56,37,0)</f>
        <v>0</v>
      </c>
      <c r="GZ52" s="35">
        <f t="shared" si="1124"/>
        <v>0</v>
      </c>
      <c r="HA52" s="35">
        <f t="shared" si="1125"/>
        <v>0</v>
      </c>
      <c r="HB52" s="35">
        <f>SUM(HB53:HB56)</f>
        <v>0</v>
      </c>
      <c r="HC52" s="35">
        <f t="shared" ref="HC52" si="1192">SUM(HC53:HC56)</f>
        <v>0</v>
      </c>
      <c r="HD52" s="35">
        <f t="shared" ref="HD52" si="1193">SUM(HD53:HD56)</f>
        <v>0</v>
      </c>
      <c r="HE52" s="35">
        <f t="shared" ref="HE52" si="1194">SUM(HE53:HE56)</f>
        <v>0</v>
      </c>
      <c r="HF52" s="100">
        <f t="shared" si="103"/>
        <v>0</v>
      </c>
      <c r="HG52" s="100">
        <f t="shared" si="104"/>
        <v>0</v>
      </c>
      <c r="HH52" s="267">
        <f t="shared" si="105"/>
        <v>0</v>
      </c>
      <c r="HI52" s="267">
        <f t="shared" si="106"/>
        <v>0</v>
      </c>
      <c r="HJ52" s="401">
        <f t="shared" si="1130"/>
        <v>310258.04975000001</v>
      </c>
      <c r="HK52" s="400" t="e">
        <f t="shared" si="1131"/>
        <v>#DIV/0!</v>
      </c>
      <c r="HL52" s="248">
        <f>VLOOKUP($G52,'ВМП план'!$A$8:$AQ$56,38,0)</f>
        <v>0</v>
      </c>
      <c r="HM52" s="248">
        <f>VLOOKUP($G52,'ВМП план'!$A$8:$AQ$56,39,0)</f>
        <v>0</v>
      </c>
      <c r="HN52" s="35">
        <f t="shared" si="1132"/>
        <v>0</v>
      </c>
      <c r="HO52" s="35">
        <f t="shared" si="1133"/>
        <v>0</v>
      </c>
      <c r="HP52" s="35">
        <f>SUM(HP53:HP56)</f>
        <v>0</v>
      </c>
      <c r="HQ52" s="35">
        <f t="shared" ref="HQ52" si="1195">SUM(HQ53:HQ56)</f>
        <v>0</v>
      </c>
      <c r="HR52" s="35">
        <f t="shared" ref="HR52" si="1196">SUM(HR53:HR56)</f>
        <v>0</v>
      </c>
      <c r="HS52" s="35">
        <f t="shared" ref="HS52" si="1197">SUM(HS53:HS56)</f>
        <v>0</v>
      </c>
      <c r="HT52" s="100">
        <f t="shared" si="110"/>
        <v>0</v>
      </c>
      <c r="HU52" s="100">
        <f t="shared" si="111"/>
        <v>0</v>
      </c>
      <c r="HV52" s="267">
        <f t="shared" si="112"/>
        <v>0</v>
      </c>
      <c r="HW52" s="267">
        <f t="shared" si="113"/>
        <v>0</v>
      </c>
      <c r="HX52" s="401">
        <f t="shared" si="1138"/>
        <v>310258.04975000001</v>
      </c>
      <c r="HY52" s="400" t="e">
        <f t="shared" si="1139"/>
        <v>#DIV/0!</v>
      </c>
      <c r="HZ52" s="248">
        <f>VLOOKUP($G52,'ВМП план'!$A$8:$AQ$56,32,0)</f>
        <v>0</v>
      </c>
      <c r="IA52" s="248">
        <f>VLOOKUP($G52,'ВМП план'!$A$8:$AQ$56,33,0)</f>
        <v>0</v>
      </c>
      <c r="IB52" s="35">
        <f>SUM(HZ52/12*$B$2)</f>
        <v>0</v>
      </c>
      <c r="IC52" s="35">
        <f>SUM(IA52/12*$B$2)</f>
        <v>0</v>
      </c>
      <c r="ID52" s="267"/>
      <c r="IE52" s="267"/>
      <c r="IF52" s="267"/>
      <c r="IG52" s="267"/>
      <c r="IH52" s="267"/>
      <c r="II52" s="267"/>
      <c r="IJ52" s="267">
        <f t="shared" si="115"/>
        <v>0</v>
      </c>
      <c r="IK52" s="267">
        <f t="shared" si="116"/>
        <v>0</v>
      </c>
      <c r="IL52" s="401">
        <f t="shared" si="1146"/>
        <v>310258.04975000001</v>
      </c>
      <c r="IM52" s="400" t="e">
        <f t="shared" si="1147"/>
        <v>#DIV/0!</v>
      </c>
      <c r="IN52" s="257">
        <f t="shared" si="1148"/>
        <v>0</v>
      </c>
      <c r="IO52" s="268">
        <f t="shared" si="1149"/>
        <v>0</v>
      </c>
      <c r="IP52" s="35">
        <f t="shared" si="1150"/>
        <v>0</v>
      </c>
      <c r="IQ52" s="35">
        <f t="shared" si="1151"/>
        <v>0</v>
      </c>
      <c r="IR52" s="257">
        <f>M52+AA52+AO52+BC52+BQ52+CE52+CT52+DH52+DV52+EJ52+EX52+FL52+FZ52+GN52+HB52+HP52+ID52</f>
        <v>0</v>
      </c>
      <c r="IS52" s="257">
        <f>N52+AB52+AP52+BD52+BR52+CF52+CU52+DI52+DW52+EK52+EY52+FM52+GA52+GO52+HC52+HQ52+IE52</f>
        <v>0</v>
      </c>
      <c r="IT52" s="257">
        <f>O52+AC52+AQ52+BE52+BS52+CG52+CV52+DJ52+DX52+EL52+EZ52+FN52+GB52+GP52+HD52+HR52+IF52</f>
        <v>0</v>
      </c>
      <c r="IU52" s="257">
        <f>P52+AD52+AR52+BF52+BT52+CH52+CW52+DK52+DY52+EM52+FA52+FO52+GC52+GQ52+HE52+HS52+IG52</f>
        <v>0</v>
      </c>
      <c r="IV52" s="257">
        <f t="shared" si="409"/>
        <v>0</v>
      </c>
      <c r="IW52" s="257">
        <f t="shared" si="410"/>
        <v>0</v>
      </c>
      <c r="IX52" s="257">
        <f t="shared" si="119"/>
        <v>0</v>
      </c>
      <c r="IY52" s="257">
        <f t="shared" si="120"/>
        <v>0</v>
      </c>
      <c r="IZ52" s="78" t="e">
        <f t="shared" si="1152"/>
        <v>#DIV/0!</v>
      </c>
      <c r="JA52" s="78" t="e">
        <f t="shared" si="1153"/>
        <v>#DIV/0!</v>
      </c>
      <c r="JB52" s="60"/>
      <c r="JC52" s="60"/>
      <c r="JD52" s="444"/>
      <c r="JE52" s="448"/>
    </row>
    <row r="53" spans="1:265" hidden="1" x14ac:dyDescent="0.2">
      <c r="A53" s="10">
        <v>1</v>
      </c>
      <c r="B53" s="10"/>
      <c r="C53" s="18"/>
      <c r="D53" s="58"/>
      <c r="E53" s="25"/>
      <c r="F53" s="24"/>
      <c r="G53" s="43"/>
      <c r="H53" s="44"/>
      <c r="I53" s="45"/>
      <c r="J53" s="45"/>
      <c r="K53" s="45"/>
      <c r="L53" s="45"/>
      <c r="M53" s="45"/>
      <c r="N53" s="45"/>
      <c r="O53" s="45"/>
      <c r="P53" s="45"/>
      <c r="Q53" s="30">
        <f t="shared" si="5"/>
        <v>0</v>
      </c>
      <c r="R53" s="30">
        <f t="shared" si="6"/>
        <v>0</v>
      </c>
      <c r="S53" s="174">
        <f t="shared" si="7"/>
        <v>0</v>
      </c>
      <c r="T53" s="174">
        <f t="shared" si="8"/>
        <v>0</v>
      </c>
      <c r="U53" s="174"/>
      <c r="V53" s="174"/>
      <c r="W53" s="45"/>
      <c r="X53" s="45"/>
      <c r="Y53" s="45"/>
      <c r="Z53" s="45"/>
      <c r="AA53" s="30"/>
      <c r="AB53" s="30"/>
      <c r="AC53" s="30"/>
      <c r="AD53" s="30"/>
      <c r="AE53" s="30"/>
      <c r="AF53" s="30"/>
      <c r="AG53" s="174">
        <f t="shared" si="14"/>
        <v>0</v>
      </c>
      <c r="AH53" s="174">
        <f t="shared" si="15"/>
        <v>0</v>
      </c>
      <c r="AI53" s="174"/>
      <c r="AJ53" s="174"/>
      <c r="AK53" s="45"/>
      <c r="AL53" s="45"/>
      <c r="AM53" s="45"/>
      <c r="AN53" s="45"/>
      <c r="AO53" s="270"/>
      <c r="AP53" s="270"/>
      <c r="AQ53" s="45"/>
      <c r="AR53" s="45"/>
      <c r="AS53" s="30">
        <f t="shared" si="19"/>
        <v>0</v>
      </c>
      <c r="AT53" s="30">
        <f t="shared" si="20"/>
        <v>0</v>
      </c>
      <c r="AU53" s="174">
        <f t="shared" si="21"/>
        <v>0</v>
      </c>
      <c r="AV53" s="174">
        <f t="shared" si="22"/>
        <v>0</v>
      </c>
      <c r="AW53" s="174"/>
      <c r="AX53" s="174"/>
      <c r="AY53" s="45"/>
      <c r="AZ53" s="45"/>
      <c r="BA53" s="45"/>
      <c r="BB53" s="45"/>
      <c r="BC53" s="270"/>
      <c r="BD53" s="270"/>
      <c r="BE53" s="45"/>
      <c r="BF53" s="45"/>
      <c r="BG53" s="30">
        <f t="shared" si="26"/>
        <v>0</v>
      </c>
      <c r="BH53" s="30">
        <f t="shared" si="27"/>
        <v>0</v>
      </c>
      <c r="BI53" s="174">
        <f t="shared" si="28"/>
        <v>0</v>
      </c>
      <c r="BJ53" s="174">
        <f t="shared" si="29"/>
        <v>0</v>
      </c>
      <c r="BK53" s="174"/>
      <c r="BL53" s="174"/>
      <c r="BM53" s="45"/>
      <c r="BN53" s="45"/>
      <c r="BO53" s="45"/>
      <c r="BP53" s="45"/>
      <c r="BQ53" s="271"/>
      <c r="BR53" s="271"/>
      <c r="BS53" s="271"/>
      <c r="BT53" s="271"/>
      <c r="BU53" s="30">
        <f t="shared" ref="BU53:BU56" si="1198">SUM(BQ53+BS53)</f>
        <v>0</v>
      </c>
      <c r="BV53" s="30">
        <f t="shared" ref="BV53:BV56" si="1199">SUM(BR53+BT53)</f>
        <v>0</v>
      </c>
      <c r="BW53" s="174">
        <f t="shared" si="35"/>
        <v>0</v>
      </c>
      <c r="BX53" s="174">
        <f t="shared" si="36"/>
        <v>0</v>
      </c>
      <c r="BY53" s="174"/>
      <c r="BZ53" s="174"/>
      <c r="CA53" s="45"/>
      <c r="CB53" s="45"/>
      <c r="CC53" s="45"/>
      <c r="CD53" s="45"/>
      <c r="CE53" s="270"/>
      <c r="CF53" s="270"/>
      <c r="CG53" s="45"/>
      <c r="CH53" s="45"/>
      <c r="CI53" s="30">
        <f t="shared" si="40"/>
        <v>0</v>
      </c>
      <c r="CJ53" s="30">
        <f t="shared" si="41"/>
        <v>0</v>
      </c>
      <c r="CK53" s="174">
        <f t="shared" si="42"/>
        <v>0</v>
      </c>
      <c r="CL53" s="174">
        <f t="shared" si="43"/>
        <v>0</v>
      </c>
      <c r="CM53" s="174"/>
      <c r="CN53" s="174"/>
      <c r="CO53" s="174"/>
      <c r="CP53" s="45"/>
      <c r="CQ53" s="45"/>
      <c r="CR53" s="45"/>
      <c r="CS53" s="45"/>
      <c r="CT53" s="270"/>
      <c r="CU53" s="270"/>
      <c r="CV53" s="45"/>
      <c r="CW53" s="45"/>
      <c r="CX53" s="30">
        <f t="shared" si="47"/>
        <v>0</v>
      </c>
      <c r="CY53" s="30">
        <f t="shared" si="48"/>
        <v>0</v>
      </c>
      <c r="CZ53" s="174">
        <f t="shared" si="49"/>
        <v>0</v>
      </c>
      <c r="DA53" s="174">
        <f t="shared" si="50"/>
        <v>0</v>
      </c>
      <c r="DB53" s="174"/>
      <c r="DC53" s="174"/>
      <c r="DD53" s="45"/>
      <c r="DE53" s="45"/>
      <c r="DF53" s="45"/>
      <c r="DG53" s="45"/>
      <c r="DH53" s="45"/>
      <c r="DI53" s="45"/>
      <c r="DJ53" s="45"/>
      <c r="DK53" s="45"/>
      <c r="DL53" s="30">
        <f t="shared" si="54"/>
        <v>0</v>
      </c>
      <c r="DM53" s="30">
        <f t="shared" si="55"/>
        <v>0</v>
      </c>
      <c r="DN53" s="174">
        <f t="shared" si="56"/>
        <v>0</v>
      </c>
      <c r="DO53" s="174">
        <f t="shared" si="57"/>
        <v>0</v>
      </c>
      <c r="DP53" s="174"/>
      <c r="DQ53" s="174"/>
      <c r="DR53" s="45"/>
      <c r="DS53" s="45"/>
      <c r="DT53" s="45"/>
      <c r="DU53" s="45"/>
      <c r="DV53" s="270"/>
      <c r="DW53" s="270"/>
      <c r="DX53" s="45"/>
      <c r="DY53" s="45"/>
      <c r="DZ53" s="30">
        <f t="shared" si="61"/>
        <v>0</v>
      </c>
      <c r="EA53" s="30">
        <f t="shared" si="62"/>
        <v>0</v>
      </c>
      <c r="EB53" s="174">
        <f t="shared" si="63"/>
        <v>0</v>
      </c>
      <c r="EC53" s="174">
        <f t="shared" si="64"/>
        <v>0</v>
      </c>
      <c r="ED53" s="174"/>
      <c r="EE53" s="174"/>
      <c r="EF53" s="45"/>
      <c r="EG53" s="45"/>
      <c r="EH53" s="45"/>
      <c r="EI53" s="45"/>
      <c r="EJ53" s="270"/>
      <c r="EK53" s="270"/>
      <c r="EL53" s="45"/>
      <c r="EM53" s="45"/>
      <c r="EN53" s="30">
        <f t="shared" si="68"/>
        <v>0</v>
      </c>
      <c r="EO53" s="30">
        <f t="shared" si="69"/>
        <v>0</v>
      </c>
      <c r="EP53" s="174">
        <f t="shared" si="70"/>
        <v>0</v>
      </c>
      <c r="EQ53" s="174">
        <f t="shared" si="71"/>
        <v>0</v>
      </c>
      <c r="ER53" s="174"/>
      <c r="ES53" s="174"/>
      <c r="ET53" s="45"/>
      <c r="EU53" s="45"/>
      <c r="EV53" s="45"/>
      <c r="EW53" s="45"/>
      <c r="EX53" s="270"/>
      <c r="EY53" s="270"/>
      <c r="EZ53" s="45"/>
      <c r="FA53" s="45"/>
      <c r="FB53" s="30">
        <f t="shared" si="75"/>
        <v>0</v>
      </c>
      <c r="FC53" s="30">
        <f t="shared" si="76"/>
        <v>0</v>
      </c>
      <c r="FD53" s="174">
        <f t="shared" si="77"/>
        <v>0</v>
      </c>
      <c r="FE53" s="174">
        <f t="shared" si="78"/>
        <v>0</v>
      </c>
      <c r="FF53" s="174"/>
      <c r="FG53" s="174"/>
      <c r="FH53" s="45"/>
      <c r="FI53" s="45"/>
      <c r="FJ53" s="45"/>
      <c r="FK53" s="45"/>
      <c r="FL53" s="270"/>
      <c r="FM53" s="270"/>
      <c r="FN53" s="45"/>
      <c r="FO53" s="45"/>
      <c r="FP53" s="30">
        <f t="shared" si="82"/>
        <v>0</v>
      </c>
      <c r="FQ53" s="30">
        <f t="shared" si="83"/>
        <v>0</v>
      </c>
      <c r="FR53" s="174">
        <f t="shared" si="84"/>
        <v>0</v>
      </c>
      <c r="FS53" s="174">
        <f t="shared" si="85"/>
        <v>0</v>
      </c>
      <c r="FT53" s="174"/>
      <c r="FU53" s="174"/>
      <c r="FV53" s="45"/>
      <c r="FW53" s="45"/>
      <c r="FX53" s="45"/>
      <c r="FY53" s="45"/>
      <c r="FZ53" s="270"/>
      <c r="GA53" s="270"/>
      <c r="GB53" s="45"/>
      <c r="GC53" s="45"/>
      <c r="GD53" s="30">
        <f t="shared" si="89"/>
        <v>0</v>
      </c>
      <c r="GE53" s="30">
        <f t="shared" si="90"/>
        <v>0</v>
      </c>
      <c r="GF53" s="174">
        <f t="shared" si="91"/>
        <v>0</v>
      </c>
      <c r="GG53" s="174">
        <f t="shared" si="92"/>
        <v>0</v>
      </c>
      <c r="GH53" s="174"/>
      <c r="GI53" s="174"/>
      <c r="GJ53" s="45"/>
      <c r="GK53" s="45"/>
      <c r="GL53" s="45"/>
      <c r="GM53" s="45"/>
      <c r="GN53" s="270"/>
      <c r="GO53" s="270"/>
      <c r="GP53" s="45"/>
      <c r="GQ53" s="45"/>
      <c r="GR53" s="30">
        <f t="shared" si="96"/>
        <v>0</v>
      </c>
      <c r="GS53" s="30">
        <f t="shared" si="97"/>
        <v>0</v>
      </c>
      <c r="GT53" s="174">
        <f t="shared" si="98"/>
        <v>0</v>
      </c>
      <c r="GU53" s="174">
        <f t="shared" si="99"/>
        <v>0</v>
      </c>
      <c r="GV53" s="174"/>
      <c r="GW53" s="174"/>
      <c r="GX53" s="45"/>
      <c r="GY53" s="45"/>
      <c r="GZ53" s="45"/>
      <c r="HA53" s="45"/>
      <c r="HB53" s="270"/>
      <c r="HC53" s="270"/>
      <c r="HD53" s="45"/>
      <c r="HE53" s="45"/>
      <c r="HF53" s="30">
        <f t="shared" si="103"/>
        <v>0</v>
      </c>
      <c r="HG53" s="30">
        <f t="shared" si="104"/>
        <v>0</v>
      </c>
      <c r="HH53" s="174">
        <f t="shared" si="105"/>
        <v>0</v>
      </c>
      <c r="HI53" s="174">
        <f t="shared" si="106"/>
        <v>0</v>
      </c>
      <c r="HJ53" s="174"/>
      <c r="HK53" s="174"/>
      <c r="HL53" s="45"/>
      <c r="HM53" s="45"/>
      <c r="HN53" s="45"/>
      <c r="HO53" s="45"/>
      <c r="HP53" s="270"/>
      <c r="HQ53" s="270"/>
      <c r="HR53" s="45"/>
      <c r="HS53" s="45"/>
      <c r="HT53" s="30">
        <f t="shared" si="110"/>
        <v>0</v>
      </c>
      <c r="HU53" s="30">
        <f t="shared" si="111"/>
        <v>0</v>
      </c>
      <c r="HV53" s="174">
        <f t="shared" si="112"/>
        <v>0</v>
      </c>
      <c r="HW53" s="174">
        <f t="shared" si="113"/>
        <v>0</v>
      </c>
      <c r="HX53" s="174"/>
      <c r="HY53" s="174"/>
      <c r="HZ53" s="174"/>
      <c r="IA53" s="174"/>
      <c r="IB53" s="174"/>
      <c r="IC53" s="174"/>
      <c r="ID53" s="273"/>
      <c r="IE53" s="273"/>
      <c r="IF53" s="174"/>
      <c r="IG53" s="174"/>
      <c r="IH53" s="174"/>
      <c r="II53" s="174"/>
      <c r="IJ53" s="174">
        <f t="shared" si="115"/>
        <v>0</v>
      </c>
      <c r="IK53" s="174">
        <f t="shared" si="116"/>
        <v>0</v>
      </c>
      <c r="IL53" s="174"/>
      <c r="IM53" s="174"/>
      <c r="IN53" s="256"/>
      <c r="IO53" s="259"/>
      <c r="IP53" s="256"/>
      <c r="IQ53" s="256"/>
      <c r="IR53" s="256">
        <f t="shared" ref="IR53:IR56" si="1200">M53+AA53+AO53+BC53+BQ53+CE53+CT53+DH53+DV53+EJ53+EX53+FL53+FZ53+GN53+HB53+HP53+ID53</f>
        <v>0</v>
      </c>
      <c r="IS53" s="256">
        <f t="shared" ref="IS53:IS56" si="1201">N53+AB53+AP53+BD53+BR53+CF53+CU53+DI53+DW53+EK53+EY53+FM53+GA53+GO53+HC53+HQ53+IE53</f>
        <v>0</v>
      </c>
      <c r="IT53" s="256">
        <f t="shared" ref="IT53:IT56" si="1202">O53+AC53+AQ53+BE53+BS53+CG53+CV53+DJ53+DX53+EL53+EZ53+FN53+GB53+GP53+HD53+HR53+IF53</f>
        <v>0</v>
      </c>
      <c r="IU53" s="256">
        <f t="shared" ref="IU53:IU56" si="1203">P53+AD53+AR53+BF53+BT53+CH53+CW53+DK53+DY53+EM53+FA53+FO53+GC53+GQ53+HE53+HS53+IG53</f>
        <v>0</v>
      </c>
      <c r="IV53" s="256">
        <f t="shared" si="409"/>
        <v>0</v>
      </c>
      <c r="IW53" s="256">
        <f t="shared" si="410"/>
        <v>0</v>
      </c>
      <c r="IX53" s="256">
        <f t="shared" si="119"/>
        <v>0</v>
      </c>
      <c r="IY53" s="256">
        <f t="shared" si="120"/>
        <v>0</v>
      </c>
      <c r="IZ53" s="78"/>
      <c r="JA53" s="78"/>
      <c r="JB53" s="60"/>
      <c r="JC53" s="60"/>
      <c r="JD53" s="169"/>
    </row>
    <row r="54" spans="1:265" hidden="1" x14ac:dyDescent="0.2">
      <c r="A54" s="10">
        <v>1</v>
      </c>
      <c r="B54" s="10"/>
      <c r="C54" s="18"/>
      <c r="D54" s="58"/>
      <c r="E54" s="25"/>
      <c r="F54" s="24"/>
      <c r="G54" s="43"/>
      <c r="H54" s="44"/>
      <c r="I54" s="45"/>
      <c r="J54" s="45"/>
      <c r="K54" s="45"/>
      <c r="L54" s="45"/>
      <c r="M54" s="45"/>
      <c r="N54" s="45"/>
      <c r="O54" s="45"/>
      <c r="P54" s="45"/>
      <c r="Q54" s="30">
        <f t="shared" si="5"/>
        <v>0</v>
      </c>
      <c r="R54" s="30">
        <f t="shared" si="6"/>
        <v>0</v>
      </c>
      <c r="S54" s="174">
        <f t="shared" si="7"/>
        <v>0</v>
      </c>
      <c r="T54" s="174">
        <f t="shared" si="8"/>
        <v>0</v>
      </c>
      <c r="U54" s="174"/>
      <c r="V54" s="174"/>
      <c r="W54" s="45"/>
      <c r="X54" s="45"/>
      <c r="Y54" s="45"/>
      <c r="Z54" s="45"/>
      <c r="AA54" s="30"/>
      <c r="AB54" s="30"/>
      <c r="AC54" s="30"/>
      <c r="AD54" s="30"/>
      <c r="AE54" s="30"/>
      <c r="AF54" s="30"/>
      <c r="AG54" s="174">
        <f t="shared" si="14"/>
        <v>0</v>
      </c>
      <c r="AH54" s="174">
        <f t="shared" si="15"/>
        <v>0</v>
      </c>
      <c r="AI54" s="174"/>
      <c r="AJ54" s="174"/>
      <c r="AK54" s="45"/>
      <c r="AL54" s="45"/>
      <c r="AM54" s="45"/>
      <c r="AN54" s="45"/>
      <c r="AO54" s="270"/>
      <c r="AP54" s="270"/>
      <c r="AQ54" s="45"/>
      <c r="AR54" s="45"/>
      <c r="AS54" s="30">
        <f t="shared" si="19"/>
        <v>0</v>
      </c>
      <c r="AT54" s="30">
        <f t="shared" si="20"/>
        <v>0</v>
      </c>
      <c r="AU54" s="174">
        <f t="shared" si="21"/>
        <v>0</v>
      </c>
      <c r="AV54" s="174">
        <f t="shared" si="22"/>
        <v>0</v>
      </c>
      <c r="AW54" s="174"/>
      <c r="AX54" s="174"/>
      <c r="AY54" s="45"/>
      <c r="AZ54" s="45"/>
      <c r="BA54" s="45"/>
      <c r="BB54" s="45"/>
      <c r="BC54" s="270"/>
      <c r="BD54" s="270"/>
      <c r="BE54" s="45"/>
      <c r="BF54" s="45"/>
      <c r="BG54" s="30">
        <f t="shared" si="26"/>
        <v>0</v>
      </c>
      <c r="BH54" s="30">
        <f t="shared" si="27"/>
        <v>0</v>
      </c>
      <c r="BI54" s="174">
        <f t="shared" si="28"/>
        <v>0</v>
      </c>
      <c r="BJ54" s="174">
        <f t="shared" si="29"/>
        <v>0</v>
      </c>
      <c r="BK54" s="174"/>
      <c r="BL54" s="174"/>
      <c r="BM54" s="45"/>
      <c r="BN54" s="45"/>
      <c r="BO54" s="45"/>
      <c r="BP54" s="45"/>
      <c r="BQ54" s="271"/>
      <c r="BR54" s="271"/>
      <c r="BS54" s="271"/>
      <c r="BT54" s="271"/>
      <c r="BU54" s="30">
        <f t="shared" si="1198"/>
        <v>0</v>
      </c>
      <c r="BV54" s="30">
        <f t="shared" si="1199"/>
        <v>0</v>
      </c>
      <c r="BW54" s="174">
        <f t="shared" si="35"/>
        <v>0</v>
      </c>
      <c r="BX54" s="174">
        <f t="shared" si="36"/>
        <v>0</v>
      </c>
      <c r="BY54" s="174"/>
      <c r="BZ54" s="174"/>
      <c r="CA54" s="45"/>
      <c r="CB54" s="45"/>
      <c r="CC54" s="45"/>
      <c r="CD54" s="45"/>
      <c r="CE54" s="270"/>
      <c r="CF54" s="270"/>
      <c r="CG54" s="45"/>
      <c r="CH54" s="45"/>
      <c r="CI54" s="30">
        <f t="shared" si="40"/>
        <v>0</v>
      </c>
      <c r="CJ54" s="30">
        <f t="shared" si="41"/>
        <v>0</v>
      </c>
      <c r="CK54" s="174">
        <f t="shared" si="42"/>
        <v>0</v>
      </c>
      <c r="CL54" s="174">
        <f t="shared" si="43"/>
        <v>0</v>
      </c>
      <c r="CM54" s="174"/>
      <c r="CN54" s="174"/>
      <c r="CO54" s="174"/>
      <c r="CP54" s="45"/>
      <c r="CQ54" s="45"/>
      <c r="CR54" s="45"/>
      <c r="CS54" s="45"/>
      <c r="CT54" s="270"/>
      <c r="CU54" s="270"/>
      <c r="CV54" s="45"/>
      <c r="CW54" s="45"/>
      <c r="CX54" s="30">
        <f t="shared" si="47"/>
        <v>0</v>
      </c>
      <c r="CY54" s="30">
        <f t="shared" si="48"/>
        <v>0</v>
      </c>
      <c r="CZ54" s="174">
        <f t="shared" si="49"/>
        <v>0</v>
      </c>
      <c r="DA54" s="174">
        <f t="shared" si="50"/>
        <v>0</v>
      </c>
      <c r="DB54" s="174"/>
      <c r="DC54" s="174"/>
      <c r="DD54" s="45"/>
      <c r="DE54" s="45"/>
      <c r="DF54" s="45"/>
      <c r="DG54" s="45"/>
      <c r="DH54" s="45"/>
      <c r="DI54" s="45"/>
      <c r="DJ54" s="45"/>
      <c r="DK54" s="45"/>
      <c r="DL54" s="30">
        <f t="shared" si="54"/>
        <v>0</v>
      </c>
      <c r="DM54" s="30">
        <f t="shared" si="55"/>
        <v>0</v>
      </c>
      <c r="DN54" s="174">
        <f t="shared" si="56"/>
        <v>0</v>
      </c>
      <c r="DO54" s="174">
        <f t="shared" si="57"/>
        <v>0</v>
      </c>
      <c r="DP54" s="174"/>
      <c r="DQ54" s="174"/>
      <c r="DR54" s="45"/>
      <c r="DS54" s="45"/>
      <c r="DT54" s="45"/>
      <c r="DU54" s="45"/>
      <c r="DV54" s="270"/>
      <c r="DW54" s="270"/>
      <c r="DX54" s="45"/>
      <c r="DY54" s="45"/>
      <c r="DZ54" s="30">
        <f t="shared" si="61"/>
        <v>0</v>
      </c>
      <c r="EA54" s="30">
        <f t="shared" si="62"/>
        <v>0</v>
      </c>
      <c r="EB54" s="174">
        <f t="shared" si="63"/>
        <v>0</v>
      </c>
      <c r="EC54" s="174">
        <f t="shared" si="64"/>
        <v>0</v>
      </c>
      <c r="ED54" s="174"/>
      <c r="EE54" s="174"/>
      <c r="EF54" s="45"/>
      <c r="EG54" s="45"/>
      <c r="EH54" s="45"/>
      <c r="EI54" s="45"/>
      <c r="EJ54" s="270"/>
      <c r="EK54" s="270"/>
      <c r="EL54" s="45"/>
      <c r="EM54" s="45"/>
      <c r="EN54" s="30">
        <f t="shared" si="68"/>
        <v>0</v>
      </c>
      <c r="EO54" s="30">
        <f t="shared" si="69"/>
        <v>0</v>
      </c>
      <c r="EP54" s="174">
        <f t="shared" si="70"/>
        <v>0</v>
      </c>
      <c r="EQ54" s="174">
        <f t="shared" si="71"/>
        <v>0</v>
      </c>
      <c r="ER54" s="174"/>
      <c r="ES54" s="174"/>
      <c r="ET54" s="45"/>
      <c r="EU54" s="45"/>
      <c r="EV54" s="45"/>
      <c r="EW54" s="45"/>
      <c r="EX54" s="270"/>
      <c r="EY54" s="270"/>
      <c r="EZ54" s="45"/>
      <c r="FA54" s="45"/>
      <c r="FB54" s="30">
        <f t="shared" si="75"/>
        <v>0</v>
      </c>
      <c r="FC54" s="30">
        <f t="shared" si="76"/>
        <v>0</v>
      </c>
      <c r="FD54" s="174">
        <f t="shared" si="77"/>
        <v>0</v>
      </c>
      <c r="FE54" s="174">
        <f t="shared" si="78"/>
        <v>0</v>
      </c>
      <c r="FF54" s="174"/>
      <c r="FG54" s="174"/>
      <c r="FH54" s="45"/>
      <c r="FI54" s="45"/>
      <c r="FJ54" s="45"/>
      <c r="FK54" s="45"/>
      <c r="FL54" s="270"/>
      <c r="FM54" s="270"/>
      <c r="FN54" s="45"/>
      <c r="FO54" s="45"/>
      <c r="FP54" s="30">
        <f t="shared" si="82"/>
        <v>0</v>
      </c>
      <c r="FQ54" s="30">
        <f t="shared" si="83"/>
        <v>0</v>
      </c>
      <c r="FR54" s="174">
        <f t="shared" si="84"/>
        <v>0</v>
      </c>
      <c r="FS54" s="174">
        <f t="shared" si="85"/>
        <v>0</v>
      </c>
      <c r="FT54" s="174"/>
      <c r="FU54" s="174"/>
      <c r="FV54" s="45"/>
      <c r="FW54" s="45"/>
      <c r="FX54" s="45"/>
      <c r="FY54" s="45"/>
      <c r="FZ54" s="270"/>
      <c r="GA54" s="270"/>
      <c r="GB54" s="45"/>
      <c r="GC54" s="45"/>
      <c r="GD54" s="30">
        <f t="shared" si="89"/>
        <v>0</v>
      </c>
      <c r="GE54" s="30">
        <f t="shared" si="90"/>
        <v>0</v>
      </c>
      <c r="GF54" s="174">
        <f t="shared" si="91"/>
        <v>0</v>
      </c>
      <c r="GG54" s="174">
        <f t="shared" si="92"/>
        <v>0</v>
      </c>
      <c r="GH54" s="174"/>
      <c r="GI54" s="174"/>
      <c r="GJ54" s="45"/>
      <c r="GK54" s="45"/>
      <c r="GL54" s="45"/>
      <c r="GM54" s="45"/>
      <c r="GN54" s="270"/>
      <c r="GO54" s="270"/>
      <c r="GP54" s="45"/>
      <c r="GQ54" s="45"/>
      <c r="GR54" s="30">
        <f t="shared" si="96"/>
        <v>0</v>
      </c>
      <c r="GS54" s="30">
        <f t="shared" si="97"/>
        <v>0</v>
      </c>
      <c r="GT54" s="174">
        <f t="shared" si="98"/>
        <v>0</v>
      </c>
      <c r="GU54" s="174">
        <f t="shared" si="99"/>
        <v>0</v>
      </c>
      <c r="GV54" s="174"/>
      <c r="GW54" s="174"/>
      <c r="GX54" s="45"/>
      <c r="GY54" s="45"/>
      <c r="GZ54" s="45"/>
      <c r="HA54" s="45"/>
      <c r="HB54" s="270"/>
      <c r="HC54" s="270"/>
      <c r="HD54" s="45"/>
      <c r="HE54" s="45"/>
      <c r="HF54" s="30">
        <f t="shared" si="103"/>
        <v>0</v>
      </c>
      <c r="HG54" s="30">
        <f t="shared" si="104"/>
        <v>0</v>
      </c>
      <c r="HH54" s="174">
        <f t="shared" si="105"/>
        <v>0</v>
      </c>
      <c r="HI54" s="174">
        <f t="shared" si="106"/>
        <v>0</v>
      </c>
      <c r="HJ54" s="174"/>
      <c r="HK54" s="174"/>
      <c r="HL54" s="45"/>
      <c r="HM54" s="45"/>
      <c r="HN54" s="45"/>
      <c r="HO54" s="45"/>
      <c r="HP54" s="270"/>
      <c r="HQ54" s="270"/>
      <c r="HR54" s="45"/>
      <c r="HS54" s="45"/>
      <c r="HT54" s="30">
        <f t="shared" si="110"/>
        <v>0</v>
      </c>
      <c r="HU54" s="30">
        <f t="shared" si="111"/>
        <v>0</v>
      </c>
      <c r="HV54" s="174">
        <f t="shared" si="112"/>
        <v>0</v>
      </c>
      <c r="HW54" s="174">
        <f t="shared" si="113"/>
        <v>0</v>
      </c>
      <c r="HX54" s="174"/>
      <c r="HY54" s="174"/>
      <c r="HZ54" s="174"/>
      <c r="IA54" s="174"/>
      <c r="IB54" s="174"/>
      <c r="IC54" s="174"/>
      <c r="ID54" s="273"/>
      <c r="IE54" s="273"/>
      <c r="IF54" s="174"/>
      <c r="IG54" s="174"/>
      <c r="IH54" s="174"/>
      <c r="II54" s="174"/>
      <c r="IJ54" s="174">
        <f t="shared" si="115"/>
        <v>0</v>
      </c>
      <c r="IK54" s="174">
        <f t="shared" si="116"/>
        <v>0</v>
      </c>
      <c r="IL54" s="174"/>
      <c r="IM54" s="174"/>
      <c r="IN54" s="256"/>
      <c r="IO54" s="259"/>
      <c r="IP54" s="256"/>
      <c r="IQ54" s="256"/>
      <c r="IR54" s="256">
        <f t="shared" si="1200"/>
        <v>0</v>
      </c>
      <c r="IS54" s="256">
        <f t="shared" si="1201"/>
        <v>0</v>
      </c>
      <c r="IT54" s="256">
        <f t="shared" si="1202"/>
        <v>0</v>
      </c>
      <c r="IU54" s="256">
        <f t="shared" si="1203"/>
        <v>0</v>
      </c>
      <c r="IV54" s="256">
        <f t="shared" si="409"/>
        <v>0</v>
      </c>
      <c r="IW54" s="256">
        <f t="shared" si="410"/>
        <v>0</v>
      </c>
      <c r="IX54" s="256">
        <f t="shared" si="119"/>
        <v>0</v>
      </c>
      <c r="IY54" s="256">
        <f t="shared" si="120"/>
        <v>0</v>
      </c>
      <c r="IZ54" s="78"/>
      <c r="JA54" s="78"/>
      <c r="JB54" s="60"/>
      <c r="JC54" s="60"/>
      <c r="JD54" s="169"/>
    </row>
    <row r="55" spans="1:265" hidden="1" x14ac:dyDescent="0.2">
      <c r="A55" s="10">
        <v>1</v>
      </c>
      <c r="B55" s="10"/>
      <c r="C55" s="18"/>
      <c r="D55" s="58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5"/>
        <v>0</v>
      </c>
      <c r="R55" s="30">
        <f t="shared" si="6"/>
        <v>0</v>
      </c>
      <c r="S55" s="174">
        <f t="shared" si="7"/>
        <v>0</v>
      </c>
      <c r="T55" s="174">
        <f t="shared" si="8"/>
        <v>0</v>
      </c>
      <c r="U55" s="174"/>
      <c r="V55" s="174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74">
        <f t="shared" si="14"/>
        <v>0</v>
      </c>
      <c r="AH55" s="174">
        <f t="shared" si="15"/>
        <v>0</v>
      </c>
      <c r="AI55" s="174"/>
      <c r="AJ55" s="174"/>
      <c r="AK55" s="30"/>
      <c r="AL55" s="30"/>
      <c r="AM55" s="30"/>
      <c r="AN55" s="30"/>
      <c r="AO55" s="271"/>
      <c r="AP55" s="271"/>
      <c r="AQ55" s="30"/>
      <c r="AR55" s="30"/>
      <c r="AS55" s="30">
        <f t="shared" si="19"/>
        <v>0</v>
      </c>
      <c r="AT55" s="30">
        <f t="shared" si="20"/>
        <v>0</v>
      </c>
      <c r="AU55" s="174">
        <f t="shared" si="21"/>
        <v>0</v>
      </c>
      <c r="AV55" s="174">
        <f t="shared" si="22"/>
        <v>0</v>
      </c>
      <c r="AW55" s="174"/>
      <c r="AX55" s="174"/>
      <c r="AY55" s="30"/>
      <c r="AZ55" s="30"/>
      <c r="BA55" s="30"/>
      <c r="BB55" s="30"/>
      <c r="BC55" s="271"/>
      <c r="BD55" s="271"/>
      <c r="BE55" s="30"/>
      <c r="BF55" s="30"/>
      <c r="BG55" s="30">
        <f t="shared" si="26"/>
        <v>0</v>
      </c>
      <c r="BH55" s="30">
        <f t="shared" si="27"/>
        <v>0</v>
      </c>
      <c r="BI55" s="174">
        <f t="shared" si="28"/>
        <v>0</v>
      </c>
      <c r="BJ55" s="174">
        <f t="shared" si="29"/>
        <v>0</v>
      </c>
      <c r="BK55" s="174"/>
      <c r="BL55" s="174"/>
      <c r="BM55" s="30"/>
      <c r="BN55" s="30"/>
      <c r="BO55" s="30"/>
      <c r="BP55" s="30"/>
      <c r="BQ55" s="271"/>
      <c r="BR55" s="271"/>
      <c r="BS55" s="271"/>
      <c r="BT55" s="271"/>
      <c r="BU55" s="30">
        <f t="shared" si="1198"/>
        <v>0</v>
      </c>
      <c r="BV55" s="30">
        <f t="shared" si="1199"/>
        <v>0</v>
      </c>
      <c r="BW55" s="174">
        <f t="shared" si="35"/>
        <v>0</v>
      </c>
      <c r="BX55" s="174">
        <f t="shared" si="36"/>
        <v>0</v>
      </c>
      <c r="BY55" s="174"/>
      <c r="BZ55" s="174"/>
      <c r="CA55" s="30"/>
      <c r="CB55" s="30"/>
      <c r="CC55" s="30"/>
      <c r="CD55" s="30"/>
      <c r="CE55" s="271"/>
      <c r="CF55" s="271"/>
      <c r="CG55" s="30"/>
      <c r="CH55" s="30"/>
      <c r="CI55" s="30">
        <f t="shared" si="40"/>
        <v>0</v>
      </c>
      <c r="CJ55" s="30">
        <f t="shared" si="41"/>
        <v>0</v>
      </c>
      <c r="CK55" s="174">
        <f t="shared" si="42"/>
        <v>0</v>
      </c>
      <c r="CL55" s="174">
        <f t="shared" si="43"/>
        <v>0</v>
      </c>
      <c r="CM55" s="174"/>
      <c r="CN55" s="174"/>
      <c r="CO55" s="174"/>
      <c r="CP55" s="30"/>
      <c r="CQ55" s="30"/>
      <c r="CR55" s="30"/>
      <c r="CS55" s="30"/>
      <c r="CT55" s="271"/>
      <c r="CU55" s="271"/>
      <c r="CV55" s="30"/>
      <c r="CW55" s="30"/>
      <c r="CX55" s="30">
        <f t="shared" si="47"/>
        <v>0</v>
      </c>
      <c r="CY55" s="30">
        <f t="shared" si="48"/>
        <v>0</v>
      </c>
      <c r="CZ55" s="174">
        <f t="shared" si="49"/>
        <v>0</v>
      </c>
      <c r="DA55" s="174">
        <f t="shared" si="50"/>
        <v>0</v>
      </c>
      <c r="DB55" s="174"/>
      <c r="DC55" s="174"/>
      <c r="DD55" s="30"/>
      <c r="DE55" s="30"/>
      <c r="DF55" s="30"/>
      <c r="DG55" s="30"/>
      <c r="DH55" s="30"/>
      <c r="DI55" s="30"/>
      <c r="DJ55" s="30"/>
      <c r="DK55" s="30"/>
      <c r="DL55" s="30">
        <f t="shared" si="54"/>
        <v>0</v>
      </c>
      <c r="DM55" s="30">
        <f t="shared" si="55"/>
        <v>0</v>
      </c>
      <c r="DN55" s="174">
        <f t="shared" si="56"/>
        <v>0</v>
      </c>
      <c r="DO55" s="174">
        <f t="shared" si="57"/>
        <v>0</v>
      </c>
      <c r="DP55" s="174"/>
      <c r="DQ55" s="174"/>
      <c r="DR55" s="30"/>
      <c r="DS55" s="30"/>
      <c r="DT55" s="30"/>
      <c r="DU55" s="30"/>
      <c r="DV55" s="271"/>
      <c r="DW55" s="271"/>
      <c r="DX55" s="30"/>
      <c r="DY55" s="30"/>
      <c r="DZ55" s="30">
        <f t="shared" si="61"/>
        <v>0</v>
      </c>
      <c r="EA55" s="30">
        <f t="shared" si="62"/>
        <v>0</v>
      </c>
      <c r="EB55" s="174">
        <f t="shared" si="63"/>
        <v>0</v>
      </c>
      <c r="EC55" s="174">
        <f t="shared" si="64"/>
        <v>0</v>
      </c>
      <c r="ED55" s="174"/>
      <c r="EE55" s="174"/>
      <c r="EF55" s="30"/>
      <c r="EG55" s="30"/>
      <c r="EH55" s="30"/>
      <c r="EI55" s="30"/>
      <c r="EJ55" s="271"/>
      <c r="EK55" s="271"/>
      <c r="EL55" s="30"/>
      <c r="EM55" s="30"/>
      <c r="EN55" s="30">
        <f t="shared" si="68"/>
        <v>0</v>
      </c>
      <c r="EO55" s="30">
        <f t="shared" si="69"/>
        <v>0</v>
      </c>
      <c r="EP55" s="174">
        <f t="shared" si="70"/>
        <v>0</v>
      </c>
      <c r="EQ55" s="174">
        <f t="shared" si="71"/>
        <v>0</v>
      </c>
      <c r="ER55" s="174"/>
      <c r="ES55" s="174"/>
      <c r="ET55" s="30"/>
      <c r="EU55" s="30"/>
      <c r="EV55" s="30"/>
      <c r="EW55" s="30"/>
      <c r="EX55" s="271"/>
      <c r="EY55" s="271"/>
      <c r="EZ55" s="30"/>
      <c r="FA55" s="30"/>
      <c r="FB55" s="30">
        <f t="shared" si="75"/>
        <v>0</v>
      </c>
      <c r="FC55" s="30">
        <f t="shared" si="76"/>
        <v>0</v>
      </c>
      <c r="FD55" s="174">
        <f t="shared" si="77"/>
        <v>0</v>
      </c>
      <c r="FE55" s="174">
        <f t="shared" si="78"/>
        <v>0</v>
      </c>
      <c r="FF55" s="174"/>
      <c r="FG55" s="174"/>
      <c r="FH55" s="30"/>
      <c r="FI55" s="30"/>
      <c r="FJ55" s="30"/>
      <c r="FK55" s="30"/>
      <c r="FL55" s="271"/>
      <c r="FM55" s="271"/>
      <c r="FN55" s="30"/>
      <c r="FO55" s="30"/>
      <c r="FP55" s="30">
        <f t="shared" si="82"/>
        <v>0</v>
      </c>
      <c r="FQ55" s="30">
        <f t="shared" si="83"/>
        <v>0</v>
      </c>
      <c r="FR55" s="174">
        <f t="shared" si="84"/>
        <v>0</v>
      </c>
      <c r="FS55" s="174">
        <f t="shared" si="85"/>
        <v>0</v>
      </c>
      <c r="FT55" s="174"/>
      <c r="FU55" s="174"/>
      <c r="FV55" s="30"/>
      <c r="FW55" s="30"/>
      <c r="FX55" s="30"/>
      <c r="FY55" s="30"/>
      <c r="FZ55" s="271"/>
      <c r="GA55" s="271"/>
      <c r="GB55" s="30"/>
      <c r="GC55" s="30"/>
      <c r="GD55" s="30">
        <f t="shared" si="89"/>
        <v>0</v>
      </c>
      <c r="GE55" s="30">
        <f t="shared" si="90"/>
        <v>0</v>
      </c>
      <c r="GF55" s="174">
        <f t="shared" si="91"/>
        <v>0</v>
      </c>
      <c r="GG55" s="174">
        <f t="shared" si="92"/>
        <v>0</v>
      </c>
      <c r="GH55" s="174"/>
      <c r="GI55" s="174"/>
      <c r="GJ55" s="30"/>
      <c r="GK55" s="30"/>
      <c r="GL55" s="30"/>
      <c r="GM55" s="30"/>
      <c r="GN55" s="271"/>
      <c r="GO55" s="271"/>
      <c r="GP55" s="30"/>
      <c r="GQ55" s="30"/>
      <c r="GR55" s="30">
        <f t="shared" si="96"/>
        <v>0</v>
      </c>
      <c r="GS55" s="30">
        <f t="shared" si="97"/>
        <v>0</v>
      </c>
      <c r="GT55" s="174">
        <f t="shared" si="98"/>
        <v>0</v>
      </c>
      <c r="GU55" s="174">
        <f t="shared" si="99"/>
        <v>0</v>
      </c>
      <c r="GV55" s="174"/>
      <c r="GW55" s="174"/>
      <c r="GX55" s="30"/>
      <c r="GY55" s="30"/>
      <c r="GZ55" s="30"/>
      <c r="HA55" s="30"/>
      <c r="HB55" s="271"/>
      <c r="HC55" s="271"/>
      <c r="HD55" s="30"/>
      <c r="HE55" s="30"/>
      <c r="HF55" s="30">
        <f t="shared" si="103"/>
        <v>0</v>
      </c>
      <c r="HG55" s="30">
        <f t="shared" si="104"/>
        <v>0</v>
      </c>
      <c r="HH55" s="174">
        <f t="shared" si="105"/>
        <v>0</v>
      </c>
      <c r="HI55" s="174">
        <f t="shared" si="106"/>
        <v>0</v>
      </c>
      <c r="HJ55" s="174"/>
      <c r="HK55" s="174"/>
      <c r="HL55" s="30"/>
      <c r="HM55" s="30"/>
      <c r="HN55" s="30"/>
      <c r="HO55" s="30"/>
      <c r="HP55" s="271"/>
      <c r="HQ55" s="271"/>
      <c r="HR55" s="30"/>
      <c r="HS55" s="30"/>
      <c r="HT55" s="30">
        <f t="shared" si="110"/>
        <v>0</v>
      </c>
      <c r="HU55" s="30">
        <f t="shared" si="111"/>
        <v>0</v>
      </c>
      <c r="HV55" s="174">
        <f t="shared" si="112"/>
        <v>0</v>
      </c>
      <c r="HW55" s="174">
        <f t="shared" si="113"/>
        <v>0</v>
      </c>
      <c r="HX55" s="174"/>
      <c r="HY55" s="174"/>
      <c r="HZ55" s="174"/>
      <c r="IA55" s="174"/>
      <c r="IB55" s="174"/>
      <c r="IC55" s="174"/>
      <c r="ID55" s="273"/>
      <c r="IE55" s="273"/>
      <c r="IF55" s="174"/>
      <c r="IG55" s="174"/>
      <c r="IH55" s="174"/>
      <c r="II55" s="174"/>
      <c r="IJ55" s="174">
        <f t="shared" si="115"/>
        <v>0</v>
      </c>
      <c r="IK55" s="174">
        <f t="shared" si="116"/>
        <v>0</v>
      </c>
      <c r="IL55" s="174"/>
      <c r="IM55" s="174"/>
      <c r="IN55" s="182"/>
      <c r="IO55" s="260"/>
      <c r="IP55" s="182"/>
      <c r="IQ55" s="182"/>
      <c r="IR55" s="256">
        <f t="shared" si="1200"/>
        <v>0</v>
      </c>
      <c r="IS55" s="256">
        <f t="shared" si="1201"/>
        <v>0</v>
      </c>
      <c r="IT55" s="256">
        <f t="shared" si="1202"/>
        <v>0</v>
      </c>
      <c r="IU55" s="256">
        <f t="shared" si="1203"/>
        <v>0</v>
      </c>
      <c r="IV55" s="256">
        <f t="shared" si="409"/>
        <v>0</v>
      </c>
      <c r="IW55" s="256">
        <f t="shared" si="410"/>
        <v>0</v>
      </c>
      <c r="IX55" s="256">
        <f t="shared" si="119"/>
        <v>0</v>
      </c>
      <c r="IY55" s="256">
        <f t="shared" si="120"/>
        <v>0</v>
      </c>
      <c r="IZ55" s="53"/>
      <c r="JA55" s="18"/>
      <c r="JB55" s="60"/>
      <c r="JC55" s="60"/>
      <c r="JD55" s="169"/>
    </row>
    <row r="56" spans="1:265" hidden="1" x14ac:dyDescent="0.2">
      <c r="A56" s="10">
        <v>1</v>
      </c>
      <c r="B56" s="10"/>
      <c r="C56" s="18"/>
      <c r="D56" s="58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5"/>
        <v>0</v>
      </c>
      <c r="R56" s="30">
        <f t="shared" si="6"/>
        <v>0</v>
      </c>
      <c r="S56" s="174">
        <f t="shared" si="7"/>
        <v>0</v>
      </c>
      <c r="T56" s="174">
        <f t="shared" si="8"/>
        <v>0</v>
      </c>
      <c r="U56" s="174"/>
      <c r="V56" s="174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74">
        <f t="shared" si="14"/>
        <v>0</v>
      </c>
      <c r="AH56" s="174">
        <f t="shared" si="15"/>
        <v>0</v>
      </c>
      <c r="AI56" s="174"/>
      <c r="AJ56" s="174"/>
      <c r="AK56" s="30"/>
      <c r="AL56" s="30"/>
      <c r="AM56" s="30"/>
      <c r="AN56" s="30"/>
      <c r="AO56" s="271"/>
      <c r="AP56" s="271"/>
      <c r="AQ56" s="30"/>
      <c r="AR56" s="30"/>
      <c r="AS56" s="30">
        <f t="shared" si="19"/>
        <v>0</v>
      </c>
      <c r="AT56" s="30">
        <f t="shared" si="20"/>
        <v>0</v>
      </c>
      <c r="AU56" s="174">
        <f t="shared" si="21"/>
        <v>0</v>
      </c>
      <c r="AV56" s="174">
        <f t="shared" si="22"/>
        <v>0</v>
      </c>
      <c r="AW56" s="174"/>
      <c r="AX56" s="174"/>
      <c r="AY56" s="30"/>
      <c r="AZ56" s="30"/>
      <c r="BA56" s="30"/>
      <c r="BB56" s="30"/>
      <c r="BC56" s="271"/>
      <c r="BD56" s="271"/>
      <c r="BE56" s="30"/>
      <c r="BF56" s="30"/>
      <c r="BG56" s="30">
        <f t="shared" si="26"/>
        <v>0</v>
      </c>
      <c r="BH56" s="30">
        <f t="shared" si="27"/>
        <v>0</v>
      </c>
      <c r="BI56" s="174">
        <f t="shared" si="28"/>
        <v>0</v>
      </c>
      <c r="BJ56" s="174">
        <f t="shared" si="29"/>
        <v>0</v>
      </c>
      <c r="BK56" s="174"/>
      <c r="BL56" s="174"/>
      <c r="BM56" s="30"/>
      <c r="BN56" s="30"/>
      <c r="BO56" s="30"/>
      <c r="BP56" s="30"/>
      <c r="BQ56" s="271"/>
      <c r="BR56" s="271"/>
      <c r="BS56" s="271"/>
      <c r="BT56" s="271"/>
      <c r="BU56" s="30">
        <f t="shared" si="1198"/>
        <v>0</v>
      </c>
      <c r="BV56" s="30">
        <f t="shared" si="1199"/>
        <v>0</v>
      </c>
      <c r="BW56" s="174">
        <f t="shared" si="35"/>
        <v>0</v>
      </c>
      <c r="BX56" s="174">
        <f t="shared" si="36"/>
        <v>0</v>
      </c>
      <c r="BY56" s="174"/>
      <c r="BZ56" s="174"/>
      <c r="CA56" s="30"/>
      <c r="CB56" s="30"/>
      <c r="CC56" s="30"/>
      <c r="CD56" s="30"/>
      <c r="CE56" s="271"/>
      <c r="CF56" s="271"/>
      <c r="CG56" s="30"/>
      <c r="CH56" s="30"/>
      <c r="CI56" s="30">
        <f t="shared" si="40"/>
        <v>0</v>
      </c>
      <c r="CJ56" s="30">
        <f t="shared" si="41"/>
        <v>0</v>
      </c>
      <c r="CK56" s="174">
        <f t="shared" si="42"/>
        <v>0</v>
      </c>
      <c r="CL56" s="174">
        <f t="shared" si="43"/>
        <v>0</v>
      </c>
      <c r="CM56" s="174"/>
      <c r="CN56" s="174"/>
      <c r="CO56" s="174"/>
      <c r="CP56" s="30"/>
      <c r="CQ56" s="30"/>
      <c r="CR56" s="30"/>
      <c r="CS56" s="30"/>
      <c r="CT56" s="271"/>
      <c r="CU56" s="271"/>
      <c r="CV56" s="30"/>
      <c r="CW56" s="30"/>
      <c r="CX56" s="30">
        <f t="shared" si="47"/>
        <v>0</v>
      </c>
      <c r="CY56" s="30">
        <f t="shared" si="48"/>
        <v>0</v>
      </c>
      <c r="CZ56" s="174">
        <f t="shared" si="49"/>
        <v>0</v>
      </c>
      <c r="DA56" s="174">
        <f t="shared" si="50"/>
        <v>0</v>
      </c>
      <c r="DB56" s="174"/>
      <c r="DC56" s="174"/>
      <c r="DD56" s="30"/>
      <c r="DE56" s="30"/>
      <c r="DF56" s="30"/>
      <c r="DG56" s="30"/>
      <c r="DH56" s="30"/>
      <c r="DI56" s="30"/>
      <c r="DJ56" s="30"/>
      <c r="DK56" s="30"/>
      <c r="DL56" s="30">
        <f t="shared" si="54"/>
        <v>0</v>
      </c>
      <c r="DM56" s="30">
        <f t="shared" si="55"/>
        <v>0</v>
      </c>
      <c r="DN56" s="174">
        <f t="shared" si="56"/>
        <v>0</v>
      </c>
      <c r="DO56" s="174">
        <f t="shared" si="57"/>
        <v>0</v>
      </c>
      <c r="DP56" s="174"/>
      <c r="DQ56" s="174"/>
      <c r="DR56" s="30"/>
      <c r="DS56" s="30"/>
      <c r="DT56" s="30"/>
      <c r="DU56" s="30"/>
      <c r="DV56" s="271"/>
      <c r="DW56" s="271"/>
      <c r="DX56" s="30"/>
      <c r="DY56" s="30"/>
      <c r="DZ56" s="30">
        <f t="shared" si="61"/>
        <v>0</v>
      </c>
      <c r="EA56" s="30">
        <f t="shared" si="62"/>
        <v>0</v>
      </c>
      <c r="EB56" s="174">
        <f t="shared" si="63"/>
        <v>0</v>
      </c>
      <c r="EC56" s="174">
        <f t="shared" si="64"/>
        <v>0</v>
      </c>
      <c r="ED56" s="174"/>
      <c r="EE56" s="174"/>
      <c r="EF56" s="30"/>
      <c r="EG56" s="30"/>
      <c r="EH56" s="30"/>
      <c r="EI56" s="30"/>
      <c r="EJ56" s="271"/>
      <c r="EK56" s="271"/>
      <c r="EL56" s="30"/>
      <c r="EM56" s="30"/>
      <c r="EN56" s="30">
        <f t="shared" si="68"/>
        <v>0</v>
      </c>
      <c r="EO56" s="30">
        <f t="shared" si="69"/>
        <v>0</v>
      </c>
      <c r="EP56" s="174">
        <f t="shared" si="70"/>
        <v>0</v>
      </c>
      <c r="EQ56" s="174">
        <f t="shared" si="71"/>
        <v>0</v>
      </c>
      <c r="ER56" s="174"/>
      <c r="ES56" s="174"/>
      <c r="ET56" s="30"/>
      <c r="EU56" s="30"/>
      <c r="EV56" s="30"/>
      <c r="EW56" s="30"/>
      <c r="EX56" s="271"/>
      <c r="EY56" s="271"/>
      <c r="EZ56" s="30"/>
      <c r="FA56" s="30"/>
      <c r="FB56" s="30">
        <f t="shared" si="75"/>
        <v>0</v>
      </c>
      <c r="FC56" s="30">
        <f t="shared" si="76"/>
        <v>0</v>
      </c>
      <c r="FD56" s="174">
        <f t="shared" si="77"/>
        <v>0</v>
      </c>
      <c r="FE56" s="174">
        <f t="shared" si="78"/>
        <v>0</v>
      </c>
      <c r="FF56" s="174"/>
      <c r="FG56" s="174"/>
      <c r="FH56" s="30"/>
      <c r="FI56" s="30"/>
      <c r="FJ56" s="30"/>
      <c r="FK56" s="30"/>
      <c r="FL56" s="271"/>
      <c r="FM56" s="271"/>
      <c r="FN56" s="30"/>
      <c r="FO56" s="30"/>
      <c r="FP56" s="30">
        <f t="shared" si="82"/>
        <v>0</v>
      </c>
      <c r="FQ56" s="30">
        <f t="shared" si="83"/>
        <v>0</v>
      </c>
      <c r="FR56" s="174">
        <f t="shared" si="84"/>
        <v>0</v>
      </c>
      <c r="FS56" s="174">
        <f t="shared" si="85"/>
        <v>0</v>
      </c>
      <c r="FT56" s="174"/>
      <c r="FU56" s="174"/>
      <c r="FV56" s="30"/>
      <c r="FW56" s="30"/>
      <c r="FX56" s="30"/>
      <c r="FY56" s="30"/>
      <c r="FZ56" s="271"/>
      <c r="GA56" s="271"/>
      <c r="GB56" s="30"/>
      <c r="GC56" s="30"/>
      <c r="GD56" s="30">
        <f t="shared" si="89"/>
        <v>0</v>
      </c>
      <c r="GE56" s="30">
        <f t="shared" si="90"/>
        <v>0</v>
      </c>
      <c r="GF56" s="174">
        <f t="shared" si="91"/>
        <v>0</v>
      </c>
      <c r="GG56" s="174">
        <f t="shared" si="92"/>
        <v>0</v>
      </c>
      <c r="GH56" s="174"/>
      <c r="GI56" s="174"/>
      <c r="GJ56" s="30"/>
      <c r="GK56" s="30"/>
      <c r="GL56" s="30"/>
      <c r="GM56" s="30"/>
      <c r="GN56" s="271"/>
      <c r="GO56" s="271"/>
      <c r="GP56" s="30"/>
      <c r="GQ56" s="30"/>
      <c r="GR56" s="30">
        <f t="shared" si="96"/>
        <v>0</v>
      </c>
      <c r="GS56" s="30">
        <f t="shared" si="97"/>
        <v>0</v>
      </c>
      <c r="GT56" s="174">
        <f t="shared" si="98"/>
        <v>0</v>
      </c>
      <c r="GU56" s="174">
        <f t="shared" si="99"/>
        <v>0</v>
      </c>
      <c r="GV56" s="174"/>
      <c r="GW56" s="174"/>
      <c r="GX56" s="30"/>
      <c r="GY56" s="30"/>
      <c r="GZ56" s="30"/>
      <c r="HA56" s="30"/>
      <c r="HB56" s="271"/>
      <c r="HC56" s="271"/>
      <c r="HD56" s="30"/>
      <c r="HE56" s="30"/>
      <c r="HF56" s="30">
        <f t="shared" si="103"/>
        <v>0</v>
      </c>
      <c r="HG56" s="30">
        <f t="shared" si="104"/>
        <v>0</v>
      </c>
      <c r="HH56" s="174">
        <f t="shared" si="105"/>
        <v>0</v>
      </c>
      <c r="HI56" s="174">
        <f t="shared" si="106"/>
        <v>0</v>
      </c>
      <c r="HJ56" s="174"/>
      <c r="HK56" s="174"/>
      <c r="HL56" s="30"/>
      <c r="HM56" s="30"/>
      <c r="HN56" s="30"/>
      <c r="HO56" s="30"/>
      <c r="HP56" s="271"/>
      <c r="HQ56" s="271"/>
      <c r="HR56" s="30"/>
      <c r="HS56" s="30"/>
      <c r="HT56" s="30">
        <f t="shared" si="110"/>
        <v>0</v>
      </c>
      <c r="HU56" s="30">
        <f t="shared" si="111"/>
        <v>0</v>
      </c>
      <c r="HV56" s="174">
        <f t="shared" si="112"/>
        <v>0</v>
      </c>
      <c r="HW56" s="174">
        <f t="shared" si="113"/>
        <v>0</v>
      </c>
      <c r="HX56" s="174"/>
      <c r="HY56" s="174"/>
      <c r="HZ56" s="174"/>
      <c r="IA56" s="174"/>
      <c r="IB56" s="174"/>
      <c r="IC56" s="174"/>
      <c r="ID56" s="273"/>
      <c r="IE56" s="273"/>
      <c r="IF56" s="174"/>
      <c r="IG56" s="174"/>
      <c r="IH56" s="174"/>
      <c r="II56" s="174"/>
      <c r="IJ56" s="174">
        <f t="shared" si="115"/>
        <v>0</v>
      </c>
      <c r="IK56" s="174">
        <f t="shared" si="116"/>
        <v>0</v>
      </c>
      <c r="IL56" s="174"/>
      <c r="IM56" s="174"/>
      <c r="IN56" s="182"/>
      <c r="IO56" s="260"/>
      <c r="IP56" s="182"/>
      <c r="IQ56" s="182"/>
      <c r="IR56" s="256">
        <f t="shared" si="1200"/>
        <v>0</v>
      </c>
      <c r="IS56" s="256">
        <f t="shared" si="1201"/>
        <v>0</v>
      </c>
      <c r="IT56" s="256">
        <f t="shared" si="1202"/>
        <v>0</v>
      </c>
      <c r="IU56" s="256">
        <f t="shared" si="1203"/>
        <v>0</v>
      </c>
      <c r="IV56" s="256">
        <f t="shared" si="409"/>
        <v>0</v>
      </c>
      <c r="IW56" s="256">
        <f t="shared" si="410"/>
        <v>0</v>
      </c>
      <c r="IX56" s="256">
        <f t="shared" si="119"/>
        <v>0</v>
      </c>
      <c r="IY56" s="256">
        <f t="shared" si="120"/>
        <v>0</v>
      </c>
      <c r="IZ56" s="53"/>
      <c r="JA56" s="18"/>
      <c r="JB56" s="60"/>
      <c r="JC56" s="60"/>
      <c r="JD56" s="169"/>
    </row>
    <row r="57" spans="1:265" hidden="1" x14ac:dyDescent="0.2">
      <c r="A57" s="10">
        <v>1</v>
      </c>
      <c r="B57" s="10">
        <v>1</v>
      </c>
      <c r="C57" s="32"/>
      <c r="D57" s="367"/>
      <c r="E57" s="36"/>
      <c r="F57" s="28" t="s">
        <v>29</v>
      </c>
      <c r="G57" s="28"/>
      <c r="H57" s="276"/>
      <c r="I57" s="35">
        <f>SUM(I58)</f>
        <v>0</v>
      </c>
      <c r="J57" s="35">
        <f>SUM(J58)</f>
        <v>0</v>
      </c>
      <c r="K57" s="248">
        <f t="shared" ref="K57:K58" si="1204">SUM(I57/12*$B$2)</f>
        <v>0</v>
      </c>
      <c r="L57" s="248">
        <f t="shared" ref="L57:L58" si="1205">SUM(J57/12*$B$2)</f>
        <v>0</v>
      </c>
      <c r="M57" s="35">
        <f t="shared" ref="M57:P57" si="1206">SUM(M58)</f>
        <v>0</v>
      </c>
      <c r="N57" s="35">
        <f t="shared" si="1206"/>
        <v>0</v>
      </c>
      <c r="O57" s="35">
        <f t="shared" si="1206"/>
        <v>0</v>
      </c>
      <c r="P57" s="35">
        <f t="shared" si="1206"/>
        <v>0</v>
      </c>
      <c r="Q57" s="100">
        <f t="shared" si="5"/>
        <v>0</v>
      </c>
      <c r="R57" s="100">
        <f t="shared" si="6"/>
        <v>0</v>
      </c>
      <c r="S57" s="267">
        <f t="shared" si="7"/>
        <v>0</v>
      </c>
      <c r="T57" s="267">
        <f t="shared" si="8"/>
        <v>0</v>
      </c>
      <c r="U57" s="401">
        <f t="shared" ref="U57:U58" si="1207">$H57</f>
        <v>0</v>
      </c>
      <c r="V57" s="400"/>
      <c r="W57" s="35">
        <f>SUM(W58)</f>
        <v>0</v>
      </c>
      <c r="X57" s="35">
        <f>SUM(X58)</f>
        <v>0</v>
      </c>
      <c r="Y57" s="35">
        <f t="shared" ref="Y57:Y58" si="1208">SUM(W57/12*$B$2)</f>
        <v>0</v>
      </c>
      <c r="Z57" s="35">
        <f t="shared" ref="Z57:Z58" si="1209">SUM(X57/12*$B$2)</f>
        <v>0</v>
      </c>
      <c r="AA57" s="35">
        <f t="shared" ref="AA57:AD57" si="1210">SUM(AA58)</f>
        <v>0</v>
      </c>
      <c r="AB57" s="35">
        <f t="shared" si="1210"/>
        <v>0</v>
      </c>
      <c r="AC57" s="35">
        <f t="shared" si="1210"/>
        <v>0</v>
      </c>
      <c r="AD57" s="35">
        <f t="shared" si="1210"/>
        <v>0</v>
      </c>
      <c r="AE57" s="100">
        <f t="shared" ref="AE57:AE58" si="1211">SUM(AA57+AC57)</f>
        <v>0</v>
      </c>
      <c r="AF57" s="100">
        <f t="shared" ref="AF57:AF58" si="1212">SUM(AB57+AD57)</f>
        <v>0</v>
      </c>
      <c r="AG57" s="267">
        <f t="shared" si="14"/>
        <v>0</v>
      </c>
      <c r="AH57" s="267">
        <f t="shared" si="15"/>
        <v>0</v>
      </c>
      <c r="AI57" s="401">
        <f t="shared" ref="AI57:AI58" si="1213">$H57</f>
        <v>0</v>
      </c>
      <c r="AJ57" s="400"/>
      <c r="AK57" s="352">
        <f>SUM(AK58)</f>
        <v>0</v>
      </c>
      <c r="AL57" s="35">
        <f>SUM(AL58)</f>
        <v>0</v>
      </c>
      <c r="AM57" s="35">
        <f t="shared" ref="AM57:AM58" si="1214">SUM(AK57/12*$B$2)</f>
        <v>0</v>
      </c>
      <c r="AN57" s="35">
        <f t="shared" ref="AN57:AN58" si="1215">SUM(AL57/12*$B$2)</f>
        <v>0</v>
      </c>
      <c r="AO57" s="35">
        <f t="shared" ref="AO57" si="1216">SUM(AO58)</f>
        <v>0</v>
      </c>
      <c r="AP57" s="35">
        <f t="shared" ref="AP57" si="1217">SUM(AP58)</f>
        <v>0</v>
      </c>
      <c r="AQ57" s="35">
        <f t="shared" ref="AQ57" si="1218">SUM(AQ58)</f>
        <v>0</v>
      </c>
      <c r="AR57" s="35">
        <f t="shared" ref="AR57" si="1219">SUM(AR58)</f>
        <v>0</v>
      </c>
      <c r="AS57" s="100">
        <f t="shared" si="19"/>
        <v>0</v>
      </c>
      <c r="AT57" s="100">
        <f t="shared" si="20"/>
        <v>0</v>
      </c>
      <c r="AU57" s="267">
        <f t="shared" si="21"/>
        <v>0</v>
      </c>
      <c r="AV57" s="267">
        <f t="shared" si="22"/>
        <v>0</v>
      </c>
      <c r="AW57" s="401">
        <f t="shared" ref="AW57:AW58" si="1220">$H57</f>
        <v>0</v>
      </c>
      <c r="AX57" s="400"/>
      <c r="AY57" s="35">
        <f>SUM(AY58)</f>
        <v>0</v>
      </c>
      <c r="AZ57" s="35">
        <f>SUM(AZ58)</f>
        <v>0</v>
      </c>
      <c r="BA57" s="35">
        <f t="shared" ref="BA57:BA58" si="1221">SUM(AY57/12*$B$2)</f>
        <v>0</v>
      </c>
      <c r="BB57" s="35">
        <f t="shared" ref="BB57:BB58" si="1222">SUM(AZ57/12*$B$2)</f>
        <v>0</v>
      </c>
      <c r="BC57" s="35">
        <f t="shared" ref="BC57" si="1223">SUM(BC58)</f>
        <v>0</v>
      </c>
      <c r="BD57" s="35">
        <f t="shared" ref="BD57" si="1224">SUM(BD58)</f>
        <v>0</v>
      </c>
      <c r="BE57" s="35">
        <f t="shared" ref="BE57" si="1225">SUM(BE58)</f>
        <v>0</v>
      </c>
      <c r="BF57" s="35">
        <f t="shared" ref="BF57" si="1226">SUM(BF58)</f>
        <v>0</v>
      </c>
      <c r="BG57" s="100">
        <f t="shared" si="26"/>
        <v>0</v>
      </c>
      <c r="BH57" s="100">
        <f t="shared" si="27"/>
        <v>0</v>
      </c>
      <c r="BI57" s="267">
        <f t="shared" si="28"/>
        <v>0</v>
      </c>
      <c r="BJ57" s="267">
        <f t="shared" si="29"/>
        <v>0</v>
      </c>
      <c r="BK57" s="401">
        <f t="shared" ref="BK57:BK58" si="1227">$H57</f>
        <v>0</v>
      </c>
      <c r="BL57" s="400"/>
      <c r="BM57" s="35">
        <f>SUM(BM58)</f>
        <v>0</v>
      </c>
      <c r="BN57" s="35">
        <f>SUM(BN58)</f>
        <v>0</v>
      </c>
      <c r="BO57" s="35">
        <f t="shared" ref="BO57:BO58" si="1228">SUM(BM57/12*$B$2)</f>
        <v>0</v>
      </c>
      <c r="BP57" s="35">
        <f t="shared" ref="BP57:BP58" si="1229">SUM(BN57/12*$B$2)</f>
        <v>0</v>
      </c>
      <c r="BQ57" s="35">
        <f t="shared" ref="BQ57" si="1230">SUM(BQ58)</f>
        <v>0</v>
      </c>
      <c r="BR57" s="35">
        <f t="shared" ref="BR57" si="1231">SUM(BR58)</f>
        <v>0</v>
      </c>
      <c r="BS57" s="35">
        <f t="shared" ref="BS57" si="1232">SUM(BS58)</f>
        <v>0</v>
      </c>
      <c r="BT57" s="35">
        <f t="shared" ref="BT57" si="1233">SUM(BT58)</f>
        <v>0</v>
      </c>
      <c r="BU57" s="100">
        <f t="shared" si="33"/>
        <v>0</v>
      </c>
      <c r="BV57" s="100">
        <f t="shared" si="34"/>
        <v>0</v>
      </c>
      <c r="BW57" s="267">
        <f t="shared" si="35"/>
        <v>0</v>
      </c>
      <c r="BX57" s="267">
        <f t="shared" si="36"/>
        <v>0</v>
      </c>
      <c r="BY57" s="401">
        <f t="shared" ref="BY57:BY58" si="1234">$H57</f>
        <v>0</v>
      </c>
      <c r="BZ57" s="400"/>
      <c r="CA57" s="35">
        <f>SUM(CA58)</f>
        <v>0</v>
      </c>
      <c r="CB57" s="35">
        <f>SUM(CB58)</f>
        <v>0</v>
      </c>
      <c r="CC57" s="35">
        <f t="shared" ref="CC57:CC58" si="1235">SUM(CA57/12*$B$2)</f>
        <v>0</v>
      </c>
      <c r="CD57" s="35">
        <f t="shared" ref="CD57:CD58" si="1236">SUM(CB57/12*$B$2)</f>
        <v>0</v>
      </c>
      <c r="CE57" s="35">
        <f t="shared" ref="CE57" si="1237">SUM(CE58)</f>
        <v>0</v>
      </c>
      <c r="CF57" s="35">
        <f t="shared" ref="CF57" si="1238">SUM(CF58)</f>
        <v>0</v>
      </c>
      <c r="CG57" s="35">
        <f t="shared" ref="CG57" si="1239">SUM(CG58)</f>
        <v>0</v>
      </c>
      <c r="CH57" s="35">
        <f t="shared" ref="CH57" si="1240">SUM(CH58)</f>
        <v>0</v>
      </c>
      <c r="CI57" s="30">
        <f t="shared" si="40"/>
        <v>0</v>
      </c>
      <c r="CJ57" s="30">
        <f t="shared" si="41"/>
        <v>0</v>
      </c>
      <c r="CK57" s="267">
        <f t="shared" si="42"/>
        <v>0</v>
      </c>
      <c r="CL57" s="267">
        <f t="shared" si="43"/>
        <v>0</v>
      </c>
      <c r="CM57" s="401">
        <f t="shared" ref="CM57:CM58" si="1241">$H57</f>
        <v>0</v>
      </c>
      <c r="CN57" s="400"/>
      <c r="CO57" s="400"/>
      <c r="CP57" s="35">
        <f>SUM(CP58)</f>
        <v>0</v>
      </c>
      <c r="CQ57" s="35">
        <f>SUM(CQ58)</f>
        <v>0</v>
      </c>
      <c r="CR57" s="35">
        <f t="shared" ref="CR57:CR58" si="1242">SUM(CP57/12*$B$2)</f>
        <v>0</v>
      </c>
      <c r="CS57" s="35">
        <f t="shared" ref="CS57:CS58" si="1243">SUM(CQ57/12*$B$2)</f>
        <v>0</v>
      </c>
      <c r="CT57" s="35">
        <f t="shared" ref="CT57" si="1244">SUM(CT58)</f>
        <v>0</v>
      </c>
      <c r="CU57" s="35">
        <f t="shared" ref="CU57" si="1245">SUM(CU58)</f>
        <v>0</v>
      </c>
      <c r="CV57" s="35">
        <f t="shared" ref="CV57" si="1246">SUM(CV58)</f>
        <v>0</v>
      </c>
      <c r="CW57" s="35">
        <f t="shared" ref="CW57" si="1247">SUM(CW58)</f>
        <v>0</v>
      </c>
      <c r="CX57" s="100">
        <f t="shared" si="47"/>
        <v>0</v>
      </c>
      <c r="CY57" s="100">
        <f t="shared" si="48"/>
        <v>0</v>
      </c>
      <c r="CZ57" s="267">
        <f t="shared" si="49"/>
        <v>0</v>
      </c>
      <c r="DA57" s="267">
        <f t="shared" si="50"/>
        <v>0</v>
      </c>
      <c r="DB57" s="401">
        <f t="shared" ref="DB57:DB58" si="1248">$H57</f>
        <v>0</v>
      </c>
      <c r="DC57" s="400"/>
      <c r="DD57" s="35">
        <f>SUM(DD58)</f>
        <v>0</v>
      </c>
      <c r="DE57" s="35">
        <f>SUM(DE58)</f>
        <v>0</v>
      </c>
      <c r="DF57" s="35">
        <f t="shared" ref="DF57:DF58" si="1249">SUM(DD57/12*$B$2)</f>
        <v>0</v>
      </c>
      <c r="DG57" s="35">
        <f t="shared" ref="DG57:DG58" si="1250">SUM(DE57/12*$B$2)</f>
        <v>0</v>
      </c>
      <c r="DH57" s="35">
        <f t="shared" ref="DH57" si="1251">SUM(DH58)</f>
        <v>0</v>
      </c>
      <c r="DI57" s="35">
        <f t="shared" ref="DI57" si="1252">SUM(DI58)</f>
        <v>0</v>
      </c>
      <c r="DJ57" s="35">
        <f t="shared" ref="DJ57" si="1253">SUM(DJ58)</f>
        <v>0</v>
      </c>
      <c r="DK57" s="35">
        <f t="shared" ref="DK57" si="1254">SUM(DK58)</f>
        <v>0</v>
      </c>
      <c r="DL57" s="100">
        <f t="shared" si="54"/>
        <v>0</v>
      </c>
      <c r="DM57" s="100">
        <f t="shared" si="55"/>
        <v>0</v>
      </c>
      <c r="DN57" s="267">
        <f t="shared" si="56"/>
        <v>0</v>
      </c>
      <c r="DO57" s="267">
        <f t="shared" si="57"/>
        <v>0</v>
      </c>
      <c r="DP57" s="401">
        <f t="shared" ref="DP57:DP58" si="1255">$H57</f>
        <v>0</v>
      </c>
      <c r="DQ57" s="400"/>
      <c r="DR57" s="35">
        <f>SUM(DR58)</f>
        <v>0</v>
      </c>
      <c r="DS57" s="35">
        <f>SUM(DS58)</f>
        <v>0</v>
      </c>
      <c r="DT57" s="35">
        <f t="shared" ref="DT57:DT58" si="1256">SUM(DR57/12*$B$2)</f>
        <v>0</v>
      </c>
      <c r="DU57" s="35">
        <f t="shared" ref="DU57:DU58" si="1257">SUM(DS57/12*$B$2)</f>
        <v>0</v>
      </c>
      <c r="DV57" s="35">
        <f t="shared" ref="DV57" si="1258">SUM(DV58)</f>
        <v>0</v>
      </c>
      <c r="DW57" s="35">
        <f t="shared" ref="DW57" si="1259">SUM(DW58)</f>
        <v>0</v>
      </c>
      <c r="DX57" s="35">
        <f t="shared" ref="DX57" si="1260">SUM(DX58)</f>
        <v>0</v>
      </c>
      <c r="DY57" s="35">
        <f t="shared" ref="DY57" si="1261">SUM(DY58)</f>
        <v>0</v>
      </c>
      <c r="DZ57" s="100">
        <f t="shared" si="61"/>
        <v>0</v>
      </c>
      <c r="EA57" s="100">
        <f t="shared" si="62"/>
        <v>0</v>
      </c>
      <c r="EB57" s="267">
        <f t="shared" si="63"/>
        <v>0</v>
      </c>
      <c r="EC57" s="267">
        <f t="shared" si="64"/>
        <v>0</v>
      </c>
      <c r="ED57" s="401">
        <f t="shared" ref="ED57:ED58" si="1262">$H57</f>
        <v>0</v>
      </c>
      <c r="EE57" s="400"/>
      <c r="EF57" s="35">
        <f>SUM(EF58)</f>
        <v>75</v>
      </c>
      <c r="EG57" s="35">
        <f>SUM(EG58)</f>
        <v>8541295.9574999996</v>
      </c>
      <c r="EH57" s="35">
        <f t="shared" ref="EH57:EH58" si="1263">SUM(EF57/12*$B$2)</f>
        <v>37.5</v>
      </c>
      <c r="EI57" s="35">
        <f t="shared" ref="EI57:EI58" si="1264">SUM(EG57/12*$B$2)</f>
        <v>4270647.9787499998</v>
      </c>
      <c r="EJ57" s="35">
        <f t="shared" ref="EJ57" si="1265">SUM(EJ58)</f>
        <v>37</v>
      </c>
      <c r="EK57" s="35">
        <f t="shared" ref="EK57" si="1266">SUM(EK58)</f>
        <v>4213706.1500000022</v>
      </c>
      <c r="EL57" s="35">
        <f t="shared" ref="EL57" si="1267">SUM(EL58)</f>
        <v>0</v>
      </c>
      <c r="EM57" s="35">
        <f t="shared" ref="EM57" si="1268">SUM(EM58)</f>
        <v>0</v>
      </c>
      <c r="EN57" s="100">
        <f t="shared" si="68"/>
        <v>37</v>
      </c>
      <c r="EO57" s="100">
        <f t="shared" si="69"/>
        <v>4213706.1500000022</v>
      </c>
      <c r="EP57" s="174">
        <f t="shared" ref="EP57:EP62" si="1269">EJ57-EH57</f>
        <v>-0.5</v>
      </c>
      <c r="EQ57" s="174">
        <f t="shared" ref="EQ57:EQ62" si="1270">EK57-EI57</f>
        <v>-56941.828749997541</v>
      </c>
      <c r="ER57" s="401">
        <f t="shared" ref="ER57:ER58" si="1271">$H57</f>
        <v>0</v>
      </c>
      <c r="ES57" s="400"/>
      <c r="ET57" s="35">
        <f>SUM(ET58)</f>
        <v>0</v>
      </c>
      <c r="EU57" s="35">
        <f>SUM(EU58)</f>
        <v>0</v>
      </c>
      <c r="EV57" s="35">
        <f t="shared" ref="EV57:EV58" si="1272">SUM(ET57/12*$B$2)</f>
        <v>0</v>
      </c>
      <c r="EW57" s="35">
        <f t="shared" ref="EW57:EW58" si="1273">SUM(EU57/12*$B$2)</f>
        <v>0</v>
      </c>
      <c r="EX57" s="35">
        <f t="shared" ref="EX57" si="1274">SUM(EX58)</f>
        <v>0</v>
      </c>
      <c r="EY57" s="35">
        <f t="shared" ref="EY57" si="1275">SUM(EY58)</f>
        <v>0</v>
      </c>
      <c r="EZ57" s="35">
        <f t="shared" ref="EZ57" si="1276">SUM(EZ58)</f>
        <v>0</v>
      </c>
      <c r="FA57" s="35">
        <f t="shared" ref="FA57" si="1277">SUM(FA58)</f>
        <v>0</v>
      </c>
      <c r="FB57" s="100">
        <f t="shared" si="75"/>
        <v>0</v>
      </c>
      <c r="FC57" s="100">
        <f t="shared" si="76"/>
        <v>0</v>
      </c>
      <c r="FD57" s="267">
        <f t="shared" si="77"/>
        <v>0</v>
      </c>
      <c r="FE57" s="267">
        <f t="shared" si="78"/>
        <v>0</v>
      </c>
      <c r="FF57" s="401">
        <f t="shared" ref="FF57:FF58" si="1278">$H57</f>
        <v>0</v>
      </c>
      <c r="FG57" s="400"/>
      <c r="FH57" s="35">
        <f>SUM(FH58)</f>
        <v>0</v>
      </c>
      <c r="FI57" s="35">
        <f>SUM(FI58)</f>
        <v>0</v>
      </c>
      <c r="FJ57" s="35">
        <f t="shared" ref="FJ57:FJ58" si="1279">SUM(FH57/12*$B$2)</f>
        <v>0</v>
      </c>
      <c r="FK57" s="35">
        <f t="shared" ref="FK57:FK58" si="1280">SUM(FI57/12*$B$2)</f>
        <v>0</v>
      </c>
      <c r="FL57" s="35">
        <f t="shared" ref="FL57" si="1281">SUM(FL58)</f>
        <v>0</v>
      </c>
      <c r="FM57" s="35">
        <f t="shared" ref="FM57" si="1282">SUM(FM58)</f>
        <v>0</v>
      </c>
      <c r="FN57" s="35">
        <f t="shared" ref="FN57" si="1283">SUM(FN58)</f>
        <v>0</v>
      </c>
      <c r="FO57" s="35">
        <f t="shared" ref="FO57" si="1284">SUM(FO58)</f>
        <v>0</v>
      </c>
      <c r="FP57" s="30">
        <f t="shared" si="82"/>
        <v>0</v>
      </c>
      <c r="FQ57" s="30">
        <f t="shared" si="83"/>
        <v>0</v>
      </c>
      <c r="FR57" s="267">
        <f t="shared" si="84"/>
        <v>0</v>
      </c>
      <c r="FS57" s="267">
        <f t="shared" si="85"/>
        <v>0</v>
      </c>
      <c r="FT57" s="401">
        <f t="shared" ref="FT57:FT58" si="1285">$H57</f>
        <v>0</v>
      </c>
      <c r="FU57" s="400"/>
      <c r="FV57" s="35">
        <f>SUM(FV58)</f>
        <v>0</v>
      </c>
      <c r="FW57" s="35">
        <f>SUM(FW58)</f>
        <v>0</v>
      </c>
      <c r="FX57" s="35">
        <f t="shared" ref="FX57:FX58" si="1286">SUM(FV57/12*$B$2)</f>
        <v>0</v>
      </c>
      <c r="FY57" s="35">
        <f t="shared" ref="FY57:FY58" si="1287">SUM(FW57/12*$B$2)</f>
        <v>0</v>
      </c>
      <c r="FZ57" s="35">
        <f t="shared" ref="FZ57" si="1288">SUM(FZ58)</f>
        <v>0</v>
      </c>
      <c r="GA57" s="35">
        <f t="shared" ref="GA57" si="1289">SUM(GA58)</f>
        <v>0</v>
      </c>
      <c r="GB57" s="35">
        <f t="shared" ref="GB57" si="1290">SUM(GB58)</f>
        <v>0</v>
      </c>
      <c r="GC57" s="35">
        <f t="shared" ref="GC57" si="1291">SUM(GC58)</f>
        <v>0</v>
      </c>
      <c r="GD57" s="100">
        <f t="shared" si="89"/>
        <v>0</v>
      </c>
      <c r="GE57" s="100">
        <f t="shared" si="90"/>
        <v>0</v>
      </c>
      <c r="GF57" s="267">
        <f t="shared" si="91"/>
        <v>0</v>
      </c>
      <c r="GG57" s="267">
        <f t="shared" si="92"/>
        <v>0</v>
      </c>
      <c r="GH57" s="401">
        <f t="shared" ref="GH57:GH58" si="1292">$H57</f>
        <v>0</v>
      </c>
      <c r="GI57" s="400" t="e">
        <f t="shared" ref="GI57:GI58" si="1293">GA57/FZ57</f>
        <v>#DIV/0!</v>
      </c>
      <c r="GJ57" s="35">
        <f>SUM(GJ58)</f>
        <v>0</v>
      </c>
      <c r="GK57" s="35">
        <f>SUM(GK58)</f>
        <v>0</v>
      </c>
      <c r="GL57" s="35">
        <f t="shared" ref="GL57:GL58" si="1294">SUM(GJ57/12*$B$2)</f>
        <v>0</v>
      </c>
      <c r="GM57" s="35">
        <f t="shared" ref="GM57:GM58" si="1295">SUM(GK57/12*$B$2)</f>
        <v>0</v>
      </c>
      <c r="GN57" s="35">
        <f t="shared" ref="GN57" si="1296">SUM(GN58)</f>
        <v>0</v>
      </c>
      <c r="GO57" s="35">
        <f t="shared" ref="GO57" si="1297">SUM(GO58)</f>
        <v>0</v>
      </c>
      <c r="GP57" s="35">
        <f t="shared" ref="GP57" si="1298">SUM(GP58)</f>
        <v>0</v>
      </c>
      <c r="GQ57" s="35">
        <f t="shared" ref="GQ57" si="1299">SUM(GQ58)</f>
        <v>0</v>
      </c>
      <c r="GR57" s="30">
        <f t="shared" si="96"/>
        <v>0</v>
      </c>
      <c r="GS57" s="30">
        <f t="shared" si="97"/>
        <v>0</v>
      </c>
      <c r="GT57" s="267">
        <f t="shared" si="98"/>
        <v>0</v>
      </c>
      <c r="GU57" s="267">
        <f t="shared" si="99"/>
        <v>0</v>
      </c>
      <c r="GV57" s="401">
        <f t="shared" ref="GV57:GV58" si="1300">$H57</f>
        <v>0</v>
      </c>
      <c r="GW57" s="400"/>
      <c r="GX57" s="35">
        <f>SUM(GX58)</f>
        <v>0</v>
      </c>
      <c r="GY57" s="35">
        <f>SUM(GY58)</f>
        <v>0</v>
      </c>
      <c r="GZ57" s="35">
        <f t="shared" ref="GZ57:GZ58" si="1301">SUM(GX57/12*$B$2)</f>
        <v>0</v>
      </c>
      <c r="HA57" s="35">
        <f t="shared" ref="HA57:HA58" si="1302">SUM(GY57/12*$B$2)</f>
        <v>0</v>
      </c>
      <c r="HB57" s="35">
        <f t="shared" ref="HB57" si="1303">SUM(HB58)</f>
        <v>0</v>
      </c>
      <c r="HC57" s="35">
        <f t="shared" ref="HC57" si="1304">SUM(HC58)</f>
        <v>0</v>
      </c>
      <c r="HD57" s="35">
        <f t="shared" ref="HD57" si="1305">SUM(HD58)</f>
        <v>0</v>
      </c>
      <c r="HE57" s="35">
        <f t="shared" ref="HE57" si="1306">SUM(HE58)</f>
        <v>0</v>
      </c>
      <c r="HF57" s="100">
        <f t="shared" si="103"/>
        <v>0</v>
      </c>
      <c r="HG57" s="100">
        <f t="shared" si="104"/>
        <v>0</v>
      </c>
      <c r="HH57" s="267">
        <f t="shared" si="105"/>
        <v>0</v>
      </c>
      <c r="HI57" s="267">
        <f t="shared" si="106"/>
        <v>0</v>
      </c>
      <c r="HJ57" s="401">
        <f t="shared" ref="HJ57:HJ58" si="1307">$H57</f>
        <v>0</v>
      </c>
      <c r="HK57" s="400" t="e">
        <f t="shared" ref="HK57:HK58" si="1308">HC57/HB57</f>
        <v>#DIV/0!</v>
      </c>
      <c r="HL57" s="35">
        <f>SUM(HL58)</f>
        <v>0</v>
      </c>
      <c r="HM57" s="35">
        <f>SUM(HM58)</f>
        <v>0</v>
      </c>
      <c r="HN57" s="35">
        <f t="shared" ref="HN57:HN58" si="1309">SUM(HL57/12*$B$2)</f>
        <v>0</v>
      </c>
      <c r="HO57" s="35">
        <f t="shared" ref="HO57:HO58" si="1310">SUM(HM57/12*$B$2)</f>
        <v>0</v>
      </c>
      <c r="HP57" s="35">
        <f t="shared" ref="HP57" si="1311">SUM(HP58)</f>
        <v>0</v>
      </c>
      <c r="HQ57" s="35">
        <f t="shared" ref="HQ57" si="1312">SUM(HQ58)</f>
        <v>0</v>
      </c>
      <c r="HR57" s="35">
        <f t="shared" ref="HR57" si="1313">SUM(HR58)</f>
        <v>0</v>
      </c>
      <c r="HS57" s="35">
        <f t="shared" ref="HS57" si="1314">SUM(HS58)</f>
        <v>0</v>
      </c>
      <c r="HT57" s="100">
        <f t="shared" si="110"/>
        <v>0</v>
      </c>
      <c r="HU57" s="100">
        <f t="shared" si="111"/>
        <v>0</v>
      </c>
      <c r="HV57" s="267">
        <f t="shared" si="112"/>
        <v>0</v>
      </c>
      <c r="HW57" s="267">
        <f t="shared" si="113"/>
        <v>0</v>
      </c>
      <c r="HX57" s="401">
        <f t="shared" ref="HX57:HX58" si="1315">$H57</f>
        <v>0</v>
      </c>
      <c r="HY57" s="400" t="e">
        <f t="shared" ref="HY57:HY58" si="1316">HQ57/HP57</f>
        <v>#DIV/0!</v>
      </c>
      <c r="HZ57" s="35">
        <f>SUM(HZ58)</f>
        <v>0</v>
      </c>
      <c r="IA57" s="35">
        <f>SUM(IA58)</f>
        <v>0</v>
      </c>
      <c r="IB57" s="35">
        <f t="shared" ref="IB57" si="1317">SUM(HZ57/12*$B$2)</f>
        <v>0</v>
      </c>
      <c r="IC57" s="35">
        <f t="shared" ref="IC57" si="1318">SUM(IA57/12*$B$2)</f>
        <v>0</v>
      </c>
      <c r="ID57" s="35">
        <f t="shared" ref="ID57" si="1319">SUM(ID58)</f>
        <v>0</v>
      </c>
      <c r="IE57" s="35">
        <f t="shared" ref="IE57:IG57" si="1320">SUM(IE58)</f>
        <v>0</v>
      </c>
      <c r="IF57" s="35">
        <f t="shared" si="1320"/>
        <v>0</v>
      </c>
      <c r="IG57" s="35">
        <f t="shared" si="1320"/>
        <v>0</v>
      </c>
      <c r="IH57" s="100">
        <f t="shared" ref="IH57" si="1321">SUM(ID57+IF57)</f>
        <v>0</v>
      </c>
      <c r="II57" s="100">
        <f t="shared" ref="II57" si="1322">SUM(IE57+IG57)</f>
        <v>0</v>
      </c>
      <c r="IJ57" s="267">
        <f t="shared" si="115"/>
        <v>0</v>
      </c>
      <c r="IK57" s="267">
        <f t="shared" si="116"/>
        <v>0</v>
      </c>
      <c r="IL57" s="401">
        <f t="shared" ref="IL57:IL58" si="1323">$H57</f>
        <v>0</v>
      </c>
      <c r="IM57" s="400" t="e">
        <f t="shared" ref="IM57:IM58" si="1324">IE57/ID57</f>
        <v>#DIV/0!</v>
      </c>
      <c r="IN57" s="257">
        <f t="shared" ref="IN57:IN58" si="1325">I57+W57+AK57+AY57+BM57+CA57+CP57+DD57+DR57+EF57+ET57+FH57+FV57+GJ57+GX57+HL57+HZ57</f>
        <v>75</v>
      </c>
      <c r="IO57" s="268">
        <f t="shared" ref="IO57:IO58" si="1326">J57+X57+AL57+AZ57+BN57+CB57+CQ57+DE57+DS57+EG57+EU57+FI57+FW57+GK57+GY57+HM57+IA57</f>
        <v>8541295.9574999996</v>
      </c>
      <c r="IP57" s="35">
        <f t="shared" ref="IP57:IP58" si="1327">SUM(IN57/12*$B$2)</f>
        <v>37.5</v>
      </c>
      <c r="IQ57" s="35">
        <f t="shared" ref="IQ57:IQ58" si="1328">SUM(IO57/12*$B$2)</f>
        <v>4270647.9787499998</v>
      </c>
      <c r="IR57" s="257">
        <f t="shared" si="405"/>
        <v>37</v>
      </c>
      <c r="IS57" s="257">
        <f t="shared" si="406"/>
        <v>4213706.1500000022</v>
      </c>
      <c r="IT57" s="257">
        <f t="shared" si="407"/>
        <v>0</v>
      </c>
      <c r="IU57" s="257">
        <f t="shared" si="408"/>
        <v>0</v>
      </c>
      <c r="IV57" s="257">
        <f t="shared" si="409"/>
        <v>37</v>
      </c>
      <c r="IW57" s="257">
        <f t="shared" si="410"/>
        <v>4213706.1500000022</v>
      </c>
      <c r="IX57" s="257">
        <f t="shared" si="119"/>
        <v>-0.5</v>
      </c>
      <c r="IY57" s="257">
        <f t="shared" si="120"/>
        <v>-56941.828749997541</v>
      </c>
      <c r="IZ57" s="78">
        <f t="shared" ref="IZ57:IZ58" si="1329">IR57/IP57</f>
        <v>0.98666666666666669</v>
      </c>
      <c r="JA57" s="78">
        <f t="shared" ref="JA57:JA58" si="1330">IS57/IQ57</f>
        <v>0.9866667004554508</v>
      </c>
      <c r="JB57" s="60"/>
      <c r="JC57" s="60"/>
      <c r="JD57" s="444">
        <f t="shared" ref="JD57" si="1331">SUM(JB57-JC57)</f>
        <v>0</v>
      </c>
      <c r="JE57" s="448"/>
    </row>
    <row r="58" spans="1:265" hidden="1" x14ac:dyDescent="0.2">
      <c r="A58" s="10">
        <v>1</v>
      </c>
      <c r="B58" s="10">
        <v>1</v>
      </c>
      <c r="C58" s="32"/>
      <c r="D58" s="367"/>
      <c r="E58" s="36"/>
      <c r="F58" s="73" t="s">
        <v>30</v>
      </c>
      <c r="G58" s="277">
        <v>9</v>
      </c>
      <c r="H58" s="276">
        <v>113883.9461</v>
      </c>
      <c r="I58" s="248">
        <f>VLOOKUP($G58,'ВМП план'!$A$8:$AQ$56,12,0)</f>
        <v>0</v>
      </c>
      <c r="J58" s="248">
        <f>VLOOKUP($G58,'ВМП план'!$A$8:$AQ$56,13,0)</f>
        <v>0</v>
      </c>
      <c r="K58" s="248">
        <f t="shared" si="1204"/>
        <v>0</v>
      </c>
      <c r="L58" s="248">
        <f t="shared" si="1205"/>
        <v>0</v>
      </c>
      <c r="M58" s="35">
        <f>SUM(M59:M65)</f>
        <v>0</v>
      </c>
      <c r="N58" s="35">
        <f t="shared" ref="N58:P58" si="1332">SUM(N59:N65)</f>
        <v>0</v>
      </c>
      <c r="O58" s="35">
        <f t="shared" si="1332"/>
        <v>0</v>
      </c>
      <c r="P58" s="35">
        <f t="shared" si="1332"/>
        <v>0</v>
      </c>
      <c r="Q58" s="100">
        <f t="shared" si="5"/>
        <v>0</v>
      </c>
      <c r="R58" s="100">
        <f t="shared" si="6"/>
        <v>0</v>
      </c>
      <c r="S58" s="267">
        <f t="shared" si="7"/>
        <v>0</v>
      </c>
      <c r="T58" s="267">
        <f t="shared" si="8"/>
        <v>0</v>
      </c>
      <c r="U58" s="401">
        <f t="shared" si="1207"/>
        <v>113883.9461</v>
      </c>
      <c r="V58" s="400"/>
      <c r="W58" s="248">
        <f>VLOOKUP($G58,'ВМП план'!$A$8:$AQ$56,10,0)</f>
        <v>0</v>
      </c>
      <c r="X58" s="248">
        <f>VLOOKUP($G58,'ВМП план'!$A$8:$AQ$56,11,0)</f>
        <v>0</v>
      </c>
      <c r="Y58" s="35">
        <f t="shared" si="1208"/>
        <v>0</v>
      </c>
      <c r="Z58" s="35">
        <f t="shared" si="1209"/>
        <v>0</v>
      </c>
      <c r="AA58" s="35">
        <f>SUM(AA59:AA65)</f>
        <v>0</v>
      </c>
      <c r="AB58" s="35">
        <f t="shared" ref="AB58:AD58" si="1333">SUM(AB59:AB65)</f>
        <v>0</v>
      </c>
      <c r="AC58" s="35">
        <f t="shared" si="1333"/>
        <v>0</v>
      </c>
      <c r="AD58" s="35">
        <f t="shared" si="1333"/>
        <v>0</v>
      </c>
      <c r="AE58" s="100">
        <f t="shared" si="1211"/>
        <v>0</v>
      </c>
      <c r="AF58" s="100">
        <f t="shared" si="1212"/>
        <v>0</v>
      </c>
      <c r="AG58" s="267">
        <f t="shared" si="14"/>
        <v>0</v>
      </c>
      <c r="AH58" s="267">
        <f t="shared" si="15"/>
        <v>0</v>
      </c>
      <c r="AI58" s="401">
        <f t="shared" si="1213"/>
        <v>113883.9461</v>
      </c>
      <c r="AJ58" s="400"/>
      <c r="AK58" s="350">
        <f>VLOOKUP($G58,'ВМП план'!$A$8:$AQ$56,14,0)</f>
        <v>0</v>
      </c>
      <c r="AL58" s="248">
        <f>VLOOKUP($G58,'ВМП план'!$A$8:$AQ$56,15,0)</f>
        <v>0</v>
      </c>
      <c r="AM58" s="35">
        <f t="shared" si="1214"/>
        <v>0</v>
      </c>
      <c r="AN58" s="35">
        <f t="shared" si="1215"/>
        <v>0</v>
      </c>
      <c r="AO58" s="35">
        <f>SUM(AO59:AO65)</f>
        <v>0</v>
      </c>
      <c r="AP58" s="35">
        <f t="shared" ref="AP58" si="1334">SUM(AP59:AP65)</f>
        <v>0</v>
      </c>
      <c r="AQ58" s="35">
        <f t="shared" ref="AQ58" si="1335">SUM(AQ59:AQ65)</f>
        <v>0</v>
      </c>
      <c r="AR58" s="35">
        <f t="shared" ref="AR58" si="1336">SUM(AR59:AR65)</f>
        <v>0</v>
      </c>
      <c r="AS58" s="100">
        <f t="shared" si="19"/>
        <v>0</v>
      </c>
      <c r="AT58" s="100">
        <f t="shared" si="20"/>
        <v>0</v>
      </c>
      <c r="AU58" s="267">
        <f t="shared" si="21"/>
        <v>0</v>
      </c>
      <c r="AV58" s="267">
        <f t="shared" si="22"/>
        <v>0</v>
      </c>
      <c r="AW58" s="401">
        <f t="shared" si="1220"/>
        <v>113883.9461</v>
      </c>
      <c r="AX58" s="400"/>
      <c r="AY58" s="248">
        <f>VLOOKUP($G58,'ВМП план'!$A$8:$AQ$56,16,0)</f>
        <v>0</v>
      </c>
      <c r="AZ58" s="248">
        <f>VLOOKUP($G58,'ВМП план'!$A$8:$AQ$56,17,0)</f>
        <v>0</v>
      </c>
      <c r="BA58" s="35">
        <f t="shared" si="1221"/>
        <v>0</v>
      </c>
      <c r="BB58" s="35">
        <f t="shared" si="1222"/>
        <v>0</v>
      </c>
      <c r="BC58" s="35">
        <f>SUM(BC59:BC65)</f>
        <v>0</v>
      </c>
      <c r="BD58" s="35">
        <f t="shared" ref="BD58" si="1337">SUM(BD59:BD65)</f>
        <v>0</v>
      </c>
      <c r="BE58" s="35">
        <f t="shared" ref="BE58" si="1338">SUM(BE59:BE65)</f>
        <v>0</v>
      </c>
      <c r="BF58" s="35">
        <f t="shared" ref="BF58" si="1339">SUM(BF59:BF65)</f>
        <v>0</v>
      </c>
      <c r="BG58" s="100">
        <f t="shared" si="26"/>
        <v>0</v>
      </c>
      <c r="BH58" s="100">
        <f t="shared" si="27"/>
        <v>0</v>
      </c>
      <c r="BI58" s="267">
        <f t="shared" si="28"/>
        <v>0</v>
      </c>
      <c r="BJ58" s="267">
        <f t="shared" si="29"/>
        <v>0</v>
      </c>
      <c r="BK58" s="401">
        <f t="shared" si="1227"/>
        <v>113883.9461</v>
      </c>
      <c r="BL58" s="400"/>
      <c r="BM58" s="248">
        <f>VLOOKUP($G58,'ВМП план'!$A$8:$AQ$56,8,0)</f>
        <v>0</v>
      </c>
      <c r="BN58" s="248">
        <f>VLOOKUP($G58,'ВМП план'!$A$8:$AQ$56,9,0)</f>
        <v>0</v>
      </c>
      <c r="BO58" s="35">
        <f t="shared" si="1228"/>
        <v>0</v>
      </c>
      <c r="BP58" s="35">
        <f t="shared" si="1229"/>
        <v>0</v>
      </c>
      <c r="BQ58" s="35">
        <f>SUM(BQ59:BQ65)</f>
        <v>0</v>
      </c>
      <c r="BR58" s="35">
        <f t="shared" ref="BR58" si="1340">SUM(BR59:BR65)</f>
        <v>0</v>
      </c>
      <c r="BS58" s="35">
        <f t="shared" ref="BS58" si="1341">SUM(BS59:BS65)</f>
        <v>0</v>
      </c>
      <c r="BT58" s="35">
        <f t="shared" ref="BT58" si="1342">SUM(BT59:BT65)</f>
        <v>0</v>
      </c>
      <c r="BU58" s="100">
        <f t="shared" si="33"/>
        <v>0</v>
      </c>
      <c r="BV58" s="100">
        <f t="shared" si="34"/>
        <v>0</v>
      </c>
      <c r="BW58" s="267">
        <f t="shared" si="35"/>
        <v>0</v>
      </c>
      <c r="BX58" s="267">
        <f t="shared" si="36"/>
        <v>0</v>
      </c>
      <c r="BY58" s="401">
        <f t="shared" si="1234"/>
        <v>113883.9461</v>
      </c>
      <c r="BZ58" s="400"/>
      <c r="CA58" s="248">
        <f>VLOOKUP($G58,'ВМП план'!$A$8:$AQ$56,18,0)</f>
        <v>0</v>
      </c>
      <c r="CB58" s="248">
        <f>VLOOKUP($G58,'ВМП план'!$A$8:$AQ$56,19,0)</f>
        <v>0</v>
      </c>
      <c r="CC58" s="35">
        <f t="shared" si="1235"/>
        <v>0</v>
      </c>
      <c r="CD58" s="35">
        <f t="shared" si="1236"/>
        <v>0</v>
      </c>
      <c r="CE58" s="35">
        <f>SUM(CE59:CE65)</f>
        <v>0</v>
      </c>
      <c r="CF58" s="35">
        <f t="shared" ref="CF58" si="1343">SUM(CF59:CF65)</f>
        <v>0</v>
      </c>
      <c r="CG58" s="35">
        <f t="shared" ref="CG58" si="1344">SUM(CG59:CG65)</f>
        <v>0</v>
      </c>
      <c r="CH58" s="35">
        <f t="shared" ref="CH58" si="1345">SUM(CH59:CH65)</f>
        <v>0</v>
      </c>
      <c r="CI58" s="30">
        <f t="shared" si="40"/>
        <v>0</v>
      </c>
      <c r="CJ58" s="30">
        <f t="shared" si="41"/>
        <v>0</v>
      </c>
      <c r="CK58" s="267">
        <f t="shared" si="42"/>
        <v>0</v>
      </c>
      <c r="CL58" s="267">
        <f t="shared" si="43"/>
        <v>0</v>
      </c>
      <c r="CM58" s="401">
        <f t="shared" si="1241"/>
        <v>113883.9461</v>
      </c>
      <c r="CN58" s="400"/>
      <c r="CO58" s="400"/>
      <c r="CP58" s="248">
        <f>VLOOKUP($G58,'ВМП план'!$A$8:$AQ$56,20,0)</f>
        <v>0</v>
      </c>
      <c r="CQ58" s="248">
        <f>VLOOKUP($G58,'ВМП план'!$A$8:$AQ$56,21,0)</f>
        <v>0</v>
      </c>
      <c r="CR58" s="35">
        <f t="shared" si="1242"/>
        <v>0</v>
      </c>
      <c r="CS58" s="35">
        <f t="shared" si="1243"/>
        <v>0</v>
      </c>
      <c r="CT58" s="35">
        <f>SUM(CT59:CT65)</f>
        <v>0</v>
      </c>
      <c r="CU58" s="35">
        <f t="shared" ref="CU58" si="1346">SUM(CU59:CU65)</f>
        <v>0</v>
      </c>
      <c r="CV58" s="35">
        <f t="shared" ref="CV58" si="1347">SUM(CV59:CV65)</f>
        <v>0</v>
      </c>
      <c r="CW58" s="35">
        <f t="shared" ref="CW58" si="1348">SUM(CW59:CW65)</f>
        <v>0</v>
      </c>
      <c r="CX58" s="100">
        <f t="shared" si="47"/>
        <v>0</v>
      </c>
      <c r="CY58" s="100">
        <f t="shared" si="48"/>
        <v>0</v>
      </c>
      <c r="CZ58" s="267">
        <f t="shared" si="49"/>
        <v>0</v>
      </c>
      <c r="DA58" s="267">
        <f t="shared" si="50"/>
        <v>0</v>
      </c>
      <c r="DB58" s="401">
        <f t="shared" si="1248"/>
        <v>113883.9461</v>
      </c>
      <c r="DC58" s="400"/>
      <c r="DD58" s="248">
        <f>VLOOKUP($G58,'ВМП план'!$A$8:$AQ$56,22,0)</f>
        <v>0</v>
      </c>
      <c r="DE58" s="248">
        <f>VLOOKUP($G58,'ВМП план'!$A$8:$AQ$56,23,0)</f>
        <v>0</v>
      </c>
      <c r="DF58" s="35">
        <f t="shared" si="1249"/>
        <v>0</v>
      </c>
      <c r="DG58" s="35">
        <f t="shared" si="1250"/>
        <v>0</v>
      </c>
      <c r="DH58" s="35">
        <f>SUM(DH59:DH65)</f>
        <v>0</v>
      </c>
      <c r="DI58" s="35">
        <f t="shared" ref="DI58" si="1349">SUM(DI59:DI65)</f>
        <v>0</v>
      </c>
      <c r="DJ58" s="35">
        <f t="shared" ref="DJ58" si="1350">SUM(DJ59:DJ65)</f>
        <v>0</v>
      </c>
      <c r="DK58" s="35">
        <f t="shared" ref="DK58" si="1351">SUM(DK59:DK65)</f>
        <v>0</v>
      </c>
      <c r="DL58" s="100">
        <f t="shared" si="54"/>
        <v>0</v>
      </c>
      <c r="DM58" s="100">
        <f t="shared" si="55"/>
        <v>0</v>
      </c>
      <c r="DN58" s="267">
        <f t="shared" si="56"/>
        <v>0</v>
      </c>
      <c r="DO58" s="267">
        <f t="shared" si="57"/>
        <v>0</v>
      </c>
      <c r="DP58" s="401">
        <f t="shared" si="1255"/>
        <v>113883.9461</v>
      </c>
      <c r="DQ58" s="400"/>
      <c r="DR58" s="248">
        <f>VLOOKUP($G58,'ВМП план'!$A$8:$AQ$56,24,0)</f>
        <v>0</v>
      </c>
      <c r="DS58" s="248">
        <f>VLOOKUP($G58,'ВМП план'!$A$8:$AQ$56,25,0)</f>
        <v>0</v>
      </c>
      <c r="DT58" s="35">
        <f t="shared" si="1256"/>
        <v>0</v>
      </c>
      <c r="DU58" s="35">
        <f t="shared" si="1257"/>
        <v>0</v>
      </c>
      <c r="DV58" s="35">
        <f>SUM(DV59:DV65)</f>
        <v>0</v>
      </c>
      <c r="DW58" s="35">
        <f t="shared" ref="DW58" si="1352">SUM(DW59:DW65)</f>
        <v>0</v>
      </c>
      <c r="DX58" s="35">
        <f t="shared" ref="DX58" si="1353">SUM(DX59:DX65)</f>
        <v>0</v>
      </c>
      <c r="DY58" s="35">
        <f t="shared" ref="DY58" si="1354">SUM(DY59:DY65)</f>
        <v>0</v>
      </c>
      <c r="DZ58" s="100">
        <f t="shared" si="61"/>
        <v>0</v>
      </c>
      <c r="EA58" s="100">
        <f t="shared" si="62"/>
        <v>0</v>
      </c>
      <c r="EB58" s="267">
        <f t="shared" si="63"/>
        <v>0</v>
      </c>
      <c r="EC58" s="267">
        <f t="shared" si="64"/>
        <v>0</v>
      </c>
      <c r="ED58" s="401">
        <f t="shared" si="1262"/>
        <v>113883.9461</v>
      </c>
      <c r="EE58" s="400"/>
      <c r="EF58" s="248">
        <f>VLOOKUP($G58,'ВМП план'!$A$8:$AQ$56,26,0)</f>
        <v>75</v>
      </c>
      <c r="EG58" s="248">
        <f>VLOOKUP($G58,'ВМП план'!$A$8:$AQ$56,27,0)</f>
        <v>8541295.9574999996</v>
      </c>
      <c r="EH58" s="35">
        <f t="shared" si="1263"/>
        <v>37.5</v>
      </c>
      <c r="EI58" s="35">
        <f t="shared" si="1264"/>
        <v>4270647.9787499998</v>
      </c>
      <c r="EJ58" s="35">
        <f>SUM(EJ59:EJ65)</f>
        <v>37</v>
      </c>
      <c r="EK58" s="35">
        <f t="shared" ref="EK58" si="1355">SUM(EK59:EK65)</f>
        <v>4213706.1500000022</v>
      </c>
      <c r="EL58" s="35">
        <f t="shared" ref="EL58" si="1356">SUM(EL59:EL65)</f>
        <v>0</v>
      </c>
      <c r="EM58" s="35">
        <f t="shared" ref="EM58" si="1357">SUM(EM59:EM65)</f>
        <v>0</v>
      </c>
      <c r="EN58" s="100">
        <f t="shared" si="68"/>
        <v>37</v>
      </c>
      <c r="EO58" s="100">
        <f t="shared" si="69"/>
        <v>4213706.1500000022</v>
      </c>
      <c r="EP58" s="174">
        <f t="shared" si="1269"/>
        <v>-0.5</v>
      </c>
      <c r="EQ58" s="174">
        <f t="shared" si="1270"/>
        <v>-56941.828749997541</v>
      </c>
      <c r="ER58" s="401">
        <f t="shared" si="1271"/>
        <v>113883.9461</v>
      </c>
      <c r="ES58" s="400">
        <f t="shared" ref="ES58" si="1358">EK58/EJ58</f>
        <v>113883.95000000006</v>
      </c>
      <c r="ET58" s="248">
        <f>VLOOKUP($G58,'ВМП план'!$A$8:$AQ$56,28,0)</f>
        <v>0</v>
      </c>
      <c r="EU58" s="248">
        <f>VLOOKUP($G58,'ВМП план'!$A$8:$AQ$56,29,0)</f>
        <v>0</v>
      </c>
      <c r="EV58" s="35">
        <f t="shared" si="1272"/>
        <v>0</v>
      </c>
      <c r="EW58" s="35">
        <f t="shared" si="1273"/>
        <v>0</v>
      </c>
      <c r="EX58" s="35">
        <f>SUM(EX59:EX65)</f>
        <v>0</v>
      </c>
      <c r="EY58" s="35">
        <f t="shared" ref="EY58" si="1359">SUM(EY59:EY65)</f>
        <v>0</v>
      </c>
      <c r="EZ58" s="35">
        <f t="shared" ref="EZ58" si="1360">SUM(EZ59:EZ65)</f>
        <v>0</v>
      </c>
      <c r="FA58" s="35">
        <f t="shared" ref="FA58" si="1361">SUM(FA59:FA65)</f>
        <v>0</v>
      </c>
      <c r="FB58" s="100">
        <f t="shared" si="75"/>
        <v>0</v>
      </c>
      <c r="FC58" s="100">
        <f t="shared" si="76"/>
        <v>0</v>
      </c>
      <c r="FD58" s="267">
        <f t="shared" si="77"/>
        <v>0</v>
      </c>
      <c r="FE58" s="267">
        <f t="shared" si="78"/>
        <v>0</v>
      </c>
      <c r="FF58" s="401">
        <f t="shared" si="1278"/>
        <v>113883.9461</v>
      </c>
      <c r="FG58" s="400"/>
      <c r="FH58" s="248">
        <f>VLOOKUP($G58,'ВМП план'!$A$8:$AQ$56,30,0)</f>
        <v>0</v>
      </c>
      <c r="FI58" s="248">
        <f>VLOOKUP($G58,'ВМП план'!$A$8:$AQ$56,31,0)</f>
        <v>0</v>
      </c>
      <c r="FJ58" s="35">
        <f t="shared" si="1279"/>
        <v>0</v>
      </c>
      <c r="FK58" s="35">
        <f t="shared" si="1280"/>
        <v>0</v>
      </c>
      <c r="FL58" s="35">
        <f>SUM(FL59:FL65)</f>
        <v>0</v>
      </c>
      <c r="FM58" s="35">
        <f t="shared" ref="FM58" si="1362">SUM(FM59:FM65)</f>
        <v>0</v>
      </c>
      <c r="FN58" s="35">
        <f t="shared" ref="FN58" si="1363">SUM(FN59:FN65)</f>
        <v>0</v>
      </c>
      <c r="FO58" s="35">
        <f t="shared" ref="FO58" si="1364">SUM(FO59:FO65)</f>
        <v>0</v>
      </c>
      <c r="FP58" s="30">
        <f t="shared" si="82"/>
        <v>0</v>
      </c>
      <c r="FQ58" s="30">
        <f t="shared" si="83"/>
        <v>0</v>
      </c>
      <c r="FR58" s="267">
        <f t="shared" si="84"/>
        <v>0</v>
      </c>
      <c r="FS58" s="267">
        <f t="shared" si="85"/>
        <v>0</v>
      </c>
      <c r="FT58" s="401">
        <f t="shared" si="1285"/>
        <v>113883.9461</v>
      </c>
      <c r="FU58" s="400"/>
      <c r="FV58" s="248">
        <f>VLOOKUP($G58,'ВМП план'!$A$8:$AQ$56,40,0)</f>
        <v>0</v>
      </c>
      <c r="FW58" s="248">
        <f>VLOOKUP($G58,'ВМП план'!$A$8:$AQ$56,41,0)</f>
        <v>0</v>
      </c>
      <c r="FX58" s="35">
        <f t="shared" si="1286"/>
        <v>0</v>
      </c>
      <c r="FY58" s="35">
        <f t="shared" si="1287"/>
        <v>0</v>
      </c>
      <c r="FZ58" s="35">
        <f>SUM(FZ59:FZ65)</f>
        <v>0</v>
      </c>
      <c r="GA58" s="35">
        <f t="shared" ref="GA58" si="1365">SUM(GA59:GA65)</f>
        <v>0</v>
      </c>
      <c r="GB58" s="35">
        <f t="shared" ref="GB58" si="1366">SUM(GB59:GB65)</f>
        <v>0</v>
      </c>
      <c r="GC58" s="35">
        <f t="shared" ref="GC58" si="1367">SUM(GC59:GC65)</f>
        <v>0</v>
      </c>
      <c r="GD58" s="100">
        <f t="shared" si="89"/>
        <v>0</v>
      </c>
      <c r="GE58" s="100">
        <f t="shared" si="90"/>
        <v>0</v>
      </c>
      <c r="GF58" s="267">
        <f t="shared" si="91"/>
        <v>0</v>
      </c>
      <c r="GG58" s="267">
        <f t="shared" si="92"/>
        <v>0</v>
      </c>
      <c r="GH58" s="401">
        <f t="shared" si="1292"/>
        <v>113883.9461</v>
      </c>
      <c r="GI58" s="400" t="e">
        <f t="shared" si="1293"/>
        <v>#DIV/0!</v>
      </c>
      <c r="GJ58" s="248">
        <f>VLOOKUP($G58,'ВМП план'!$A$8:$AQ$56,34,0)</f>
        <v>0</v>
      </c>
      <c r="GK58" s="248">
        <f>VLOOKUP($G58,'ВМП план'!$A$8:$AQ$56,35,0)</f>
        <v>0</v>
      </c>
      <c r="GL58" s="35">
        <f t="shared" si="1294"/>
        <v>0</v>
      </c>
      <c r="GM58" s="35">
        <f t="shared" si="1295"/>
        <v>0</v>
      </c>
      <c r="GN58" s="35">
        <f>SUM(GN59:GN65)</f>
        <v>0</v>
      </c>
      <c r="GO58" s="35">
        <f t="shared" ref="GO58" si="1368">SUM(GO59:GO65)</f>
        <v>0</v>
      </c>
      <c r="GP58" s="35">
        <f t="shared" ref="GP58" si="1369">SUM(GP59:GP65)</f>
        <v>0</v>
      </c>
      <c r="GQ58" s="35">
        <f t="shared" ref="GQ58" si="1370">SUM(GQ59:GQ65)</f>
        <v>0</v>
      </c>
      <c r="GR58" s="30">
        <f t="shared" si="96"/>
        <v>0</v>
      </c>
      <c r="GS58" s="30">
        <f t="shared" si="97"/>
        <v>0</v>
      </c>
      <c r="GT58" s="267">
        <f t="shared" si="98"/>
        <v>0</v>
      </c>
      <c r="GU58" s="267">
        <f t="shared" si="99"/>
        <v>0</v>
      </c>
      <c r="GV58" s="401">
        <f t="shared" si="1300"/>
        <v>113883.9461</v>
      </c>
      <c r="GW58" s="400"/>
      <c r="GX58" s="248">
        <f>VLOOKUP($G58,'ВМП план'!$A$8:$AQ$56,36,0)</f>
        <v>0</v>
      </c>
      <c r="GY58" s="248">
        <f>VLOOKUP($G58,'ВМП план'!$A$8:$AQ$56,37,0)</f>
        <v>0</v>
      </c>
      <c r="GZ58" s="35">
        <f t="shared" si="1301"/>
        <v>0</v>
      </c>
      <c r="HA58" s="35">
        <f t="shared" si="1302"/>
        <v>0</v>
      </c>
      <c r="HB58" s="35">
        <f>SUM(HB59:HB65)</f>
        <v>0</v>
      </c>
      <c r="HC58" s="35">
        <f t="shared" ref="HC58" si="1371">SUM(HC59:HC65)</f>
        <v>0</v>
      </c>
      <c r="HD58" s="35">
        <f t="shared" ref="HD58" si="1372">SUM(HD59:HD65)</f>
        <v>0</v>
      </c>
      <c r="HE58" s="35">
        <f t="shared" ref="HE58" si="1373">SUM(HE59:HE65)</f>
        <v>0</v>
      </c>
      <c r="HF58" s="100">
        <f t="shared" si="103"/>
        <v>0</v>
      </c>
      <c r="HG58" s="100">
        <f t="shared" si="104"/>
        <v>0</v>
      </c>
      <c r="HH58" s="267">
        <f t="shared" si="105"/>
        <v>0</v>
      </c>
      <c r="HI58" s="267">
        <f t="shared" si="106"/>
        <v>0</v>
      </c>
      <c r="HJ58" s="401">
        <f t="shared" si="1307"/>
        <v>113883.9461</v>
      </c>
      <c r="HK58" s="400" t="e">
        <f t="shared" si="1308"/>
        <v>#DIV/0!</v>
      </c>
      <c r="HL58" s="248">
        <f>VLOOKUP($G58,'ВМП план'!$A$8:$AQ$56,38,0)</f>
        <v>0</v>
      </c>
      <c r="HM58" s="248">
        <f>VLOOKUP($G58,'ВМП план'!$A$8:$AQ$56,39,0)</f>
        <v>0</v>
      </c>
      <c r="HN58" s="35">
        <f t="shared" si="1309"/>
        <v>0</v>
      </c>
      <c r="HO58" s="35">
        <f t="shared" si="1310"/>
        <v>0</v>
      </c>
      <c r="HP58" s="35">
        <f>SUM(HP59:HP65)</f>
        <v>0</v>
      </c>
      <c r="HQ58" s="35">
        <f t="shared" ref="HQ58" si="1374">SUM(HQ59:HQ65)</f>
        <v>0</v>
      </c>
      <c r="HR58" s="35">
        <f t="shared" ref="HR58" si="1375">SUM(HR59:HR65)</f>
        <v>0</v>
      </c>
      <c r="HS58" s="35">
        <f t="shared" ref="HS58" si="1376">SUM(HS59:HS65)</f>
        <v>0</v>
      </c>
      <c r="HT58" s="100">
        <f t="shared" si="110"/>
        <v>0</v>
      </c>
      <c r="HU58" s="100">
        <f t="shared" si="111"/>
        <v>0</v>
      </c>
      <c r="HV58" s="267">
        <f t="shared" si="112"/>
        <v>0</v>
      </c>
      <c r="HW58" s="267">
        <f t="shared" si="113"/>
        <v>0</v>
      </c>
      <c r="HX58" s="401">
        <f t="shared" si="1315"/>
        <v>113883.9461</v>
      </c>
      <c r="HY58" s="400" t="e">
        <f t="shared" si="1316"/>
        <v>#DIV/0!</v>
      </c>
      <c r="HZ58" s="248">
        <f>VLOOKUP($G58,'ВМП план'!$A$8:$AQ$56,32,0)</f>
        <v>0</v>
      </c>
      <c r="IA58" s="248">
        <f>VLOOKUP($G58,'ВМП план'!$A$8:$AQ$56,33,0)</f>
        <v>0</v>
      </c>
      <c r="IB58" s="35">
        <f>SUM(HZ58/12*$B$2)</f>
        <v>0</v>
      </c>
      <c r="IC58" s="35">
        <f>SUM(IA58/12*$B$2)</f>
        <v>0</v>
      </c>
      <c r="ID58" s="267"/>
      <c r="IE58" s="267"/>
      <c r="IF58" s="267"/>
      <c r="IG58" s="267"/>
      <c r="IH58" s="267"/>
      <c r="II58" s="267"/>
      <c r="IJ58" s="267">
        <f t="shared" si="115"/>
        <v>0</v>
      </c>
      <c r="IK58" s="267">
        <f t="shared" si="116"/>
        <v>0</v>
      </c>
      <c r="IL58" s="401">
        <f t="shared" si="1323"/>
        <v>113883.9461</v>
      </c>
      <c r="IM58" s="400" t="e">
        <f t="shared" si="1324"/>
        <v>#DIV/0!</v>
      </c>
      <c r="IN58" s="257">
        <f t="shared" si="1325"/>
        <v>75</v>
      </c>
      <c r="IO58" s="268">
        <f t="shared" si="1326"/>
        <v>8541295.9574999996</v>
      </c>
      <c r="IP58" s="35">
        <f t="shared" si="1327"/>
        <v>37.5</v>
      </c>
      <c r="IQ58" s="35">
        <f t="shared" si="1328"/>
        <v>4270647.9787499998</v>
      </c>
      <c r="IR58" s="257">
        <f>M58+AA58+AO58+BC58+BQ58+CE58+CT58+DH58+DV58+EJ58+EX58+FL58+FZ58+GN58+HB58+HP58+ID58</f>
        <v>37</v>
      </c>
      <c r="IS58" s="257">
        <f>N58+AB58+AP58+BD58+BR58+CF58+CU58+DI58+DW58+EK58+EY58+FM58+GA58+GO58+HC58+HQ58+IE58</f>
        <v>4213706.1500000022</v>
      </c>
      <c r="IT58" s="257">
        <f>O58+AC58+AQ58+BE58+BS58+CG58+CV58+DJ58+DX58+EL58+EZ58+FN58+GB58+GP58+HD58+HR58+IF58</f>
        <v>0</v>
      </c>
      <c r="IU58" s="257">
        <f>P58+AD58+AR58+BF58+BT58+CH58+CW58+DK58+DY58+EM58+FA58+FO58+GC58+GQ58+HE58+HS58+IG58</f>
        <v>0</v>
      </c>
      <c r="IV58" s="257">
        <f t="shared" si="409"/>
        <v>37</v>
      </c>
      <c r="IW58" s="257">
        <f t="shared" si="410"/>
        <v>4213706.1500000022</v>
      </c>
      <c r="IX58" s="257">
        <f t="shared" si="119"/>
        <v>-0.5</v>
      </c>
      <c r="IY58" s="257">
        <f t="shared" si="120"/>
        <v>-56941.828749997541</v>
      </c>
      <c r="IZ58" s="78">
        <f t="shared" si="1329"/>
        <v>0.98666666666666669</v>
      </c>
      <c r="JA58" s="78">
        <f t="shared" si="1330"/>
        <v>0.9866667004554508</v>
      </c>
      <c r="JB58" s="60">
        <f t="shared" ref="JB58" si="1377">IO58/IN58</f>
        <v>113883.9461</v>
      </c>
      <c r="JC58" s="60">
        <f t="shared" ref="JC58:JC61" si="1378">IS58/IR58</f>
        <v>113883.95000000006</v>
      </c>
      <c r="JD58" s="444">
        <f>SUM($JB$58-JC58)</f>
        <v>-3.900000054272823E-3</v>
      </c>
      <c r="JE58" s="448"/>
    </row>
    <row r="59" spans="1:265" ht="22.5" hidden="1" customHeight="1" x14ac:dyDescent="0.25">
      <c r="A59" s="10">
        <v>1</v>
      </c>
      <c r="B59" s="10">
        <v>1</v>
      </c>
      <c r="C59" s="379" t="s">
        <v>372</v>
      </c>
      <c r="D59" s="380" t="s">
        <v>329</v>
      </c>
      <c r="E59" s="392">
        <v>50</v>
      </c>
      <c r="F59" s="380" t="s">
        <v>329</v>
      </c>
      <c r="G59" s="150">
        <v>9</v>
      </c>
      <c r="H59" s="181">
        <v>113883.9461</v>
      </c>
      <c r="I59" s="30"/>
      <c r="J59" s="30"/>
      <c r="K59" s="30"/>
      <c r="L59" s="30"/>
      <c r="M59" s="30">
        <f>VLOOKUP($E59,'факт '!$D$7:$BK$143,3,0)</f>
        <v>0</v>
      </c>
      <c r="N59" s="30">
        <f>VLOOKUP($E59,'факт '!$D$7:$BK$143,4,0)</f>
        <v>0</v>
      </c>
      <c r="O59" s="30">
        <f>VLOOKUP($E59,'факт '!$D$7:$BK$143,5,0)</f>
        <v>0</v>
      </c>
      <c r="P59" s="30">
        <f>VLOOKUP($E59,'факт '!$D$7:$BK$143,6,0)</f>
        <v>0</v>
      </c>
      <c r="Q59" s="30">
        <f t="shared" ref="Q59:Q62" si="1379">M59+O59</f>
        <v>0</v>
      </c>
      <c r="R59" s="30">
        <f t="shared" ref="R59:R62" si="1380">N59+P59</f>
        <v>0</v>
      </c>
      <c r="S59" s="174">
        <f t="shared" ref="S59:S62" si="1381">M59-K59</f>
        <v>0</v>
      </c>
      <c r="T59" s="174">
        <f t="shared" ref="T59:T62" si="1382">N59-L59</f>
        <v>0</v>
      </c>
      <c r="U59" s="174"/>
      <c r="V59" s="174"/>
      <c r="W59" s="30"/>
      <c r="X59" s="30"/>
      <c r="Y59" s="30"/>
      <c r="Z59" s="30"/>
      <c r="AA59" s="30">
        <f>VLOOKUP($E59,'факт '!$D$7:$BK$143,9,0)</f>
        <v>0</v>
      </c>
      <c r="AB59" s="30">
        <f>VLOOKUP($E59,'факт '!$D$7:$BK$143,10,0)</f>
        <v>0</v>
      </c>
      <c r="AC59" s="30">
        <f>VLOOKUP($E59,'факт '!$D$7:$BK$143,11,0)</f>
        <v>0</v>
      </c>
      <c r="AD59" s="30">
        <f>VLOOKUP($E59,'факт '!$D$7:$BK$143,12,0)</f>
        <v>0</v>
      </c>
      <c r="AE59" s="30">
        <f t="shared" ref="AE59:AE62" si="1383">AA59+AC59</f>
        <v>0</v>
      </c>
      <c r="AF59" s="30">
        <f t="shared" ref="AF59:AF62" si="1384">AB59+AD59</f>
        <v>0</v>
      </c>
      <c r="AG59" s="174">
        <f t="shared" ref="AG59:AG62" si="1385">AA59-Y59</f>
        <v>0</v>
      </c>
      <c r="AH59" s="174">
        <f t="shared" ref="AH59:AH62" si="1386">AB59-Z59</f>
        <v>0</v>
      </c>
      <c r="AI59" s="174"/>
      <c r="AJ59" s="174"/>
      <c r="AK59" s="351"/>
      <c r="AL59" s="30"/>
      <c r="AM59" s="30"/>
      <c r="AN59" s="30"/>
      <c r="AO59" s="30">
        <f>VLOOKUP($E59,'факт '!$D$7:$BK$143,7,0)</f>
        <v>0</v>
      </c>
      <c r="AP59" s="30">
        <f>VLOOKUP($E59,'факт '!$D$7:$BK$143,8,0)</f>
        <v>0</v>
      </c>
      <c r="AQ59" s="30"/>
      <c r="AR59" s="30"/>
      <c r="AS59" s="30">
        <f t="shared" ref="AS59:AS62" si="1387">AO59+AQ59</f>
        <v>0</v>
      </c>
      <c r="AT59" s="30">
        <f t="shared" ref="AT59:AT62" si="1388">AP59+AR59</f>
        <v>0</v>
      </c>
      <c r="AU59" s="174">
        <f t="shared" ref="AU59:AU62" si="1389">AO59-AM59</f>
        <v>0</v>
      </c>
      <c r="AV59" s="174">
        <f t="shared" ref="AV59:AV62" si="1390">AP59-AN59</f>
        <v>0</v>
      </c>
      <c r="AW59" s="174"/>
      <c r="AX59" s="174"/>
      <c r="AY59" s="30"/>
      <c r="AZ59" s="30"/>
      <c r="BA59" s="30"/>
      <c r="BB59" s="30"/>
      <c r="BC59" s="30">
        <f>VLOOKUP($E59,'факт '!$D$7:$BK$143,13,0)</f>
        <v>0</v>
      </c>
      <c r="BD59" s="30">
        <f>VLOOKUP($E59,'факт '!$D$7:$BK$143,14,0)</f>
        <v>0</v>
      </c>
      <c r="BE59" s="30"/>
      <c r="BF59" s="30"/>
      <c r="BG59" s="30">
        <f t="shared" ref="BG59:BG62" si="1391">BC59+BE59</f>
        <v>0</v>
      </c>
      <c r="BH59" s="30">
        <f t="shared" ref="BH59:BH62" si="1392">BD59+BF59</f>
        <v>0</v>
      </c>
      <c r="BI59" s="174">
        <f t="shared" ref="BI59:BI62" si="1393">BC59-BA59</f>
        <v>0</v>
      </c>
      <c r="BJ59" s="174">
        <f t="shared" ref="BJ59:BJ62" si="1394">BD59-BB59</f>
        <v>0</v>
      </c>
      <c r="BK59" s="174"/>
      <c r="BL59" s="174"/>
      <c r="BM59" s="30"/>
      <c r="BN59" s="30"/>
      <c r="BO59" s="30"/>
      <c r="BP59" s="30"/>
      <c r="BQ59" s="30">
        <f>VLOOKUP($E59,'факт '!$D$7:$BK$143,17,0)</f>
        <v>0</v>
      </c>
      <c r="BR59" s="30">
        <f>VLOOKUP($E59,'факт '!$D$7:$BK$143,18,0)</f>
        <v>0</v>
      </c>
      <c r="BS59" s="30">
        <f>VLOOKUP($E59,'факт '!$D$7:$BK$143,19,0)</f>
        <v>0</v>
      </c>
      <c r="BT59" s="30">
        <f>VLOOKUP($E59,'факт '!$D$7:$BK$143,20,0)</f>
        <v>0</v>
      </c>
      <c r="BU59" s="30">
        <f t="shared" ref="BU59:BU62" si="1395">BQ59+BS59</f>
        <v>0</v>
      </c>
      <c r="BV59" s="30">
        <f t="shared" ref="BV59:BV62" si="1396">BR59+BT59</f>
        <v>0</v>
      </c>
      <c r="BW59" s="174">
        <f t="shared" ref="BW59:BW62" si="1397">BQ59-BO59</f>
        <v>0</v>
      </c>
      <c r="BX59" s="174">
        <f t="shared" ref="BX59:BX62" si="1398">BR59-BP59</f>
        <v>0</v>
      </c>
      <c r="BY59" s="174"/>
      <c r="BZ59" s="174"/>
      <c r="CA59" s="30"/>
      <c r="CB59" s="30"/>
      <c r="CC59" s="30"/>
      <c r="CD59" s="30"/>
      <c r="CE59" s="30">
        <f>VLOOKUP($E59,'факт '!$D$7:$BK$143,21,0)</f>
        <v>0</v>
      </c>
      <c r="CF59" s="30">
        <f>VLOOKUP($E59,'факт '!$D$7:$BK$143,22,0)</f>
        <v>0</v>
      </c>
      <c r="CG59" s="30">
        <f>VLOOKUP($E59,'факт '!$D$7:$BK$143,23,0)</f>
        <v>0</v>
      </c>
      <c r="CH59" s="30">
        <f>VLOOKUP($E59,'факт '!$D$7:$BK$143,24,0)</f>
        <v>0</v>
      </c>
      <c r="CI59" s="30">
        <f t="shared" ref="CI59:CI62" si="1399">CE59+CG59</f>
        <v>0</v>
      </c>
      <c r="CJ59" s="30">
        <f t="shared" ref="CJ59:CJ62" si="1400">CF59+CH59</f>
        <v>0</v>
      </c>
      <c r="CK59" s="174">
        <f t="shared" ref="CK59:CK62" si="1401">CE59-CC59</f>
        <v>0</v>
      </c>
      <c r="CL59" s="174">
        <f t="shared" ref="CL59:CL62" si="1402">CF59-CD59</f>
        <v>0</v>
      </c>
      <c r="CM59" s="174"/>
      <c r="CN59" s="174"/>
      <c r="CO59" s="174"/>
      <c r="CP59" s="30"/>
      <c r="CQ59" s="30"/>
      <c r="CR59" s="30"/>
      <c r="CS59" s="30"/>
      <c r="CT59" s="30">
        <f>VLOOKUP($E59,'факт '!$D$7:$BK$143,25,0)</f>
        <v>0</v>
      </c>
      <c r="CU59" s="30">
        <f>VLOOKUP($E59,'факт '!$D$7:$BK$143,26,0)</f>
        <v>0</v>
      </c>
      <c r="CV59" s="30">
        <f>VLOOKUP($E59,'факт '!$D$7:$BK$143,27,0)</f>
        <v>0</v>
      </c>
      <c r="CW59" s="30">
        <f>VLOOKUP($E59,'факт '!$D$7:$BK$143,28,0)</f>
        <v>0</v>
      </c>
      <c r="CX59" s="30">
        <f t="shared" ref="CX59:CX62" si="1403">CT59+CV59</f>
        <v>0</v>
      </c>
      <c r="CY59" s="30">
        <f t="shared" ref="CY59:CY62" si="1404">CU59+CW59</f>
        <v>0</v>
      </c>
      <c r="CZ59" s="174">
        <f t="shared" ref="CZ59:CZ62" si="1405">CT59-CR59</f>
        <v>0</v>
      </c>
      <c r="DA59" s="174">
        <f t="shared" ref="DA59:DA62" si="1406">CU59-CS59</f>
        <v>0</v>
      </c>
      <c r="DB59" s="174"/>
      <c r="DC59" s="174"/>
      <c r="DD59" s="30"/>
      <c r="DE59" s="30"/>
      <c r="DF59" s="30"/>
      <c r="DG59" s="30"/>
      <c r="DH59" s="30">
        <f>VLOOKUP($E59,'факт '!$D$7:$BK$143,29,0)</f>
        <v>0</v>
      </c>
      <c r="DI59" s="30">
        <f>VLOOKUP($E59,'факт '!$D$7:$BK$143,30,0)</f>
        <v>0</v>
      </c>
      <c r="DJ59" s="30">
        <f>VLOOKUP($E59,'факт '!$D$7:$BK$143,31,0)</f>
        <v>0</v>
      </c>
      <c r="DK59" s="30">
        <f>VLOOKUP($E59,'факт '!$D$7:$BK$143,32,0)</f>
        <v>0</v>
      </c>
      <c r="DL59" s="30">
        <f t="shared" ref="DL59:DL62" si="1407">DH59+DJ59</f>
        <v>0</v>
      </c>
      <c r="DM59" s="30">
        <f t="shared" ref="DM59:DM62" si="1408">DI59+DK59</f>
        <v>0</v>
      </c>
      <c r="DN59" s="174">
        <f t="shared" ref="DN59:DN62" si="1409">DH59-DF59</f>
        <v>0</v>
      </c>
      <c r="DO59" s="174">
        <f t="shared" ref="DO59:DO62" si="1410">DI59-DG59</f>
        <v>0</v>
      </c>
      <c r="DP59" s="174"/>
      <c r="DQ59" s="174"/>
      <c r="DR59" s="30"/>
      <c r="DS59" s="30"/>
      <c r="DT59" s="30"/>
      <c r="DU59" s="30"/>
      <c r="DV59" s="30">
        <f>VLOOKUP($E59,'факт '!$D$7:$BK$143,33,0)</f>
        <v>0</v>
      </c>
      <c r="DW59" s="30">
        <f>VLOOKUP($E59,'факт '!$D$7:$BK$143,34,0)</f>
        <v>0</v>
      </c>
      <c r="DX59" s="30">
        <f>VLOOKUP($E59,'факт '!$D$7:$BK$143,35,0)</f>
        <v>0</v>
      </c>
      <c r="DY59" s="30">
        <f>VLOOKUP($E59,'факт '!$D$7:$BK$143,36,0)</f>
        <v>0</v>
      </c>
      <c r="DZ59" s="30">
        <f t="shared" ref="DZ59:DZ62" si="1411">DV59+DX59</f>
        <v>0</v>
      </c>
      <c r="EA59" s="30">
        <f t="shared" ref="EA59:EA62" si="1412">DW59+DY59</f>
        <v>0</v>
      </c>
      <c r="EB59" s="174">
        <f t="shared" ref="EB59:EB62" si="1413">DV59-DT59</f>
        <v>0</v>
      </c>
      <c r="EC59" s="174">
        <f t="shared" ref="EC59:EC62" si="1414">DW59-DU59</f>
        <v>0</v>
      </c>
      <c r="ED59" s="174"/>
      <c r="EE59" s="174"/>
      <c r="EF59" s="30"/>
      <c r="EG59" s="30"/>
      <c r="EH59" s="30"/>
      <c r="EI59" s="30"/>
      <c r="EJ59" s="30">
        <f>VLOOKUP($E59,'факт '!$D$7:$BK$143,15,0)</f>
        <v>34</v>
      </c>
      <c r="EK59" s="30">
        <f>VLOOKUP($E59,'факт '!$D$7:$BK$143,16,0)</f>
        <v>3872054.3000000021</v>
      </c>
      <c r="EL59" s="30"/>
      <c r="EM59" s="30"/>
      <c r="EN59" s="30">
        <f t="shared" ref="EN59:EN62" si="1415">EJ59+EL59</f>
        <v>34</v>
      </c>
      <c r="EO59" s="30">
        <f t="shared" ref="EO59:EO62" si="1416">EK59+EM59</f>
        <v>3872054.3000000021</v>
      </c>
      <c r="EP59" s="174">
        <f t="shared" si="1269"/>
        <v>34</v>
      </c>
      <c r="EQ59" s="174">
        <f t="shared" si="1270"/>
        <v>3872054.3000000021</v>
      </c>
      <c r="ER59" s="460">
        <f>EK59/EJ59</f>
        <v>113883.95000000007</v>
      </c>
      <c r="ES59" s="400">
        <f>EK59/EJ59</f>
        <v>113883.95000000007</v>
      </c>
      <c r="ET59" s="30"/>
      <c r="EU59" s="30"/>
      <c r="EV59" s="30"/>
      <c r="EW59" s="30"/>
      <c r="EX59" s="30">
        <f>VLOOKUP($E59,'факт '!$D$7:$BK$143,37,0)</f>
        <v>0</v>
      </c>
      <c r="EY59" s="30">
        <f>VLOOKUP($E59,'факт '!$D$7:$BK$143,38,0)</f>
        <v>0</v>
      </c>
      <c r="EZ59" s="30">
        <f>VLOOKUP($E59,'факт '!$D$7:$BK$143,39,0)</f>
        <v>0</v>
      </c>
      <c r="FA59" s="30">
        <f>VLOOKUP($E59,'факт '!$D$7:$BK$143,40,0)</f>
        <v>0</v>
      </c>
      <c r="FB59" s="30">
        <f t="shared" ref="FB59:FB62" si="1417">EX59+EZ59</f>
        <v>0</v>
      </c>
      <c r="FC59" s="30">
        <f t="shared" ref="FC59:FC62" si="1418">EY59+FA59</f>
        <v>0</v>
      </c>
      <c r="FD59" s="174">
        <f t="shared" ref="FD59:FD62" si="1419">EX59-EV59</f>
        <v>0</v>
      </c>
      <c r="FE59" s="174">
        <f t="shared" ref="FE59:FE62" si="1420">EY59-EW59</f>
        <v>0</v>
      </c>
      <c r="FF59" s="174"/>
      <c r="FG59" s="174"/>
      <c r="FH59" s="30"/>
      <c r="FI59" s="30"/>
      <c r="FJ59" s="30"/>
      <c r="FK59" s="30"/>
      <c r="FL59" s="30">
        <f>VLOOKUP($E59,'факт '!$D$7:$BK$143,45,0)</f>
        <v>0</v>
      </c>
      <c r="FM59" s="30">
        <f>VLOOKUP($E59,'факт '!$D$7:$BK$143,46,0)</f>
        <v>0</v>
      </c>
      <c r="FN59" s="30">
        <f>VLOOKUP($E59,'факт '!$D$7:$BK$143,47,0)</f>
        <v>0</v>
      </c>
      <c r="FO59" s="30">
        <f>VLOOKUP($E59,'факт '!$D$7:$BK$143,48,0)</f>
        <v>0</v>
      </c>
      <c r="FP59" s="30">
        <f t="shared" ref="FP59:FP62" si="1421">FL59+FN59</f>
        <v>0</v>
      </c>
      <c r="FQ59" s="30">
        <f t="shared" ref="FQ59:FQ62" si="1422">FM59+FO59</f>
        <v>0</v>
      </c>
      <c r="FR59" s="174">
        <f t="shared" ref="FR59:FR62" si="1423">FL59-FJ59</f>
        <v>0</v>
      </c>
      <c r="FS59" s="174">
        <f t="shared" ref="FS59:FS62" si="1424">FM59-FK59</f>
        <v>0</v>
      </c>
      <c r="FT59" s="174"/>
      <c r="FU59" s="174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74">
        <f t="shared" si="91"/>
        <v>0</v>
      </c>
      <c r="GG59" s="174">
        <f t="shared" si="92"/>
        <v>0</v>
      </c>
      <c r="GH59" s="174"/>
      <c r="GI59" s="174"/>
      <c r="GJ59" s="30"/>
      <c r="GK59" s="30"/>
      <c r="GL59" s="30"/>
      <c r="GM59" s="30"/>
      <c r="GN59" s="30">
        <f>VLOOKUP($E59,'факт '!$D$7:$BK$143,41,0)</f>
        <v>0</v>
      </c>
      <c r="GO59" s="30">
        <f>VLOOKUP($E59,'факт '!$D$7:$BK$143,42,0)</f>
        <v>0</v>
      </c>
      <c r="GP59" s="30">
        <f>VLOOKUP($E59,'факт '!$D$7:$BK$143,43,0)</f>
        <v>0</v>
      </c>
      <c r="GQ59" s="30">
        <f>VLOOKUP($E59,'факт '!$D$7:$BK$143,44,0)</f>
        <v>0</v>
      </c>
      <c r="GR59" s="30">
        <f t="shared" ref="GR59:GR62" si="1425">GN59+GP59</f>
        <v>0</v>
      </c>
      <c r="GS59" s="30">
        <f t="shared" ref="GS59:GS62" si="1426">GO59+GQ59</f>
        <v>0</v>
      </c>
      <c r="GT59" s="174">
        <f t="shared" ref="GT59:GT62" si="1427">GN59-GL59</f>
        <v>0</v>
      </c>
      <c r="GU59" s="174">
        <f t="shared" ref="GU59:GU62" si="1428">GO59-GM59</f>
        <v>0</v>
      </c>
      <c r="GV59" s="174"/>
      <c r="GW59" s="174"/>
      <c r="GX59" s="30"/>
      <c r="GY59" s="30"/>
      <c r="GZ59" s="30"/>
      <c r="HA59" s="30"/>
      <c r="HB59" s="30">
        <f>VLOOKUP($E59,'факт '!$D$7:$BK$143,49,0)</f>
        <v>0</v>
      </c>
      <c r="HC59" s="30">
        <f>VLOOKUP($E59,'факт '!$D$7:$BK$143,50,0)</f>
        <v>0</v>
      </c>
      <c r="HD59" s="30"/>
      <c r="HE59" s="30"/>
      <c r="HF59" s="30">
        <f t="shared" ref="HF59:HF62" si="1429">HB59+HD59</f>
        <v>0</v>
      </c>
      <c r="HG59" s="30">
        <f t="shared" ref="HG59:HG62" si="1430">HC59+HE59</f>
        <v>0</v>
      </c>
      <c r="HH59" s="174">
        <f t="shared" ref="HH59:HH62" si="1431">HB59-GZ59</f>
        <v>0</v>
      </c>
      <c r="HI59" s="174">
        <f t="shared" ref="HI59:HI62" si="1432">HC59-HA59</f>
        <v>0</v>
      </c>
      <c r="HJ59" s="174"/>
      <c r="HK59" s="174"/>
      <c r="HL59" s="30"/>
      <c r="HM59" s="30"/>
      <c r="HN59" s="30"/>
      <c r="HO59" s="30"/>
      <c r="HP59" s="30">
        <f>VLOOKUP($E59,'факт '!$D$7:$BK$143,51,0)</f>
        <v>0</v>
      </c>
      <c r="HQ59" s="30">
        <f>VLOOKUP($E59,'факт '!$D$7:$BK$143,52,0)</f>
        <v>0</v>
      </c>
      <c r="HR59" s="30"/>
      <c r="HS59" s="30"/>
      <c r="HT59" s="30">
        <f t="shared" ref="HT59:HT62" si="1433">HP59+HR59</f>
        <v>0</v>
      </c>
      <c r="HU59" s="30">
        <f t="shared" ref="HU59:HU62" si="1434">HQ59+HS59</f>
        <v>0</v>
      </c>
      <c r="HV59" s="174">
        <f t="shared" ref="HV59:HV62" si="1435">HP59-HN59</f>
        <v>0</v>
      </c>
      <c r="HW59" s="174">
        <f t="shared" ref="HW59:HW62" si="1436">HQ59-HO59</f>
        <v>0</v>
      </c>
      <c r="HX59" s="174"/>
      <c r="HY59" s="174"/>
      <c r="HZ59" s="174"/>
      <c r="IA59" s="174"/>
      <c r="IB59" s="174"/>
      <c r="IC59" s="174"/>
      <c r="ID59" s="30">
        <f>VLOOKUP($E59,'факт '!$D$7:$BK$143,53,0)</f>
        <v>0</v>
      </c>
      <c r="IE59" s="30">
        <f>VLOOKUP($E59,'факт '!$D$7:$BK$143,54,0)</f>
        <v>0</v>
      </c>
      <c r="IF59" s="174"/>
      <c r="IG59" s="174"/>
      <c r="IH59" s="174">
        <f t="shared" ref="IH59:IH62" si="1437">ID59+IF59</f>
        <v>0</v>
      </c>
      <c r="II59" s="174">
        <f t="shared" ref="II59:II62" si="1438">IE59+IG59</f>
        <v>0</v>
      </c>
      <c r="IJ59" s="174">
        <f t="shared" ref="IJ59:IJ62" si="1439">ID59-IB59</f>
        <v>0</v>
      </c>
      <c r="IK59" s="174">
        <f t="shared" ref="IK59:IK62" si="1440">IE59-IC59</f>
        <v>0</v>
      </c>
      <c r="IL59" s="174"/>
      <c r="IM59" s="174"/>
      <c r="IN59" s="182"/>
      <c r="IO59" s="260"/>
      <c r="IP59" s="182"/>
      <c r="IQ59" s="182"/>
      <c r="IR59" s="256">
        <f t="shared" ref="IR59:IR62" si="1441">M59+AA59+AO59+BC59+BQ59+CE59+CT59+DH59+DV59+EJ59+EX59+FL59+FZ59+GN59+HB59+HP59+ID59</f>
        <v>34</v>
      </c>
      <c r="IS59" s="256">
        <f t="shared" ref="IS59:IS62" si="1442">N59+AB59+AP59+BD59+BR59+CF59+CU59+DI59+DW59+EK59+EY59+FM59+GA59+GO59+HC59+HQ59+IE59</f>
        <v>3872054.3000000021</v>
      </c>
      <c r="IT59" s="256">
        <f t="shared" ref="IT59:IT62" si="1443">O59+AC59+AQ59+BE59+BS59+CG59+CV59+DJ59+DX59+EL59+EZ59+FN59+GB59+GP59+HD59+HR59+IF59</f>
        <v>0</v>
      </c>
      <c r="IU59" s="256">
        <f t="shared" ref="IU59:IU62" si="1444">P59+AD59+AR59+BF59+BT59+CH59+CW59+DK59+DY59+EM59+FA59+FO59+GC59+GQ59+HE59+HS59+IG59</f>
        <v>0</v>
      </c>
      <c r="IV59" s="256">
        <f t="shared" si="409"/>
        <v>34</v>
      </c>
      <c r="IW59" s="256">
        <f t="shared" si="410"/>
        <v>3872054.3000000021</v>
      </c>
      <c r="IX59" s="256">
        <f t="shared" si="119"/>
        <v>34</v>
      </c>
      <c r="IY59" s="256">
        <f t="shared" si="120"/>
        <v>3872054.3000000021</v>
      </c>
      <c r="IZ59" s="53"/>
      <c r="JA59" s="18"/>
      <c r="JB59" s="60"/>
      <c r="JC59" s="60">
        <f t="shared" si="1378"/>
        <v>113883.95000000007</v>
      </c>
      <c r="JD59" s="444">
        <f>JC59-$JB$58</f>
        <v>3.9000000688247383E-3</v>
      </c>
      <c r="JE59" s="448"/>
    </row>
    <row r="60" spans="1:265" ht="22.5" hidden="1" customHeight="1" x14ac:dyDescent="0.25">
      <c r="A60" s="10">
        <v>1</v>
      </c>
      <c r="B60" s="10">
        <v>1</v>
      </c>
      <c r="C60" s="379" t="s">
        <v>372</v>
      </c>
      <c r="D60" s="380" t="s">
        <v>330</v>
      </c>
      <c r="E60" s="392">
        <v>51</v>
      </c>
      <c r="F60" s="380" t="s">
        <v>330</v>
      </c>
      <c r="G60" s="150">
        <v>9</v>
      </c>
      <c r="H60" s="181">
        <v>113883.9461</v>
      </c>
      <c r="I60" s="30"/>
      <c r="J60" s="30"/>
      <c r="K60" s="30"/>
      <c r="L60" s="30"/>
      <c r="M60" s="30">
        <f>VLOOKUP($E60,'факт '!$D$7:$BK$143,3,0)</f>
        <v>0</v>
      </c>
      <c r="N60" s="30">
        <f>VLOOKUP($E60,'факт '!$D$7:$BK$143,4,0)</f>
        <v>0</v>
      </c>
      <c r="O60" s="30">
        <f>VLOOKUP($E60,'факт '!$D$7:$BK$143,5,0)</f>
        <v>0</v>
      </c>
      <c r="P60" s="30">
        <f>VLOOKUP($E60,'факт '!$D$7:$BK$143,6,0)</f>
        <v>0</v>
      </c>
      <c r="Q60" s="30">
        <f t="shared" si="1379"/>
        <v>0</v>
      </c>
      <c r="R60" s="30">
        <f t="shared" si="1380"/>
        <v>0</v>
      </c>
      <c r="S60" s="174">
        <f t="shared" si="1381"/>
        <v>0</v>
      </c>
      <c r="T60" s="174">
        <f t="shared" si="1382"/>
        <v>0</v>
      </c>
      <c r="U60" s="174"/>
      <c r="V60" s="174"/>
      <c r="W60" s="30"/>
      <c r="X60" s="30"/>
      <c r="Y60" s="30"/>
      <c r="Z60" s="30"/>
      <c r="AA60" s="30">
        <f>VLOOKUP($E60,'факт '!$D$7:$BK$143,9,0)</f>
        <v>0</v>
      </c>
      <c r="AB60" s="30">
        <f>VLOOKUP($E60,'факт '!$D$7:$BK$143,10,0)</f>
        <v>0</v>
      </c>
      <c r="AC60" s="30">
        <f>VLOOKUP($E60,'факт '!$D$7:$BK$143,11,0)</f>
        <v>0</v>
      </c>
      <c r="AD60" s="30">
        <f>VLOOKUP($E60,'факт '!$D$7:$BK$143,12,0)</f>
        <v>0</v>
      </c>
      <c r="AE60" s="30">
        <f t="shared" si="1383"/>
        <v>0</v>
      </c>
      <c r="AF60" s="30">
        <f t="shared" si="1384"/>
        <v>0</v>
      </c>
      <c r="AG60" s="174">
        <f t="shared" si="1385"/>
        <v>0</v>
      </c>
      <c r="AH60" s="174">
        <f t="shared" si="1386"/>
        <v>0</v>
      </c>
      <c r="AI60" s="174"/>
      <c r="AJ60" s="174"/>
      <c r="AK60" s="351"/>
      <c r="AL60" s="30"/>
      <c r="AM60" s="30"/>
      <c r="AN60" s="30"/>
      <c r="AO60" s="30">
        <f>VLOOKUP($E60,'факт '!$D$7:$BK$143,7,0)</f>
        <v>0</v>
      </c>
      <c r="AP60" s="30">
        <f>VLOOKUP($E60,'факт '!$D$7:$BK$143,8,0)</f>
        <v>0</v>
      </c>
      <c r="AQ60" s="30"/>
      <c r="AR60" s="30"/>
      <c r="AS60" s="30">
        <f t="shared" si="1387"/>
        <v>0</v>
      </c>
      <c r="AT60" s="30">
        <f t="shared" si="1388"/>
        <v>0</v>
      </c>
      <c r="AU60" s="174">
        <f t="shared" si="1389"/>
        <v>0</v>
      </c>
      <c r="AV60" s="174">
        <f t="shared" si="1390"/>
        <v>0</v>
      </c>
      <c r="AW60" s="174"/>
      <c r="AX60" s="174"/>
      <c r="AY60" s="30"/>
      <c r="AZ60" s="30"/>
      <c r="BA60" s="30"/>
      <c r="BB60" s="30"/>
      <c r="BC60" s="30">
        <f>VLOOKUP($E60,'факт '!$D$7:$BK$143,13,0)</f>
        <v>0</v>
      </c>
      <c r="BD60" s="30">
        <f>VLOOKUP($E60,'факт '!$D$7:$BK$143,14,0)</f>
        <v>0</v>
      </c>
      <c r="BE60" s="30"/>
      <c r="BF60" s="30"/>
      <c r="BG60" s="30">
        <f t="shared" si="1391"/>
        <v>0</v>
      </c>
      <c r="BH60" s="30">
        <f t="shared" si="1392"/>
        <v>0</v>
      </c>
      <c r="BI60" s="174">
        <f t="shared" si="1393"/>
        <v>0</v>
      </c>
      <c r="BJ60" s="174">
        <f t="shared" si="1394"/>
        <v>0</v>
      </c>
      <c r="BK60" s="174"/>
      <c r="BL60" s="174"/>
      <c r="BM60" s="30"/>
      <c r="BN60" s="30"/>
      <c r="BO60" s="30"/>
      <c r="BP60" s="30"/>
      <c r="BQ60" s="30">
        <f>VLOOKUP($E60,'факт '!$D$7:$BK$143,17,0)</f>
        <v>0</v>
      </c>
      <c r="BR60" s="30">
        <f>VLOOKUP($E60,'факт '!$D$7:$BK$143,18,0)</f>
        <v>0</v>
      </c>
      <c r="BS60" s="30">
        <f>VLOOKUP($E60,'факт '!$D$7:$BK$143,19,0)</f>
        <v>0</v>
      </c>
      <c r="BT60" s="30">
        <f>VLOOKUP($E60,'факт '!$D$7:$BK$143,20,0)</f>
        <v>0</v>
      </c>
      <c r="BU60" s="30">
        <f t="shared" si="1395"/>
        <v>0</v>
      </c>
      <c r="BV60" s="30">
        <f t="shared" si="1396"/>
        <v>0</v>
      </c>
      <c r="BW60" s="174">
        <f t="shared" si="1397"/>
        <v>0</v>
      </c>
      <c r="BX60" s="174">
        <f t="shared" si="1398"/>
        <v>0</v>
      </c>
      <c r="BY60" s="174"/>
      <c r="BZ60" s="174"/>
      <c r="CA60" s="30"/>
      <c r="CB60" s="30"/>
      <c r="CC60" s="30"/>
      <c r="CD60" s="30"/>
      <c r="CE60" s="30">
        <f>VLOOKUP($E60,'факт '!$D$7:$BK$143,21,0)</f>
        <v>0</v>
      </c>
      <c r="CF60" s="30">
        <f>VLOOKUP($E60,'факт '!$D$7:$BK$143,22,0)</f>
        <v>0</v>
      </c>
      <c r="CG60" s="30">
        <f>VLOOKUP($E60,'факт '!$D$7:$BK$143,23,0)</f>
        <v>0</v>
      </c>
      <c r="CH60" s="30">
        <f>VLOOKUP($E60,'факт '!$D$7:$BK$143,24,0)</f>
        <v>0</v>
      </c>
      <c r="CI60" s="30">
        <f t="shared" si="1399"/>
        <v>0</v>
      </c>
      <c r="CJ60" s="30">
        <f t="shared" si="1400"/>
        <v>0</v>
      </c>
      <c r="CK60" s="174">
        <f t="shared" si="1401"/>
        <v>0</v>
      </c>
      <c r="CL60" s="174">
        <f t="shared" si="1402"/>
        <v>0</v>
      </c>
      <c r="CM60" s="174"/>
      <c r="CN60" s="174"/>
      <c r="CO60" s="174"/>
      <c r="CP60" s="30"/>
      <c r="CQ60" s="30"/>
      <c r="CR60" s="30"/>
      <c r="CS60" s="30"/>
      <c r="CT60" s="30">
        <f>VLOOKUP($E60,'факт '!$D$7:$BK$143,25,0)</f>
        <v>0</v>
      </c>
      <c r="CU60" s="30">
        <f>VLOOKUP($E60,'факт '!$D$7:$BK$143,26,0)</f>
        <v>0</v>
      </c>
      <c r="CV60" s="30">
        <f>VLOOKUP($E60,'факт '!$D$7:$BK$143,27,0)</f>
        <v>0</v>
      </c>
      <c r="CW60" s="30">
        <f>VLOOKUP($E60,'факт '!$D$7:$BK$143,28,0)</f>
        <v>0</v>
      </c>
      <c r="CX60" s="30">
        <f t="shared" si="1403"/>
        <v>0</v>
      </c>
      <c r="CY60" s="30">
        <f t="shared" si="1404"/>
        <v>0</v>
      </c>
      <c r="CZ60" s="174">
        <f t="shared" si="1405"/>
        <v>0</v>
      </c>
      <c r="DA60" s="174">
        <f t="shared" si="1406"/>
        <v>0</v>
      </c>
      <c r="DB60" s="174"/>
      <c r="DC60" s="174"/>
      <c r="DD60" s="30"/>
      <c r="DE60" s="30"/>
      <c r="DF60" s="30"/>
      <c r="DG60" s="30"/>
      <c r="DH60" s="30">
        <f>VLOOKUP($E60,'факт '!$D$7:$BK$143,29,0)</f>
        <v>0</v>
      </c>
      <c r="DI60" s="30">
        <f>VLOOKUP($E60,'факт '!$D$7:$BK$143,30,0)</f>
        <v>0</v>
      </c>
      <c r="DJ60" s="30">
        <f>VLOOKUP($E60,'факт '!$D$7:$BK$143,31,0)</f>
        <v>0</v>
      </c>
      <c r="DK60" s="30">
        <f>VLOOKUP($E60,'факт '!$D$7:$BK$143,32,0)</f>
        <v>0</v>
      </c>
      <c r="DL60" s="30">
        <f t="shared" si="1407"/>
        <v>0</v>
      </c>
      <c r="DM60" s="30">
        <f t="shared" si="1408"/>
        <v>0</v>
      </c>
      <c r="DN60" s="174">
        <f t="shared" si="1409"/>
        <v>0</v>
      </c>
      <c r="DO60" s="174">
        <f t="shared" si="1410"/>
        <v>0</v>
      </c>
      <c r="DP60" s="174"/>
      <c r="DQ60" s="174"/>
      <c r="DR60" s="30"/>
      <c r="DS60" s="30"/>
      <c r="DT60" s="30"/>
      <c r="DU60" s="30"/>
      <c r="DV60" s="30">
        <f>VLOOKUP($E60,'факт '!$D$7:$BK$143,33,0)</f>
        <v>0</v>
      </c>
      <c r="DW60" s="30">
        <f>VLOOKUP($E60,'факт '!$D$7:$BK$143,34,0)</f>
        <v>0</v>
      </c>
      <c r="DX60" s="30">
        <f>VLOOKUP($E60,'факт '!$D$7:$BK$143,35,0)</f>
        <v>0</v>
      </c>
      <c r="DY60" s="30">
        <f>VLOOKUP($E60,'факт '!$D$7:$BK$143,36,0)</f>
        <v>0</v>
      </c>
      <c r="DZ60" s="30">
        <f t="shared" si="1411"/>
        <v>0</v>
      </c>
      <c r="EA60" s="30">
        <f t="shared" si="1412"/>
        <v>0</v>
      </c>
      <c r="EB60" s="174">
        <f t="shared" si="1413"/>
        <v>0</v>
      </c>
      <c r="EC60" s="174">
        <f t="shared" si="1414"/>
        <v>0</v>
      </c>
      <c r="ED60" s="174"/>
      <c r="EE60" s="174"/>
      <c r="EF60" s="30"/>
      <c r="EG60" s="30"/>
      <c r="EH60" s="30"/>
      <c r="EI60" s="30"/>
      <c r="EJ60" s="30">
        <f>VLOOKUP($E60,'факт '!$D$7:$BK$143,15,0)</f>
        <v>1</v>
      </c>
      <c r="EK60" s="30">
        <f>VLOOKUP($E60,'факт '!$D$7:$BK$143,16,0)</f>
        <v>113883.95</v>
      </c>
      <c r="EL60" s="30"/>
      <c r="EM60" s="30"/>
      <c r="EN60" s="30">
        <f t="shared" si="1415"/>
        <v>1</v>
      </c>
      <c r="EO60" s="30">
        <f t="shared" si="1416"/>
        <v>113883.95</v>
      </c>
      <c r="EP60" s="174">
        <f t="shared" si="1269"/>
        <v>1</v>
      </c>
      <c r="EQ60" s="174">
        <f t="shared" si="1270"/>
        <v>113883.95</v>
      </c>
      <c r="ER60" s="460">
        <f t="shared" ref="ER60:ER61" si="1445">EK60/EJ60</f>
        <v>113883.95</v>
      </c>
      <c r="ES60" s="400">
        <f t="shared" ref="ES60:ES62" si="1446">EK60/EJ60</f>
        <v>113883.95</v>
      </c>
      <c r="ET60" s="30"/>
      <c r="EU60" s="30"/>
      <c r="EV60" s="30"/>
      <c r="EW60" s="30"/>
      <c r="EX60" s="30">
        <f>VLOOKUP($E60,'факт '!$D$7:$BK$143,37,0)</f>
        <v>0</v>
      </c>
      <c r="EY60" s="30">
        <f>VLOOKUP($E60,'факт '!$D$7:$BK$143,38,0)</f>
        <v>0</v>
      </c>
      <c r="EZ60" s="30">
        <f>VLOOKUP($E60,'факт '!$D$7:$BK$143,39,0)</f>
        <v>0</v>
      </c>
      <c r="FA60" s="30">
        <f>VLOOKUP($E60,'факт '!$D$7:$BK$143,40,0)</f>
        <v>0</v>
      </c>
      <c r="FB60" s="30">
        <f t="shared" si="1417"/>
        <v>0</v>
      </c>
      <c r="FC60" s="30">
        <f t="shared" si="1418"/>
        <v>0</v>
      </c>
      <c r="FD60" s="174">
        <f t="shared" si="1419"/>
        <v>0</v>
      </c>
      <c r="FE60" s="174">
        <f t="shared" si="1420"/>
        <v>0</v>
      </c>
      <c r="FF60" s="174"/>
      <c r="FG60" s="174"/>
      <c r="FH60" s="30"/>
      <c r="FI60" s="30"/>
      <c r="FJ60" s="30"/>
      <c r="FK60" s="30"/>
      <c r="FL60" s="30">
        <f>VLOOKUP($E60,'факт '!$D$7:$BK$143,45,0)</f>
        <v>0</v>
      </c>
      <c r="FM60" s="30">
        <f>VLOOKUP($E60,'факт '!$D$7:$BK$143,46,0)</f>
        <v>0</v>
      </c>
      <c r="FN60" s="30">
        <f>VLOOKUP($E60,'факт '!$D$7:$BK$143,47,0)</f>
        <v>0</v>
      </c>
      <c r="FO60" s="30">
        <f>VLOOKUP($E60,'факт '!$D$7:$BK$143,48,0)</f>
        <v>0</v>
      </c>
      <c r="FP60" s="30">
        <f t="shared" si="1421"/>
        <v>0</v>
      </c>
      <c r="FQ60" s="30">
        <f t="shared" si="1422"/>
        <v>0</v>
      </c>
      <c r="FR60" s="174">
        <f t="shared" si="1423"/>
        <v>0</v>
      </c>
      <c r="FS60" s="174">
        <f t="shared" si="1424"/>
        <v>0</v>
      </c>
      <c r="FT60" s="174"/>
      <c r="FU60" s="174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74">
        <f t="shared" si="91"/>
        <v>0</v>
      </c>
      <c r="GG60" s="174">
        <f t="shared" si="92"/>
        <v>0</v>
      </c>
      <c r="GH60" s="174"/>
      <c r="GI60" s="174"/>
      <c r="GJ60" s="30"/>
      <c r="GK60" s="30"/>
      <c r="GL60" s="30"/>
      <c r="GM60" s="30"/>
      <c r="GN60" s="30">
        <f>VLOOKUP($E60,'факт '!$D$7:$BK$143,41,0)</f>
        <v>0</v>
      </c>
      <c r="GO60" s="30">
        <f>VLOOKUP($E60,'факт '!$D$7:$BK$143,42,0)</f>
        <v>0</v>
      </c>
      <c r="GP60" s="30">
        <f>VLOOKUP($E60,'факт '!$D$7:$BK$143,43,0)</f>
        <v>0</v>
      </c>
      <c r="GQ60" s="30">
        <f>VLOOKUP($E60,'факт '!$D$7:$BK$143,44,0)</f>
        <v>0</v>
      </c>
      <c r="GR60" s="30">
        <f t="shared" si="1425"/>
        <v>0</v>
      </c>
      <c r="GS60" s="30">
        <f t="shared" si="1426"/>
        <v>0</v>
      </c>
      <c r="GT60" s="174">
        <f t="shared" si="1427"/>
        <v>0</v>
      </c>
      <c r="GU60" s="174">
        <f t="shared" si="1428"/>
        <v>0</v>
      </c>
      <c r="GV60" s="174"/>
      <c r="GW60" s="174"/>
      <c r="GX60" s="30"/>
      <c r="GY60" s="30"/>
      <c r="GZ60" s="30"/>
      <c r="HA60" s="30"/>
      <c r="HB60" s="30">
        <f>VLOOKUP($E60,'факт '!$D$7:$BK$143,49,0)</f>
        <v>0</v>
      </c>
      <c r="HC60" s="30">
        <f>VLOOKUP($E60,'факт '!$D$7:$BK$143,50,0)</f>
        <v>0</v>
      </c>
      <c r="HD60" s="30"/>
      <c r="HE60" s="30"/>
      <c r="HF60" s="30">
        <f t="shared" si="1429"/>
        <v>0</v>
      </c>
      <c r="HG60" s="30">
        <f t="shared" si="1430"/>
        <v>0</v>
      </c>
      <c r="HH60" s="174">
        <f t="shared" si="1431"/>
        <v>0</v>
      </c>
      <c r="HI60" s="174">
        <f t="shared" si="1432"/>
        <v>0</v>
      </c>
      <c r="HJ60" s="174"/>
      <c r="HK60" s="174"/>
      <c r="HL60" s="30"/>
      <c r="HM60" s="30"/>
      <c r="HN60" s="30"/>
      <c r="HO60" s="30"/>
      <c r="HP60" s="30">
        <f>VLOOKUP($E60,'факт '!$D$7:$BK$143,51,0)</f>
        <v>0</v>
      </c>
      <c r="HQ60" s="30">
        <f>VLOOKUP($E60,'факт '!$D$7:$BK$143,52,0)</f>
        <v>0</v>
      </c>
      <c r="HR60" s="30"/>
      <c r="HS60" s="30"/>
      <c r="HT60" s="30">
        <f t="shared" si="1433"/>
        <v>0</v>
      </c>
      <c r="HU60" s="30">
        <f t="shared" si="1434"/>
        <v>0</v>
      </c>
      <c r="HV60" s="174">
        <f t="shared" si="1435"/>
        <v>0</v>
      </c>
      <c r="HW60" s="174">
        <f t="shared" si="1436"/>
        <v>0</v>
      </c>
      <c r="HX60" s="174"/>
      <c r="HY60" s="174"/>
      <c r="HZ60" s="174"/>
      <c r="IA60" s="174"/>
      <c r="IB60" s="174"/>
      <c r="IC60" s="174"/>
      <c r="ID60" s="30">
        <f>VLOOKUP($E60,'факт '!$D$7:$BK$143,53,0)</f>
        <v>0</v>
      </c>
      <c r="IE60" s="30">
        <f>VLOOKUP($E60,'факт '!$D$7:$BK$143,54,0)</f>
        <v>0</v>
      </c>
      <c r="IF60" s="174"/>
      <c r="IG60" s="174"/>
      <c r="IH60" s="174">
        <f t="shared" si="1437"/>
        <v>0</v>
      </c>
      <c r="II60" s="174">
        <f t="shared" si="1438"/>
        <v>0</v>
      </c>
      <c r="IJ60" s="174">
        <f t="shared" si="1439"/>
        <v>0</v>
      </c>
      <c r="IK60" s="174">
        <f t="shared" si="1440"/>
        <v>0</v>
      </c>
      <c r="IL60" s="174"/>
      <c r="IM60" s="174"/>
      <c r="IN60" s="182"/>
      <c r="IO60" s="260"/>
      <c r="IP60" s="182"/>
      <c r="IQ60" s="182"/>
      <c r="IR60" s="256">
        <f t="shared" si="1441"/>
        <v>1</v>
      </c>
      <c r="IS60" s="256">
        <f t="shared" si="1442"/>
        <v>113883.95</v>
      </c>
      <c r="IT60" s="256">
        <f t="shared" si="1443"/>
        <v>0</v>
      </c>
      <c r="IU60" s="256">
        <f t="shared" si="1444"/>
        <v>0</v>
      </c>
      <c r="IV60" s="256">
        <f t="shared" si="409"/>
        <v>1</v>
      </c>
      <c r="IW60" s="256">
        <f t="shared" si="410"/>
        <v>113883.95</v>
      </c>
      <c r="IX60" s="256">
        <f t="shared" si="119"/>
        <v>1</v>
      </c>
      <c r="IY60" s="256">
        <f t="shared" si="120"/>
        <v>113883.95</v>
      </c>
      <c r="IZ60" s="53"/>
      <c r="JA60" s="18"/>
      <c r="JB60" s="60"/>
      <c r="JC60" s="60">
        <f t="shared" si="1378"/>
        <v>113883.95</v>
      </c>
      <c r="JD60" s="444">
        <f t="shared" ref="JD60:JD61" si="1447">JC60-$JB$58</f>
        <v>3.8999999960651621E-3</v>
      </c>
      <c r="JE60" s="448"/>
    </row>
    <row r="61" spans="1:265" ht="42.75" hidden="1" customHeight="1" x14ac:dyDescent="0.25">
      <c r="A61" s="10">
        <v>1</v>
      </c>
      <c r="B61" s="10">
        <v>1</v>
      </c>
      <c r="C61" s="135" t="s">
        <v>372</v>
      </c>
      <c r="D61" s="374" t="s">
        <v>392</v>
      </c>
      <c r="E61" s="387">
        <v>55</v>
      </c>
      <c r="F61" s="324" t="s">
        <v>392</v>
      </c>
      <c r="G61" s="150">
        <v>9</v>
      </c>
      <c r="H61" s="181">
        <v>113883.9461</v>
      </c>
      <c r="I61" s="30"/>
      <c r="J61" s="30"/>
      <c r="K61" s="30"/>
      <c r="L61" s="30"/>
      <c r="M61" s="30">
        <f>VLOOKUP($E61,'факт '!$D$7:$BK$143,3,0)</f>
        <v>0</v>
      </c>
      <c r="N61" s="30">
        <f>VLOOKUP($E61,'факт '!$D$7:$BK$143,4,0)</f>
        <v>0</v>
      </c>
      <c r="O61" s="30">
        <f>VLOOKUP($E61,'факт '!$D$7:$BK$143,5,0)</f>
        <v>0</v>
      </c>
      <c r="P61" s="30">
        <f>VLOOKUP($E61,'факт '!$D$7:$BK$143,6,0)</f>
        <v>0</v>
      </c>
      <c r="Q61" s="30">
        <f t="shared" si="1379"/>
        <v>0</v>
      </c>
      <c r="R61" s="30">
        <f t="shared" si="1380"/>
        <v>0</v>
      </c>
      <c r="S61" s="174">
        <f t="shared" si="1381"/>
        <v>0</v>
      </c>
      <c r="T61" s="174">
        <f t="shared" si="1382"/>
        <v>0</v>
      </c>
      <c r="U61" s="174"/>
      <c r="V61" s="174"/>
      <c r="W61" s="30"/>
      <c r="X61" s="30"/>
      <c r="Y61" s="30"/>
      <c r="Z61" s="30"/>
      <c r="AA61" s="30">
        <f>VLOOKUP($E61,'факт '!$D$7:$BK$143,9,0)</f>
        <v>0</v>
      </c>
      <c r="AB61" s="30">
        <f>VLOOKUP($E61,'факт '!$D$7:$BK$143,10,0)</f>
        <v>0</v>
      </c>
      <c r="AC61" s="30">
        <f>VLOOKUP($E61,'факт '!$D$7:$BK$143,11,0)</f>
        <v>0</v>
      </c>
      <c r="AD61" s="30">
        <f>VLOOKUP($E61,'факт '!$D$7:$BK$143,12,0)</f>
        <v>0</v>
      </c>
      <c r="AE61" s="30">
        <f t="shared" si="1383"/>
        <v>0</v>
      </c>
      <c r="AF61" s="30">
        <f t="shared" si="1384"/>
        <v>0</v>
      </c>
      <c r="AG61" s="174">
        <f t="shared" si="1385"/>
        <v>0</v>
      </c>
      <c r="AH61" s="174">
        <f t="shared" si="1386"/>
        <v>0</v>
      </c>
      <c r="AI61" s="174"/>
      <c r="AJ61" s="174"/>
      <c r="AK61" s="351"/>
      <c r="AL61" s="30"/>
      <c r="AM61" s="30"/>
      <c r="AN61" s="30"/>
      <c r="AO61" s="30">
        <f>VLOOKUP($E61,'факт '!$D$7:$BK$143,7,0)</f>
        <v>0</v>
      </c>
      <c r="AP61" s="30">
        <f>VLOOKUP($E61,'факт '!$D$7:$BK$143,8,0)</f>
        <v>0</v>
      </c>
      <c r="AQ61" s="30"/>
      <c r="AR61" s="30"/>
      <c r="AS61" s="30">
        <f t="shared" si="1387"/>
        <v>0</v>
      </c>
      <c r="AT61" s="30">
        <f t="shared" si="1388"/>
        <v>0</v>
      </c>
      <c r="AU61" s="174">
        <f t="shared" si="1389"/>
        <v>0</v>
      </c>
      <c r="AV61" s="174">
        <f t="shared" si="1390"/>
        <v>0</v>
      </c>
      <c r="AW61" s="174"/>
      <c r="AX61" s="174"/>
      <c r="AY61" s="30"/>
      <c r="AZ61" s="30"/>
      <c r="BA61" s="30"/>
      <c r="BB61" s="30"/>
      <c r="BC61" s="30">
        <f>VLOOKUP($E61,'факт '!$D$7:$BK$143,13,0)</f>
        <v>0</v>
      </c>
      <c r="BD61" s="30">
        <f>VLOOKUP($E61,'факт '!$D$7:$BK$143,14,0)</f>
        <v>0</v>
      </c>
      <c r="BE61" s="30"/>
      <c r="BF61" s="30"/>
      <c r="BG61" s="30">
        <f t="shared" si="1391"/>
        <v>0</v>
      </c>
      <c r="BH61" s="30">
        <f t="shared" si="1392"/>
        <v>0</v>
      </c>
      <c r="BI61" s="174">
        <f t="shared" si="1393"/>
        <v>0</v>
      </c>
      <c r="BJ61" s="174">
        <f t="shared" si="1394"/>
        <v>0</v>
      </c>
      <c r="BK61" s="174"/>
      <c r="BL61" s="174"/>
      <c r="BM61" s="30"/>
      <c r="BN61" s="30"/>
      <c r="BO61" s="30"/>
      <c r="BP61" s="30"/>
      <c r="BQ61" s="30">
        <f>VLOOKUP($E61,'факт '!$D$7:$BK$143,17,0)</f>
        <v>0</v>
      </c>
      <c r="BR61" s="30">
        <f>VLOOKUP($E61,'факт '!$D$7:$BK$143,18,0)</f>
        <v>0</v>
      </c>
      <c r="BS61" s="30">
        <f>VLOOKUP($E61,'факт '!$D$7:$BK$143,19,0)</f>
        <v>0</v>
      </c>
      <c r="BT61" s="30">
        <f>VLOOKUP($E61,'факт '!$D$7:$BK$143,20,0)</f>
        <v>0</v>
      </c>
      <c r="BU61" s="30">
        <f t="shared" si="1395"/>
        <v>0</v>
      </c>
      <c r="BV61" s="30">
        <f t="shared" si="1396"/>
        <v>0</v>
      </c>
      <c r="BW61" s="174">
        <f t="shared" si="1397"/>
        <v>0</v>
      </c>
      <c r="BX61" s="174">
        <f t="shared" si="1398"/>
        <v>0</v>
      </c>
      <c r="BY61" s="174"/>
      <c r="BZ61" s="174"/>
      <c r="CA61" s="30"/>
      <c r="CB61" s="30"/>
      <c r="CC61" s="30"/>
      <c r="CD61" s="30"/>
      <c r="CE61" s="30">
        <f>VLOOKUP($E61,'факт '!$D$7:$BK$143,21,0)</f>
        <v>0</v>
      </c>
      <c r="CF61" s="30">
        <f>VLOOKUP($E61,'факт '!$D$7:$BK$143,22,0)</f>
        <v>0</v>
      </c>
      <c r="CG61" s="30">
        <f>VLOOKUP($E61,'факт '!$D$7:$BK$143,23,0)</f>
        <v>0</v>
      </c>
      <c r="CH61" s="30">
        <f>VLOOKUP($E61,'факт '!$D$7:$BK$143,24,0)</f>
        <v>0</v>
      </c>
      <c r="CI61" s="30">
        <f t="shared" si="1399"/>
        <v>0</v>
      </c>
      <c r="CJ61" s="30">
        <f t="shared" si="1400"/>
        <v>0</v>
      </c>
      <c r="CK61" s="174">
        <f t="shared" si="1401"/>
        <v>0</v>
      </c>
      <c r="CL61" s="174">
        <f t="shared" si="1402"/>
        <v>0</v>
      </c>
      <c r="CM61" s="174"/>
      <c r="CN61" s="174"/>
      <c r="CO61" s="174"/>
      <c r="CP61" s="30"/>
      <c r="CQ61" s="30"/>
      <c r="CR61" s="30"/>
      <c r="CS61" s="30"/>
      <c r="CT61" s="30">
        <f>VLOOKUP($E61,'факт '!$D$7:$BK$143,25,0)</f>
        <v>0</v>
      </c>
      <c r="CU61" s="30">
        <f>VLOOKUP($E61,'факт '!$D$7:$BK$143,26,0)</f>
        <v>0</v>
      </c>
      <c r="CV61" s="30">
        <f>VLOOKUP($E61,'факт '!$D$7:$BK$143,27,0)</f>
        <v>0</v>
      </c>
      <c r="CW61" s="30">
        <f>VLOOKUP($E61,'факт '!$D$7:$BK$143,28,0)</f>
        <v>0</v>
      </c>
      <c r="CX61" s="30">
        <f t="shared" si="1403"/>
        <v>0</v>
      </c>
      <c r="CY61" s="30">
        <f t="shared" si="1404"/>
        <v>0</v>
      </c>
      <c r="CZ61" s="174">
        <f t="shared" si="1405"/>
        <v>0</v>
      </c>
      <c r="DA61" s="174">
        <f t="shared" si="1406"/>
        <v>0</v>
      </c>
      <c r="DB61" s="174"/>
      <c r="DC61" s="174"/>
      <c r="DD61" s="30"/>
      <c r="DE61" s="30"/>
      <c r="DF61" s="30"/>
      <c r="DG61" s="30"/>
      <c r="DH61" s="30">
        <f>VLOOKUP($E61,'факт '!$D$7:$BK$143,29,0)</f>
        <v>0</v>
      </c>
      <c r="DI61" s="30">
        <f>VLOOKUP($E61,'факт '!$D$7:$BK$143,30,0)</f>
        <v>0</v>
      </c>
      <c r="DJ61" s="30">
        <f>VLOOKUP($E61,'факт '!$D$7:$BK$143,31,0)</f>
        <v>0</v>
      </c>
      <c r="DK61" s="30">
        <f>VLOOKUP($E61,'факт '!$D$7:$BK$143,32,0)</f>
        <v>0</v>
      </c>
      <c r="DL61" s="30">
        <f t="shared" si="1407"/>
        <v>0</v>
      </c>
      <c r="DM61" s="30">
        <f t="shared" si="1408"/>
        <v>0</v>
      </c>
      <c r="DN61" s="174">
        <f t="shared" si="1409"/>
        <v>0</v>
      </c>
      <c r="DO61" s="174">
        <f t="shared" si="1410"/>
        <v>0</v>
      </c>
      <c r="DP61" s="174"/>
      <c r="DQ61" s="174"/>
      <c r="DR61" s="30"/>
      <c r="DS61" s="30"/>
      <c r="DT61" s="30"/>
      <c r="DU61" s="30"/>
      <c r="DV61" s="30">
        <f>VLOOKUP($E61,'факт '!$D$7:$BK$143,33,0)</f>
        <v>0</v>
      </c>
      <c r="DW61" s="30">
        <f>VLOOKUP($E61,'факт '!$D$7:$BK$143,34,0)</f>
        <v>0</v>
      </c>
      <c r="DX61" s="30">
        <f>VLOOKUP($E61,'факт '!$D$7:$BK$143,35,0)</f>
        <v>0</v>
      </c>
      <c r="DY61" s="30">
        <f>VLOOKUP($E61,'факт '!$D$7:$BK$143,36,0)</f>
        <v>0</v>
      </c>
      <c r="DZ61" s="30">
        <f t="shared" si="1411"/>
        <v>0</v>
      </c>
      <c r="EA61" s="30">
        <f t="shared" si="1412"/>
        <v>0</v>
      </c>
      <c r="EB61" s="174">
        <f t="shared" si="1413"/>
        <v>0</v>
      </c>
      <c r="EC61" s="174">
        <f t="shared" si="1414"/>
        <v>0</v>
      </c>
      <c r="ED61" s="174"/>
      <c r="EE61" s="174"/>
      <c r="EF61" s="30"/>
      <c r="EG61" s="30"/>
      <c r="EH61" s="30"/>
      <c r="EI61" s="30"/>
      <c r="EJ61" s="30">
        <f>VLOOKUP($E61,'факт '!$D$7:$BK$143,15,0)</f>
        <v>1</v>
      </c>
      <c r="EK61" s="30">
        <f>VLOOKUP($E61,'факт '!$D$7:$BK$143,16,0)</f>
        <v>113883.95</v>
      </c>
      <c r="EL61" s="30"/>
      <c r="EM61" s="30"/>
      <c r="EN61" s="30">
        <f t="shared" si="1415"/>
        <v>1</v>
      </c>
      <c r="EO61" s="30">
        <f t="shared" si="1416"/>
        <v>113883.95</v>
      </c>
      <c r="EP61" s="174">
        <f t="shared" si="1269"/>
        <v>1</v>
      </c>
      <c r="EQ61" s="174">
        <f t="shared" si="1270"/>
        <v>113883.95</v>
      </c>
      <c r="ER61" s="460">
        <f t="shared" si="1445"/>
        <v>113883.95</v>
      </c>
      <c r="ES61" s="400">
        <f t="shared" si="1446"/>
        <v>113883.95</v>
      </c>
      <c r="ET61" s="30"/>
      <c r="EU61" s="30"/>
      <c r="EV61" s="30"/>
      <c r="EW61" s="30"/>
      <c r="EX61" s="30">
        <f>VLOOKUP($E61,'факт '!$D$7:$BK$143,37,0)</f>
        <v>0</v>
      </c>
      <c r="EY61" s="30">
        <f>VLOOKUP($E61,'факт '!$D$7:$BK$143,38,0)</f>
        <v>0</v>
      </c>
      <c r="EZ61" s="30">
        <f>VLOOKUP($E61,'факт '!$D$7:$BK$143,39,0)</f>
        <v>0</v>
      </c>
      <c r="FA61" s="30">
        <f>VLOOKUP($E61,'факт '!$D$7:$BK$143,40,0)</f>
        <v>0</v>
      </c>
      <c r="FB61" s="30">
        <f t="shared" si="1417"/>
        <v>0</v>
      </c>
      <c r="FC61" s="30">
        <f t="shared" si="1418"/>
        <v>0</v>
      </c>
      <c r="FD61" s="174">
        <f t="shared" si="1419"/>
        <v>0</v>
      </c>
      <c r="FE61" s="174">
        <f t="shared" si="1420"/>
        <v>0</v>
      </c>
      <c r="FF61" s="174"/>
      <c r="FG61" s="174"/>
      <c r="FH61" s="30"/>
      <c r="FI61" s="30"/>
      <c r="FJ61" s="30"/>
      <c r="FK61" s="30"/>
      <c r="FL61" s="30">
        <f>VLOOKUP($E61,'факт '!$D$7:$BK$143,45,0)</f>
        <v>0</v>
      </c>
      <c r="FM61" s="30">
        <f>VLOOKUP($E61,'факт '!$D$7:$BK$143,46,0)</f>
        <v>0</v>
      </c>
      <c r="FN61" s="30">
        <f>VLOOKUP($E61,'факт '!$D$7:$BK$143,47,0)</f>
        <v>0</v>
      </c>
      <c r="FO61" s="30">
        <f>VLOOKUP($E61,'факт '!$D$7:$BK$143,48,0)</f>
        <v>0</v>
      </c>
      <c r="FP61" s="30">
        <f t="shared" si="1421"/>
        <v>0</v>
      </c>
      <c r="FQ61" s="30">
        <f t="shared" si="1422"/>
        <v>0</v>
      </c>
      <c r="FR61" s="174">
        <f t="shared" si="1423"/>
        <v>0</v>
      </c>
      <c r="FS61" s="174">
        <f t="shared" si="1424"/>
        <v>0</v>
      </c>
      <c r="FT61" s="174"/>
      <c r="FU61" s="174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74">
        <f t="shared" si="91"/>
        <v>0</v>
      </c>
      <c r="GG61" s="174">
        <f t="shared" si="92"/>
        <v>0</v>
      </c>
      <c r="GH61" s="174"/>
      <c r="GI61" s="174"/>
      <c r="GJ61" s="30"/>
      <c r="GK61" s="30"/>
      <c r="GL61" s="30"/>
      <c r="GM61" s="30"/>
      <c r="GN61" s="30">
        <f>VLOOKUP($E61,'факт '!$D$7:$BK$143,41,0)</f>
        <v>0</v>
      </c>
      <c r="GO61" s="30">
        <f>VLOOKUP($E61,'факт '!$D$7:$BK$143,42,0)</f>
        <v>0</v>
      </c>
      <c r="GP61" s="30">
        <f>VLOOKUP($E61,'факт '!$D$7:$BK$143,43,0)</f>
        <v>0</v>
      </c>
      <c r="GQ61" s="30">
        <f>VLOOKUP($E61,'факт '!$D$7:$BK$143,44,0)</f>
        <v>0</v>
      </c>
      <c r="GR61" s="30">
        <f t="shared" si="1425"/>
        <v>0</v>
      </c>
      <c r="GS61" s="30">
        <f t="shared" si="1426"/>
        <v>0</v>
      </c>
      <c r="GT61" s="174">
        <f t="shared" si="1427"/>
        <v>0</v>
      </c>
      <c r="GU61" s="174">
        <f t="shared" si="1428"/>
        <v>0</v>
      </c>
      <c r="GV61" s="174"/>
      <c r="GW61" s="174"/>
      <c r="GX61" s="30"/>
      <c r="GY61" s="30"/>
      <c r="GZ61" s="30"/>
      <c r="HA61" s="30"/>
      <c r="HB61" s="30">
        <f>VLOOKUP($E61,'факт '!$D$7:$BK$143,49,0)</f>
        <v>0</v>
      </c>
      <c r="HC61" s="30">
        <f>VLOOKUP($E61,'факт '!$D$7:$BK$143,50,0)</f>
        <v>0</v>
      </c>
      <c r="HD61" s="30"/>
      <c r="HE61" s="30"/>
      <c r="HF61" s="30">
        <f t="shared" si="1429"/>
        <v>0</v>
      </c>
      <c r="HG61" s="30">
        <f t="shared" si="1430"/>
        <v>0</v>
      </c>
      <c r="HH61" s="174">
        <f t="shared" si="1431"/>
        <v>0</v>
      </c>
      <c r="HI61" s="174">
        <f t="shared" si="1432"/>
        <v>0</v>
      </c>
      <c r="HJ61" s="174"/>
      <c r="HK61" s="174"/>
      <c r="HL61" s="30"/>
      <c r="HM61" s="30"/>
      <c r="HN61" s="30"/>
      <c r="HO61" s="30"/>
      <c r="HP61" s="30">
        <f>VLOOKUP($E61,'факт '!$D$7:$BK$143,51,0)</f>
        <v>0</v>
      </c>
      <c r="HQ61" s="30">
        <f>VLOOKUP($E61,'факт '!$D$7:$BK$143,52,0)</f>
        <v>0</v>
      </c>
      <c r="HR61" s="30"/>
      <c r="HS61" s="30"/>
      <c r="HT61" s="30">
        <f t="shared" si="1433"/>
        <v>0</v>
      </c>
      <c r="HU61" s="30">
        <f t="shared" si="1434"/>
        <v>0</v>
      </c>
      <c r="HV61" s="174">
        <f t="shared" si="1435"/>
        <v>0</v>
      </c>
      <c r="HW61" s="174">
        <f t="shared" si="1436"/>
        <v>0</v>
      </c>
      <c r="HX61" s="174"/>
      <c r="HY61" s="174"/>
      <c r="HZ61" s="174"/>
      <c r="IA61" s="174"/>
      <c r="IB61" s="174"/>
      <c r="IC61" s="174"/>
      <c r="ID61" s="30">
        <f>VLOOKUP($E61,'факт '!$D$7:$BK$143,53,0)</f>
        <v>0</v>
      </c>
      <c r="IE61" s="30">
        <f>VLOOKUP($E61,'факт '!$D$7:$BK$143,54,0)</f>
        <v>0</v>
      </c>
      <c r="IF61" s="174"/>
      <c r="IG61" s="174"/>
      <c r="IH61" s="174">
        <f t="shared" si="1437"/>
        <v>0</v>
      </c>
      <c r="II61" s="174">
        <f t="shared" si="1438"/>
        <v>0</v>
      </c>
      <c r="IJ61" s="174">
        <f t="shared" si="1439"/>
        <v>0</v>
      </c>
      <c r="IK61" s="174">
        <f t="shared" si="1440"/>
        <v>0</v>
      </c>
      <c r="IL61" s="174"/>
      <c r="IM61" s="174"/>
      <c r="IN61" s="182"/>
      <c r="IO61" s="260"/>
      <c r="IP61" s="182"/>
      <c r="IQ61" s="182"/>
      <c r="IR61" s="256">
        <f t="shared" si="1441"/>
        <v>1</v>
      </c>
      <c r="IS61" s="256">
        <f t="shared" si="1442"/>
        <v>113883.95</v>
      </c>
      <c r="IT61" s="256">
        <f t="shared" si="1443"/>
        <v>0</v>
      </c>
      <c r="IU61" s="256">
        <f t="shared" si="1444"/>
        <v>0</v>
      </c>
      <c r="IV61" s="256">
        <f t="shared" si="409"/>
        <v>1</v>
      </c>
      <c r="IW61" s="256">
        <f t="shared" si="410"/>
        <v>113883.95</v>
      </c>
      <c r="IX61" s="256">
        <f t="shared" si="119"/>
        <v>1</v>
      </c>
      <c r="IY61" s="256">
        <f t="shared" si="120"/>
        <v>113883.95</v>
      </c>
      <c r="IZ61" s="53"/>
      <c r="JA61" s="18"/>
      <c r="JB61" s="60"/>
      <c r="JC61" s="60">
        <f t="shared" si="1378"/>
        <v>113883.95</v>
      </c>
      <c r="JD61" s="444">
        <f t="shared" si="1447"/>
        <v>3.8999999960651621E-3</v>
      </c>
      <c r="JE61" s="448"/>
    </row>
    <row r="62" spans="1:265" ht="62.25" hidden="1" customHeight="1" x14ac:dyDescent="0.25">
      <c r="A62" s="10">
        <v>1</v>
      </c>
      <c r="B62" s="10">
        <v>1</v>
      </c>
      <c r="C62" s="18" t="s">
        <v>478</v>
      </c>
      <c r="D62" s="58" t="s">
        <v>479</v>
      </c>
      <c r="E62" s="387">
        <v>56</v>
      </c>
      <c r="F62" s="25" t="s">
        <v>480</v>
      </c>
      <c r="G62" s="150">
        <v>9</v>
      </c>
      <c r="H62" s="181">
        <v>113883.9461</v>
      </c>
      <c r="I62" s="30"/>
      <c r="J62" s="30"/>
      <c r="K62" s="30"/>
      <c r="L62" s="30"/>
      <c r="M62" s="30">
        <f>VLOOKUP($E62,'факт '!$D$7:$BK$143,3,0)</f>
        <v>0</v>
      </c>
      <c r="N62" s="30">
        <f>VLOOKUP($E62,'факт '!$D$7:$BK$143,4,0)</f>
        <v>0</v>
      </c>
      <c r="O62" s="30">
        <f>VLOOKUP($E62,'факт '!$D$7:$BK$143,5,0)</f>
        <v>0</v>
      </c>
      <c r="P62" s="30">
        <f>VLOOKUP($E62,'факт '!$D$7:$BK$143,6,0)</f>
        <v>0</v>
      </c>
      <c r="Q62" s="30">
        <f t="shared" si="1379"/>
        <v>0</v>
      </c>
      <c r="R62" s="30">
        <f t="shared" si="1380"/>
        <v>0</v>
      </c>
      <c r="S62" s="174">
        <f t="shared" si="1381"/>
        <v>0</v>
      </c>
      <c r="T62" s="174">
        <f t="shared" si="1382"/>
        <v>0</v>
      </c>
      <c r="U62" s="174"/>
      <c r="V62" s="174"/>
      <c r="W62" s="30"/>
      <c r="X62" s="30"/>
      <c r="Y62" s="30"/>
      <c r="Z62" s="30"/>
      <c r="AA62" s="30">
        <f>VLOOKUP($E62,'факт '!$D$7:$BK$143,9,0)</f>
        <v>0</v>
      </c>
      <c r="AB62" s="30">
        <f>VLOOKUP($E62,'факт '!$D$7:$BK$143,10,0)</f>
        <v>0</v>
      </c>
      <c r="AC62" s="30">
        <f>VLOOKUP($E62,'факт '!$D$7:$BK$143,11,0)</f>
        <v>0</v>
      </c>
      <c r="AD62" s="30">
        <f>VLOOKUP($E62,'факт '!$D$7:$BK$143,12,0)</f>
        <v>0</v>
      </c>
      <c r="AE62" s="30">
        <f t="shared" si="1383"/>
        <v>0</v>
      </c>
      <c r="AF62" s="30">
        <f t="shared" si="1384"/>
        <v>0</v>
      </c>
      <c r="AG62" s="174">
        <f t="shared" si="1385"/>
        <v>0</v>
      </c>
      <c r="AH62" s="174">
        <f t="shared" si="1386"/>
        <v>0</v>
      </c>
      <c r="AI62" s="174"/>
      <c r="AJ62" s="174"/>
      <c r="AK62" s="30"/>
      <c r="AL62" s="30"/>
      <c r="AM62" s="30"/>
      <c r="AN62" s="30"/>
      <c r="AO62" s="30">
        <f>VLOOKUP($E62,'факт '!$D$7:$BK$143,7,0)</f>
        <v>0</v>
      </c>
      <c r="AP62" s="30">
        <f>VLOOKUP($E62,'факт '!$D$7:$BK$143,8,0)</f>
        <v>0</v>
      </c>
      <c r="AQ62" s="30"/>
      <c r="AR62" s="30"/>
      <c r="AS62" s="30">
        <f t="shared" si="1387"/>
        <v>0</v>
      </c>
      <c r="AT62" s="30">
        <f t="shared" si="1388"/>
        <v>0</v>
      </c>
      <c r="AU62" s="174">
        <f t="shared" si="1389"/>
        <v>0</v>
      </c>
      <c r="AV62" s="174">
        <f t="shared" si="1390"/>
        <v>0</v>
      </c>
      <c r="AW62" s="174"/>
      <c r="AX62" s="174"/>
      <c r="AY62" s="30"/>
      <c r="AZ62" s="30"/>
      <c r="BA62" s="30"/>
      <c r="BB62" s="30"/>
      <c r="BC62" s="30">
        <f>VLOOKUP($E62,'факт '!$D$7:$BK$143,13,0)</f>
        <v>0</v>
      </c>
      <c r="BD62" s="30">
        <f>VLOOKUP($E62,'факт '!$D$7:$BK$143,14,0)</f>
        <v>0</v>
      </c>
      <c r="BE62" s="30"/>
      <c r="BF62" s="30"/>
      <c r="BG62" s="30">
        <f t="shared" si="1391"/>
        <v>0</v>
      </c>
      <c r="BH62" s="30">
        <f t="shared" si="1392"/>
        <v>0</v>
      </c>
      <c r="BI62" s="174">
        <f t="shared" si="1393"/>
        <v>0</v>
      </c>
      <c r="BJ62" s="174">
        <f t="shared" si="1394"/>
        <v>0</v>
      </c>
      <c r="BK62" s="174"/>
      <c r="BL62" s="174"/>
      <c r="BM62" s="30"/>
      <c r="BN62" s="30"/>
      <c r="BO62" s="30"/>
      <c r="BP62" s="30"/>
      <c r="BQ62" s="30">
        <f>VLOOKUP($E62,'факт '!$D$7:$BK$143,17,0)</f>
        <v>0</v>
      </c>
      <c r="BR62" s="30">
        <f>VLOOKUP($E62,'факт '!$D$7:$BK$143,18,0)</f>
        <v>0</v>
      </c>
      <c r="BS62" s="30">
        <f>VLOOKUP($E62,'факт '!$D$7:$BK$143,19,0)</f>
        <v>0</v>
      </c>
      <c r="BT62" s="30">
        <f>VLOOKUP($E62,'факт '!$D$7:$BK$143,20,0)</f>
        <v>0</v>
      </c>
      <c r="BU62" s="30">
        <f t="shared" si="1395"/>
        <v>0</v>
      </c>
      <c r="BV62" s="30">
        <f t="shared" si="1396"/>
        <v>0</v>
      </c>
      <c r="BW62" s="174">
        <f t="shared" si="1397"/>
        <v>0</v>
      </c>
      <c r="BX62" s="174">
        <f t="shared" si="1398"/>
        <v>0</v>
      </c>
      <c r="BY62" s="174"/>
      <c r="BZ62" s="174"/>
      <c r="CA62" s="30"/>
      <c r="CB62" s="30"/>
      <c r="CC62" s="30"/>
      <c r="CD62" s="30"/>
      <c r="CE62" s="30">
        <f>VLOOKUP($E62,'факт '!$D$7:$BK$143,21,0)</f>
        <v>0</v>
      </c>
      <c r="CF62" s="30">
        <f>VLOOKUP($E62,'факт '!$D$7:$BK$143,22,0)</f>
        <v>0</v>
      </c>
      <c r="CG62" s="30">
        <f>VLOOKUP($E62,'факт '!$D$7:$BK$143,23,0)</f>
        <v>0</v>
      </c>
      <c r="CH62" s="30">
        <f>VLOOKUP($E62,'факт '!$D$7:$BK$143,24,0)</f>
        <v>0</v>
      </c>
      <c r="CI62" s="30">
        <f t="shared" si="1399"/>
        <v>0</v>
      </c>
      <c r="CJ62" s="30">
        <f t="shared" si="1400"/>
        <v>0</v>
      </c>
      <c r="CK62" s="174">
        <f t="shared" si="1401"/>
        <v>0</v>
      </c>
      <c r="CL62" s="174">
        <f t="shared" si="1402"/>
        <v>0</v>
      </c>
      <c r="CM62" s="174"/>
      <c r="CN62" s="174"/>
      <c r="CO62" s="174"/>
      <c r="CP62" s="30"/>
      <c r="CQ62" s="30"/>
      <c r="CR62" s="30"/>
      <c r="CS62" s="30"/>
      <c r="CT62" s="30">
        <f>VLOOKUP($E62,'факт '!$D$7:$BK$143,25,0)</f>
        <v>0</v>
      </c>
      <c r="CU62" s="30">
        <f>VLOOKUP($E62,'факт '!$D$7:$BK$143,26,0)</f>
        <v>0</v>
      </c>
      <c r="CV62" s="30">
        <f>VLOOKUP($E62,'факт '!$D$7:$BK$143,27,0)</f>
        <v>0</v>
      </c>
      <c r="CW62" s="30">
        <f>VLOOKUP($E62,'факт '!$D$7:$BK$143,28,0)</f>
        <v>0</v>
      </c>
      <c r="CX62" s="30">
        <f t="shared" si="1403"/>
        <v>0</v>
      </c>
      <c r="CY62" s="30">
        <f t="shared" si="1404"/>
        <v>0</v>
      </c>
      <c r="CZ62" s="174">
        <f t="shared" si="1405"/>
        <v>0</v>
      </c>
      <c r="DA62" s="174">
        <f t="shared" si="1406"/>
        <v>0</v>
      </c>
      <c r="DB62" s="174"/>
      <c r="DC62" s="174"/>
      <c r="DD62" s="30"/>
      <c r="DE62" s="30"/>
      <c r="DF62" s="30"/>
      <c r="DG62" s="30"/>
      <c r="DH62" s="30">
        <f>VLOOKUP($E62,'факт '!$D$7:$BK$143,29,0)</f>
        <v>0</v>
      </c>
      <c r="DI62" s="30">
        <f>VLOOKUP($E62,'факт '!$D$7:$BK$143,30,0)</f>
        <v>0</v>
      </c>
      <c r="DJ62" s="30">
        <f>VLOOKUP($E62,'факт '!$D$7:$BK$143,31,0)</f>
        <v>0</v>
      </c>
      <c r="DK62" s="30">
        <f>VLOOKUP($E62,'факт '!$D$7:$BK$143,32,0)</f>
        <v>0</v>
      </c>
      <c r="DL62" s="30">
        <f t="shared" si="1407"/>
        <v>0</v>
      </c>
      <c r="DM62" s="30">
        <f t="shared" si="1408"/>
        <v>0</v>
      </c>
      <c r="DN62" s="174">
        <f t="shared" si="1409"/>
        <v>0</v>
      </c>
      <c r="DO62" s="174">
        <f t="shared" si="1410"/>
        <v>0</v>
      </c>
      <c r="DP62" s="174"/>
      <c r="DQ62" s="174"/>
      <c r="DR62" s="30"/>
      <c r="DS62" s="30"/>
      <c r="DT62" s="30"/>
      <c r="DU62" s="30"/>
      <c r="DV62" s="30">
        <f>VLOOKUP($E62,'факт '!$D$7:$BK$143,33,0)</f>
        <v>0</v>
      </c>
      <c r="DW62" s="30">
        <f>VLOOKUP($E62,'факт '!$D$7:$BK$143,34,0)</f>
        <v>0</v>
      </c>
      <c r="DX62" s="30">
        <f>VLOOKUP($E62,'факт '!$D$7:$BK$143,35,0)</f>
        <v>0</v>
      </c>
      <c r="DY62" s="30">
        <f>VLOOKUP($E62,'факт '!$D$7:$BK$143,36,0)</f>
        <v>0</v>
      </c>
      <c r="DZ62" s="30">
        <f t="shared" si="1411"/>
        <v>0</v>
      </c>
      <c r="EA62" s="30">
        <f t="shared" si="1412"/>
        <v>0</v>
      </c>
      <c r="EB62" s="174">
        <f t="shared" si="1413"/>
        <v>0</v>
      </c>
      <c r="EC62" s="174">
        <f t="shared" si="1414"/>
        <v>0</v>
      </c>
      <c r="ED62" s="174"/>
      <c r="EE62" s="174"/>
      <c r="EF62" s="30"/>
      <c r="EG62" s="30"/>
      <c r="EH62" s="30"/>
      <c r="EI62" s="30"/>
      <c r="EJ62" s="30">
        <f>VLOOKUP($E62,'факт '!$D$7:$BK$143,15,0)</f>
        <v>1</v>
      </c>
      <c r="EK62" s="30">
        <f>VLOOKUP($E62,'факт '!$D$7:$BK$143,16,0)</f>
        <v>113883.95</v>
      </c>
      <c r="EL62" s="30"/>
      <c r="EM62" s="30"/>
      <c r="EN62" s="30">
        <f t="shared" si="1415"/>
        <v>1</v>
      </c>
      <c r="EO62" s="30">
        <f t="shared" si="1416"/>
        <v>113883.95</v>
      </c>
      <c r="EP62" s="174">
        <f t="shared" si="1269"/>
        <v>1</v>
      </c>
      <c r="EQ62" s="174">
        <f t="shared" si="1270"/>
        <v>113883.95</v>
      </c>
      <c r="ER62" s="174"/>
      <c r="ES62" s="400">
        <f t="shared" si="1446"/>
        <v>113883.95</v>
      </c>
      <c r="ET62" s="30"/>
      <c r="EU62" s="30"/>
      <c r="EV62" s="30"/>
      <c r="EW62" s="30"/>
      <c r="EX62" s="30">
        <f>VLOOKUP($E62,'факт '!$D$7:$BK$143,37,0)</f>
        <v>0</v>
      </c>
      <c r="EY62" s="30">
        <f>VLOOKUP($E62,'факт '!$D$7:$BK$143,38,0)</f>
        <v>0</v>
      </c>
      <c r="EZ62" s="30">
        <f>VLOOKUP($E62,'факт '!$D$7:$BK$143,39,0)</f>
        <v>0</v>
      </c>
      <c r="FA62" s="30">
        <f>VLOOKUP($E62,'факт '!$D$7:$BK$143,40,0)</f>
        <v>0</v>
      </c>
      <c r="FB62" s="30">
        <f t="shared" si="1417"/>
        <v>0</v>
      </c>
      <c r="FC62" s="30">
        <f t="shared" si="1418"/>
        <v>0</v>
      </c>
      <c r="FD62" s="174">
        <f t="shared" si="1419"/>
        <v>0</v>
      </c>
      <c r="FE62" s="174">
        <f t="shared" si="1420"/>
        <v>0</v>
      </c>
      <c r="FF62" s="174"/>
      <c r="FG62" s="174"/>
      <c r="FH62" s="30"/>
      <c r="FI62" s="30"/>
      <c r="FJ62" s="30"/>
      <c r="FK62" s="30"/>
      <c r="FL62" s="30">
        <f>VLOOKUP($E62,'факт '!$D$7:$BK$143,45,0)</f>
        <v>0</v>
      </c>
      <c r="FM62" s="30">
        <f>VLOOKUP($E62,'факт '!$D$7:$BK$143,46,0)</f>
        <v>0</v>
      </c>
      <c r="FN62" s="30">
        <f>VLOOKUP($E62,'факт '!$D$7:$BK$143,47,0)</f>
        <v>0</v>
      </c>
      <c r="FO62" s="30">
        <f>VLOOKUP($E62,'факт '!$D$7:$BK$143,48,0)</f>
        <v>0</v>
      </c>
      <c r="FP62" s="30">
        <f t="shared" si="1421"/>
        <v>0</v>
      </c>
      <c r="FQ62" s="30">
        <f t="shared" si="1422"/>
        <v>0</v>
      </c>
      <c r="FR62" s="174">
        <f t="shared" si="1423"/>
        <v>0</v>
      </c>
      <c r="FS62" s="174">
        <f t="shared" si="1424"/>
        <v>0</v>
      </c>
      <c r="FT62" s="174"/>
      <c r="FU62" s="174"/>
      <c r="FV62" s="30"/>
      <c r="FW62" s="30"/>
      <c r="FX62" s="30"/>
      <c r="FY62" s="30"/>
      <c r="FZ62" s="271"/>
      <c r="GA62" s="271"/>
      <c r="GB62" s="30"/>
      <c r="GC62" s="30"/>
      <c r="GD62" s="30"/>
      <c r="GE62" s="30"/>
      <c r="GF62" s="174">
        <f t="shared" si="91"/>
        <v>0</v>
      </c>
      <c r="GG62" s="174">
        <f t="shared" si="92"/>
        <v>0</v>
      </c>
      <c r="GH62" s="174"/>
      <c r="GI62" s="174"/>
      <c r="GJ62" s="30"/>
      <c r="GK62" s="30"/>
      <c r="GL62" s="30"/>
      <c r="GM62" s="30"/>
      <c r="GN62" s="30">
        <f>VLOOKUP($E62,'факт '!$D$7:$BK$143,41,0)</f>
        <v>0</v>
      </c>
      <c r="GO62" s="30">
        <f>VLOOKUP($E62,'факт '!$D$7:$BK$143,42,0)</f>
        <v>0</v>
      </c>
      <c r="GP62" s="30">
        <f>VLOOKUP($E62,'факт '!$D$7:$BK$143,43,0)</f>
        <v>0</v>
      </c>
      <c r="GQ62" s="30">
        <f>VLOOKUP($E62,'факт '!$D$7:$BK$143,44,0)</f>
        <v>0</v>
      </c>
      <c r="GR62" s="30">
        <f t="shared" si="1425"/>
        <v>0</v>
      </c>
      <c r="GS62" s="30">
        <f t="shared" si="1426"/>
        <v>0</v>
      </c>
      <c r="GT62" s="174">
        <f t="shared" si="1427"/>
        <v>0</v>
      </c>
      <c r="GU62" s="174">
        <f t="shared" si="1428"/>
        <v>0</v>
      </c>
      <c r="GV62" s="174"/>
      <c r="GW62" s="174"/>
      <c r="GX62" s="30"/>
      <c r="GY62" s="30"/>
      <c r="GZ62" s="30"/>
      <c r="HA62" s="30"/>
      <c r="HB62" s="30">
        <f>VLOOKUP($E62,'факт '!$D$7:$BK$143,49,0)</f>
        <v>0</v>
      </c>
      <c r="HC62" s="30">
        <f>VLOOKUP($E62,'факт '!$D$7:$BK$143,50,0)</f>
        <v>0</v>
      </c>
      <c r="HD62" s="30"/>
      <c r="HE62" s="30"/>
      <c r="HF62" s="30">
        <f t="shared" si="1429"/>
        <v>0</v>
      </c>
      <c r="HG62" s="30">
        <f t="shared" si="1430"/>
        <v>0</v>
      </c>
      <c r="HH62" s="174">
        <f t="shared" si="1431"/>
        <v>0</v>
      </c>
      <c r="HI62" s="174">
        <f t="shared" si="1432"/>
        <v>0</v>
      </c>
      <c r="HJ62" s="174"/>
      <c r="HK62" s="174"/>
      <c r="HL62" s="30"/>
      <c r="HM62" s="30"/>
      <c r="HN62" s="30"/>
      <c r="HO62" s="30"/>
      <c r="HP62" s="30">
        <f>VLOOKUP($E62,'факт '!$D$7:$BK$143,51,0)</f>
        <v>0</v>
      </c>
      <c r="HQ62" s="30">
        <f>VLOOKUP($E62,'факт '!$D$7:$BK$143,52,0)</f>
        <v>0</v>
      </c>
      <c r="HR62" s="30"/>
      <c r="HS62" s="30"/>
      <c r="HT62" s="30">
        <f t="shared" si="1433"/>
        <v>0</v>
      </c>
      <c r="HU62" s="30">
        <f t="shared" si="1434"/>
        <v>0</v>
      </c>
      <c r="HV62" s="174">
        <f t="shared" si="1435"/>
        <v>0</v>
      </c>
      <c r="HW62" s="174">
        <f t="shared" si="1436"/>
        <v>0</v>
      </c>
      <c r="HX62" s="174"/>
      <c r="HY62" s="174"/>
      <c r="HZ62" s="174"/>
      <c r="IA62" s="174"/>
      <c r="IB62" s="174"/>
      <c r="IC62" s="174"/>
      <c r="ID62" s="30">
        <f>VLOOKUP($E62,'факт '!$D$7:$BK$143,53,0)</f>
        <v>0</v>
      </c>
      <c r="IE62" s="30">
        <f>VLOOKUP($E62,'факт '!$D$7:$BK$143,54,0)</f>
        <v>0</v>
      </c>
      <c r="IF62" s="174"/>
      <c r="IG62" s="174"/>
      <c r="IH62" s="174">
        <f t="shared" si="1437"/>
        <v>0</v>
      </c>
      <c r="II62" s="174">
        <f t="shared" si="1438"/>
        <v>0</v>
      </c>
      <c r="IJ62" s="174">
        <f t="shared" si="1439"/>
        <v>0</v>
      </c>
      <c r="IK62" s="174">
        <f t="shared" si="1440"/>
        <v>0</v>
      </c>
      <c r="IL62" s="174"/>
      <c r="IM62" s="174"/>
      <c r="IN62" s="182"/>
      <c r="IO62" s="260"/>
      <c r="IP62" s="182"/>
      <c r="IQ62" s="182"/>
      <c r="IR62" s="256">
        <f t="shared" si="1441"/>
        <v>1</v>
      </c>
      <c r="IS62" s="256">
        <f t="shared" si="1442"/>
        <v>113883.95</v>
      </c>
      <c r="IT62" s="256">
        <f t="shared" si="1443"/>
        <v>0</v>
      </c>
      <c r="IU62" s="256">
        <f t="shared" si="1444"/>
        <v>0</v>
      </c>
      <c r="IV62" s="256">
        <f t="shared" si="409"/>
        <v>1</v>
      </c>
      <c r="IW62" s="256">
        <f t="shared" si="410"/>
        <v>113883.95</v>
      </c>
      <c r="IX62" s="256">
        <f t="shared" si="119"/>
        <v>1</v>
      </c>
      <c r="IY62" s="256">
        <f t="shared" si="120"/>
        <v>113883.95</v>
      </c>
      <c r="IZ62" s="53"/>
      <c r="JA62" s="18"/>
      <c r="JB62" s="60"/>
      <c r="JC62" s="60"/>
      <c r="JD62" s="169"/>
    </row>
    <row r="63" spans="1:265" hidden="1" x14ac:dyDescent="0.2">
      <c r="A63" s="10">
        <v>1</v>
      </c>
      <c r="B63" s="10"/>
      <c r="C63" s="18"/>
      <c r="D63" s="58"/>
      <c r="E63" s="151"/>
      <c r="F63" s="25"/>
      <c r="G63" s="43"/>
      <c r="H63" s="181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174">
        <f t="shared" si="7"/>
        <v>0</v>
      </c>
      <c r="T63" s="174">
        <f t="shared" si="8"/>
        <v>0</v>
      </c>
      <c r="U63" s="174"/>
      <c r="V63" s="174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174">
        <f t="shared" si="14"/>
        <v>0</v>
      </c>
      <c r="AH63" s="174">
        <f t="shared" si="15"/>
        <v>0</v>
      </c>
      <c r="AI63" s="174"/>
      <c r="AJ63" s="174"/>
      <c r="AK63" s="30"/>
      <c r="AL63" s="30"/>
      <c r="AM63" s="30"/>
      <c r="AN63" s="30"/>
      <c r="AO63" s="271"/>
      <c r="AP63" s="271"/>
      <c r="AQ63" s="30"/>
      <c r="AR63" s="30"/>
      <c r="AS63" s="30"/>
      <c r="AT63" s="30"/>
      <c r="AU63" s="174">
        <f t="shared" si="21"/>
        <v>0</v>
      </c>
      <c r="AV63" s="174">
        <f t="shared" si="22"/>
        <v>0</v>
      </c>
      <c r="AW63" s="174"/>
      <c r="AX63" s="174"/>
      <c r="AY63" s="30"/>
      <c r="AZ63" s="30"/>
      <c r="BA63" s="30"/>
      <c r="BB63" s="30"/>
      <c r="BC63" s="271"/>
      <c r="BD63" s="271"/>
      <c r="BE63" s="30"/>
      <c r="BF63" s="30"/>
      <c r="BG63" s="30"/>
      <c r="BH63" s="30"/>
      <c r="BI63" s="174">
        <f t="shared" si="28"/>
        <v>0</v>
      </c>
      <c r="BJ63" s="174">
        <f t="shared" si="29"/>
        <v>0</v>
      </c>
      <c r="BK63" s="174"/>
      <c r="BL63" s="174"/>
      <c r="BM63" s="30"/>
      <c r="BN63" s="30"/>
      <c r="BO63" s="30"/>
      <c r="BP63" s="30"/>
      <c r="BQ63" s="271"/>
      <c r="BR63" s="271"/>
      <c r="BS63" s="271"/>
      <c r="BT63" s="271"/>
      <c r="BU63" s="30"/>
      <c r="BV63" s="30"/>
      <c r="BW63" s="174">
        <f t="shared" si="35"/>
        <v>0</v>
      </c>
      <c r="BX63" s="174">
        <f t="shared" si="36"/>
        <v>0</v>
      </c>
      <c r="BY63" s="174"/>
      <c r="BZ63" s="174"/>
      <c r="CA63" s="30"/>
      <c r="CB63" s="30"/>
      <c r="CC63" s="30"/>
      <c r="CD63" s="30"/>
      <c r="CE63" s="271"/>
      <c r="CF63" s="271"/>
      <c r="CG63" s="30"/>
      <c r="CH63" s="30"/>
      <c r="CI63" s="30"/>
      <c r="CJ63" s="30"/>
      <c r="CK63" s="174">
        <f t="shared" si="42"/>
        <v>0</v>
      </c>
      <c r="CL63" s="174">
        <f t="shared" si="43"/>
        <v>0</v>
      </c>
      <c r="CM63" s="174"/>
      <c r="CN63" s="174"/>
      <c r="CO63" s="174"/>
      <c r="CP63" s="30"/>
      <c r="CQ63" s="30"/>
      <c r="CR63" s="30"/>
      <c r="CS63" s="30"/>
      <c r="CT63" s="271"/>
      <c r="CU63" s="271"/>
      <c r="CV63" s="30"/>
      <c r="CW63" s="30"/>
      <c r="CX63" s="30"/>
      <c r="CY63" s="30"/>
      <c r="CZ63" s="174">
        <f t="shared" si="49"/>
        <v>0</v>
      </c>
      <c r="DA63" s="174">
        <f t="shared" si="50"/>
        <v>0</v>
      </c>
      <c r="DB63" s="174"/>
      <c r="DC63" s="174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174">
        <f t="shared" si="56"/>
        <v>0</v>
      </c>
      <c r="DO63" s="174">
        <f t="shared" si="57"/>
        <v>0</v>
      </c>
      <c r="DP63" s="174"/>
      <c r="DQ63" s="174"/>
      <c r="DR63" s="30"/>
      <c r="DS63" s="30"/>
      <c r="DT63" s="30"/>
      <c r="DU63" s="30"/>
      <c r="DV63" s="271"/>
      <c r="DW63" s="271"/>
      <c r="DX63" s="30"/>
      <c r="DY63" s="30"/>
      <c r="DZ63" s="30"/>
      <c r="EA63" s="30"/>
      <c r="EB63" s="174">
        <f t="shared" si="63"/>
        <v>0</v>
      </c>
      <c r="EC63" s="174">
        <f t="shared" si="64"/>
        <v>0</v>
      </c>
      <c r="ED63" s="174"/>
      <c r="EE63" s="174"/>
      <c r="EF63" s="30"/>
      <c r="EG63" s="30"/>
      <c r="EH63" s="30"/>
      <c r="EI63" s="30"/>
      <c r="EJ63" s="271"/>
      <c r="EK63" s="271"/>
      <c r="EL63" s="30"/>
      <c r="EM63" s="30"/>
      <c r="EN63" s="30"/>
      <c r="EO63" s="30"/>
      <c r="EP63" s="174">
        <f t="shared" si="70"/>
        <v>0</v>
      </c>
      <c r="EQ63" s="174">
        <f t="shared" si="71"/>
        <v>0</v>
      </c>
      <c r="ER63" s="174"/>
      <c r="ES63" s="174"/>
      <c r="ET63" s="30"/>
      <c r="EU63" s="30"/>
      <c r="EV63" s="30"/>
      <c r="EW63" s="30"/>
      <c r="EX63" s="271"/>
      <c r="EY63" s="271"/>
      <c r="EZ63" s="30"/>
      <c r="FA63" s="30"/>
      <c r="FB63" s="30"/>
      <c r="FC63" s="30"/>
      <c r="FD63" s="174">
        <f t="shared" si="77"/>
        <v>0</v>
      </c>
      <c r="FE63" s="174">
        <f t="shared" si="78"/>
        <v>0</v>
      </c>
      <c r="FF63" s="174"/>
      <c r="FG63" s="174"/>
      <c r="FH63" s="30"/>
      <c r="FI63" s="30"/>
      <c r="FJ63" s="30"/>
      <c r="FK63" s="30"/>
      <c r="FL63" s="271"/>
      <c r="FM63" s="271"/>
      <c r="FN63" s="30"/>
      <c r="FO63" s="30"/>
      <c r="FP63" s="30"/>
      <c r="FQ63" s="30"/>
      <c r="FR63" s="174">
        <f t="shared" si="84"/>
        <v>0</v>
      </c>
      <c r="FS63" s="174">
        <f t="shared" si="85"/>
        <v>0</v>
      </c>
      <c r="FT63" s="174"/>
      <c r="FU63" s="174"/>
      <c r="FV63" s="30"/>
      <c r="FW63" s="30"/>
      <c r="FX63" s="30"/>
      <c r="FY63" s="30"/>
      <c r="FZ63" s="271"/>
      <c r="GA63" s="271"/>
      <c r="GB63" s="30"/>
      <c r="GC63" s="30"/>
      <c r="GD63" s="30"/>
      <c r="GE63" s="30"/>
      <c r="GF63" s="174">
        <f t="shared" si="91"/>
        <v>0</v>
      </c>
      <c r="GG63" s="174">
        <f t="shared" si="92"/>
        <v>0</v>
      </c>
      <c r="GH63" s="174"/>
      <c r="GI63" s="174"/>
      <c r="GJ63" s="30"/>
      <c r="GK63" s="30"/>
      <c r="GL63" s="30"/>
      <c r="GM63" s="30"/>
      <c r="GN63" s="271"/>
      <c r="GO63" s="271"/>
      <c r="GP63" s="30"/>
      <c r="GQ63" s="30"/>
      <c r="GR63" s="30"/>
      <c r="GS63" s="30"/>
      <c r="GT63" s="174">
        <f t="shared" si="98"/>
        <v>0</v>
      </c>
      <c r="GU63" s="174">
        <f t="shared" si="99"/>
        <v>0</v>
      </c>
      <c r="GV63" s="174"/>
      <c r="GW63" s="174"/>
      <c r="GX63" s="30"/>
      <c r="GY63" s="30"/>
      <c r="GZ63" s="30"/>
      <c r="HA63" s="30"/>
      <c r="HB63" s="271"/>
      <c r="HC63" s="271"/>
      <c r="HD63" s="30"/>
      <c r="HE63" s="30"/>
      <c r="HF63" s="30"/>
      <c r="HG63" s="30"/>
      <c r="HH63" s="174">
        <f t="shared" si="105"/>
        <v>0</v>
      </c>
      <c r="HI63" s="174">
        <f t="shared" si="106"/>
        <v>0</v>
      </c>
      <c r="HJ63" s="174"/>
      <c r="HK63" s="174"/>
      <c r="HL63" s="30"/>
      <c r="HM63" s="30"/>
      <c r="HN63" s="30"/>
      <c r="HO63" s="30"/>
      <c r="HP63" s="271"/>
      <c r="HQ63" s="271"/>
      <c r="HR63" s="30"/>
      <c r="HS63" s="30"/>
      <c r="HT63" s="30"/>
      <c r="HU63" s="30"/>
      <c r="HV63" s="174">
        <f t="shared" si="112"/>
        <v>0</v>
      </c>
      <c r="HW63" s="174">
        <f t="shared" si="113"/>
        <v>0</v>
      </c>
      <c r="HX63" s="174"/>
      <c r="HY63" s="174"/>
      <c r="HZ63" s="174"/>
      <c r="IA63" s="174"/>
      <c r="IB63" s="174"/>
      <c r="IC63" s="174"/>
      <c r="ID63" s="273"/>
      <c r="IE63" s="273"/>
      <c r="IF63" s="174"/>
      <c r="IG63" s="174"/>
      <c r="IH63" s="174"/>
      <c r="II63" s="174"/>
      <c r="IJ63" s="174">
        <f t="shared" si="115"/>
        <v>0</v>
      </c>
      <c r="IK63" s="174">
        <f t="shared" si="116"/>
        <v>0</v>
      </c>
      <c r="IL63" s="174"/>
      <c r="IM63" s="174"/>
      <c r="IN63" s="182"/>
      <c r="IO63" s="260"/>
      <c r="IP63" s="182"/>
      <c r="IQ63" s="182"/>
      <c r="IR63" s="256">
        <f t="shared" ref="IR63:IR65" si="1448">M63+AA63+AO63+BC63+BQ63+CE63+CT63+DH63+DV63+EJ63+EX63+FL63+FZ63+GN63+HB63+HP63+ID63</f>
        <v>0</v>
      </c>
      <c r="IS63" s="256">
        <f t="shared" ref="IS63:IS65" si="1449">N63+AB63+AP63+BD63+BR63+CF63+CU63+DI63+DW63+EK63+EY63+FM63+GA63+GO63+HC63+HQ63+IE63</f>
        <v>0</v>
      </c>
      <c r="IT63" s="256">
        <f t="shared" ref="IT63:IT65" si="1450">O63+AC63+AQ63+BE63+BS63+CG63+CV63+DJ63+DX63+EL63+EZ63+FN63+GB63+GP63+HD63+HR63+IF63</f>
        <v>0</v>
      </c>
      <c r="IU63" s="256">
        <f t="shared" ref="IU63:IU65" si="1451">P63+AD63+AR63+BF63+BT63+CH63+CW63+DK63+DY63+EM63+FA63+FO63+GC63+GQ63+HE63+HS63+IG63</f>
        <v>0</v>
      </c>
      <c r="IV63" s="256">
        <f t="shared" si="409"/>
        <v>0</v>
      </c>
      <c r="IW63" s="256">
        <f t="shared" si="410"/>
        <v>0</v>
      </c>
      <c r="IX63" s="256">
        <f t="shared" si="119"/>
        <v>0</v>
      </c>
      <c r="IY63" s="256">
        <f t="shared" si="120"/>
        <v>0</v>
      </c>
      <c r="IZ63" s="53"/>
      <c r="JA63" s="18"/>
      <c r="JB63" s="60"/>
      <c r="JC63" s="60"/>
      <c r="JD63" s="169"/>
    </row>
    <row r="64" spans="1:265" hidden="1" x14ac:dyDescent="0.2">
      <c r="A64" s="10">
        <v>1</v>
      </c>
      <c r="B64" s="10"/>
      <c r="C64" s="18"/>
      <c r="D64" s="58"/>
      <c r="E64" s="25"/>
      <c r="F64" s="24"/>
      <c r="G64" s="43"/>
      <c r="H64" s="181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74">
        <f t="shared" si="7"/>
        <v>0</v>
      </c>
      <c r="T64" s="174">
        <f t="shared" si="8"/>
        <v>0</v>
      </c>
      <c r="U64" s="174"/>
      <c r="V64" s="174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74">
        <f t="shared" si="14"/>
        <v>0</v>
      </c>
      <c r="AH64" s="174">
        <f t="shared" si="15"/>
        <v>0</v>
      </c>
      <c r="AI64" s="174"/>
      <c r="AJ64" s="174"/>
      <c r="AK64" s="30"/>
      <c r="AL64" s="30"/>
      <c r="AM64" s="30"/>
      <c r="AN64" s="30"/>
      <c r="AO64" s="271"/>
      <c r="AP64" s="271"/>
      <c r="AQ64" s="30"/>
      <c r="AR64" s="30"/>
      <c r="AS64" s="30"/>
      <c r="AT64" s="30"/>
      <c r="AU64" s="174">
        <f t="shared" si="21"/>
        <v>0</v>
      </c>
      <c r="AV64" s="174">
        <f t="shared" si="22"/>
        <v>0</v>
      </c>
      <c r="AW64" s="174"/>
      <c r="AX64" s="174"/>
      <c r="AY64" s="30"/>
      <c r="AZ64" s="30"/>
      <c r="BA64" s="30"/>
      <c r="BB64" s="30"/>
      <c r="BC64" s="271"/>
      <c r="BD64" s="271"/>
      <c r="BE64" s="30"/>
      <c r="BF64" s="30"/>
      <c r="BG64" s="30"/>
      <c r="BH64" s="30"/>
      <c r="BI64" s="174">
        <f t="shared" si="28"/>
        <v>0</v>
      </c>
      <c r="BJ64" s="174">
        <f t="shared" si="29"/>
        <v>0</v>
      </c>
      <c r="BK64" s="174"/>
      <c r="BL64" s="174"/>
      <c r="BM64" s="30"/>
      <c r="BN64" s="30"/>
      <c r="BO64" s="30"/>
      <c r="BP64" s="30"/>
      <c r="BQ64" s="271"/>
      <c r="BR64" s="271"/>
      <c r="BS64" s="271"/>
      <c r="BT64" s="271"/>
      <c r="BU64" s="30"/>
      <c r="BV64" s="30"/>
      <c r="BW64" s="174">
        <f t="shared" si="35"/>
        <v>0</v>
      </c>
      <c r="BX64" s="174">
        <f t="shared" si="36"/>
        <v>0</v>
      </c>
      <c r="BY64" s="174"/>
      <c r="BZ64" s="174"/>
      <c r="CA64" s="30"/>
      <c r="CB64" s="30"/>
      <c r="CC64" s="30"/>
      <c r="CD64" s="30"/>
      <c r="CE64" s="271"/>
      <c r="CF64" s="271"/>
      <c r="CG64" s="30"/>
      <c r="CH64" s="30"/>
      <c r="CI64" s="30"/>
      <c r="CJ64" s="30"/>
      <c r="CK64" s="174">
        <f t="shared" si="42"/>
        <v>0</v>
      </c>
      <c r="CL64" s="174">
        <f t="shared" si="43"/>
        <v>0</v>
      </c>
      <c r="CM64" s="174"/>
      <c r="CN64" s="174"/>
      <c r="CO64" s="174"/>
      <c r="CP64" s="30"/>
      <c r="CQ64" s="30"/>
      <c r="CR64" s="30"/>
      <c r="CS64" s="30"/>
      <c r="CT64" s="271"/>
      <c r="CU64" s="271"/>
      <c r="CV64" s="30"/>
      <c r="CW64" s="30"/>
      <c r="CX64" s="30"/>
      <c r="CY64" s="30"/>
      <c r="CZ64" s="174">
        <f t="shared" si="49"/>
        <v>0</v>
      </c>
      <c r="DA64" s="174">
        <f t="shared" si="50"/>
        <v>0</v>
      </c>
      <c r="DB64" s="174"/>
      <c r="DC64" s="174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74">
        <f t="shared" si="56"/>
        <v>0</v>
      </c>
      <c r="DO64" s="174">
        <f t="shared" si="57"/>
        <v>0</v>
      </c>
      <c r="DP64" s="174"/>
      <c r="DQ64" s="174"/>
      <c r="DR64" s="30"/>
      <c r="DS64" s="30"/>
      <c r="DT64" s="30"/>
      <c r="DU64" s="30"/>
      <c r="DV64" s="271"/>
      <c r="DW64" s="271"/>
      <c r="DX64" s="30"/>
      <c r="DY64" s="30"/>
      <c r="DZ64" s="30"/>
      <c r="EA64" s="30"/>
      <c r="EB64" s="174">
        <f t="shared" si="63"/>
        <v>0</v>
      </c>
      <c r="EC64" s="174">
        <f t="shared" si="64"/>
        <v>0</v>
      </c>
      <c r="ED64" s="174"/>
      <c r="EE64" s="174"/>
      <c r="EF64" s="30"/>
      <c r="EG64" s="30"/>
      <c r="EH64" s="30"/>
      <c r="EI64" s="30"/>
      <c r="EJ64" s="271"/>
      <c r="EK64" s="271"/>
      <c r="EL64" s="30"/>
      <c r="EM64" s="30"/>
      <c r="EN64" s="30"/>
      <c r="EO64" s="30"/>
      <c r="EP64" s="174">
        <f t="shared" si="70"/>
        <v>0</v>
      </c>
      <c r="EQ64" s="174">
        <f t="shared" si="71"/>
        <v>0</v>
      </c>
      <c r="ER64" s="174"/>
      <c r="ES64" s="174"/>
      <c r="ET64" s="30"/>
      <c r="EU64" s="30"/>
      <c r="EV64" s="30"/>
      <c r="EW64" s="30"/>
      <c r="EX64" s="271"/>
      <c r="EY64" s="271"/>
      <c r="EZ64" s="30"/>
      <c r="FA64" s="30"/>
      <c r="FB64" s="30"/>
      <c r="FC64" s="30"/>
      <c r="FD64" s="174">
        <f t="shared" si="77"/>
        <v>0</v>
      </c>
      <c r="FE64" s="174">
        <f t="shared" si="78"/>
        <v>0</v>
      </c>
      <c r="FF64" s="174"/>
      <c r="FG64" s="174"/>
      <c r="FH64" s="30"/>
      <c r="FI64" s="30"/>
      <c r="FJ64" s="30"/>
      <c r="FK64" s="30"/>
      <c r="FL64" s="271"/>
      <c r="FM64" s="271"/>
      <c r="FN64" s="30"/>
      <c r="FO64" s="30"/>
      <c r="FP64" s="30"/>
      <c r="FQ64" s="30"/>
      <c r="FR64" s="174">
        <f t="shared" si="84"/>
        <v>0</v>
      </c>
      <c r="FS64" s="174">
        <f t="shared" si="85"/>
        <v>0</v>
      </c>
      <c r="FT64" s="174"/>
      <c r="FU64" s="174"/>
      <c r="FV64" s="30"/>
      <c r="FW64" s="30"/>
      <c r="FX64" s="30"/>
      <c r="FY64" s="30"/>
      <c r="FZ64" s="271"/>
      <c r="GA64" s="271"/>
      <c r="GB64" s="30"/>
      <c r="GC64" s="30"/>
      <c r="GD64" s="30"/>
      <c r="GE64" s="30"/>
      <c r="GF64" s="174">
        <f t="shared" si="91"/>
        <v>0</v>
      </c>
      <c r="GG64" s="174">
        <f t="shared" si="92"/>
        <v>0</v>
      </c>
      <c r="GH64" s="174"/>
      <c r="GI64" s="174"/>
      <c r="GJ64" s="30"/>
      <c r="GK64" s="30"/>
      <c r="GL64" s="30"/>
      <c r="GM64" s="30"/>
      <c r="GN64" s="271"/>
      <c r="GO64" s="271"/>
      <c r="GP64" s="30"/>
      <c r="GQ64" s="30"/>
      <c r="GR64" s="30"/>
      <c r="GS64" s="30"/>
      <c r="GT64" s="174">
        <f t="shared" si="98"/>
        <v>0</v>
      </c>
      <c r="GU64" s="174">
        <f t="shared" si="99"/>
        <v>0</v>
      </c>
      <c r="GV64" s="174"/>
      <c r="GW64" s="174"/>
      <c r="GX64" s="30"/>
      <c r="GY64" s="30"/>
      <c r="GZ64" s="30"/>
      <c r="HA64" s="30"/>
      <c r="HB64" s="271"/>
      <c r="HC64" s="271"/>
      <c r="HD64" s="30"/>
      <c r="HE64" s="30"/>
      <c r="HF64" s="30"/>
      <c r="HG64" s="30"/>
      <c r="HH64" s="174">
        <f t="shared" si="105"/>
        <v>0</v>
      </c>
      <c r="HI64" s="174">
        <f t="shared" si="106"/>
        <v>0</v>
      </c>
      <c r="HJ64" s="174"/>
      <c r="HK64" s="174"/>
      <c r="HL64" s="30"/>
      <c r="HM64" s="30"/>
      <c r="HN64" s="30"/>
      <c r="HO64" s="30"/>
      <c r="HP64" s="271"/>
      <c r="HQ64" s="271"/>
      <c r="HR64" s="30"/>
      <c r="HS64" s="30"/>
      <c r="HT64" s="30"/>
      <c r="HU64" s="30"/>
      <c r="HV64" s="174">
        <f t="shared" si="112"/>
        <v>0</v>
      </c>
      <c r="HW64" s="174">
        <f t="shared" si="113"/>
        <v>0</v>
      </c>
      <c r="HX64" s="174"/>
      <c r="HY64" s="174"/>
      <c r="HZ64" s="174"/>
      <c r="IA64" s="174"/>
      <c r="IB64" s="174"/>
      <c r="IC64" s="174"/>
      <c r="ID64" s="273"/>
      <c r="IE64" s="273"/>
      <c r="IF64" s="174"/>
      <c r="IG64" s="174"/>
      <c r="IH64" s="174"/>
      <c r="II64" s="174"/>
      <c r="IJ64" s="174">
        <f t="shared" si="115"/>
        <v>0</v>
      </c>
      <c r="IK64" s="174">
        <f t="shared" si="116"/>
        <v>0</v>
      </c>
      <c r="IL64" s="174"/>
      <c r="IM64" s="174"/>
      <c r="IN64" s="182"/>
      <c r="IO64" s="260"/>
      <c r="IP64" s="182"/>
      <c r="IQ64" s="182"/>
      <c r="IR64" s="256">
        <f t="shared" si="1448"/>
        <v>0</v>
      </c>
      <c r="IS64" s="256">
        <f t="shared" si="1449"/>
        <v>0</v>
      </c>
      <c r="IT64" s="256">
        <f t="shared" si="1450"/>
        <v>0</v>
      </c>
      <c r="IU64" s="256">
        <f t="shared" si="1451"/>
        <v>0</v>
      </c>
      <c r="IV64" s="256">
        <f t="shared" si="409"/>
        <v>0</v>
      </c>
      <c r="IW64" s="256">
        <f t="shared" si="410"/>
        <v>0</v>
      </c>
      <c r="IX64" s="256">
        <f t="shared" si="119"/>
        <v>0</v>
      </c>
      <c r="IY64" s="256">
        <f t="shared" si="120"/>
        <v>0</v>
      </c>
      <c r="IZ64" s="53"/>
      <c r="JA64" s="18"/>
      <c r="JB64" s="60"/>
      <c r="JC64" s="60"/>
      <c r="JD64" s="169"/>
    </row>
    <row r="65" spans="1:266" hidden="1" x14ac:dyDescent="0.2">
      <c r="A65" s="10">
        <v>1</v>
      </c>
      <c r="B65" s="10"/>
      <c r="C65" s="18"/>
      <c r="D65" s="58"/>
      <c r="E65" s="25"/>
      <c r="F65" s="24"/>
      <c r="G65" s="25"/>
      <c r="H65" s="29"/>
      <c r="I65" s="30"/>
      <c r="J65" s="30"/>
      <c r="K65" s="30"/>
      <c r="L65" s="30"/>
      <c r="M65" s="30"/>
      <c r="N65" s="30"/>
      <c r="O65" s="30"/>
      <c r="P65" s="30"/>
      <c r="Q65" s="30">
        <f t="shared" si="5"/>
        <v>0</v>
      </c>
      <c r="R65" s="30">
        <f t="shared" si="6"/>
        <v>0</v>
      </c>
      <c r="S65" s="174">
        <f t="shared" si="7"/>
        <v>0</v>
      </c>
      <c r="T65" s="174">
        <f t="shared" si="8"/>
        <v>0</v>
      </c>
      <c r="U65" s="174"/>
      <c r="V65" s="174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74">
        <f t="shared" si="14"/>
        <v>0</v>
      </c>
      <c r="AH65" s="174">
        <f t="shared" si="15"/>
        <v>0</v>
      </c>
      <c r="AI65" s="174"/>
      <c r="AJ65" s="174"/>
      <c r="AK65" s="30"/>
      <c r="AL65" s="30"/>
      <c r="AM65" s="30"/>
      <c r="AN65" s="30"/>
      <c r="AO65" s="271"/>
      <c r="AP65" s="271"/>
      <c r="AQ65" s="30"/>
      <c r="AR65" s="30"/>
      <c r="AS65" s="30">
        <f t="shared" si="19"/>
        <v>0</v>
      </c>
      <c r="AT65" s="30">
        <f t="shared" si="20"/>
        <v>0</v>
      </c>
      <c r="AU65" s="174">
        <f t="shared" si="21"/>
        <v>0</v>
      </c>
      <c r="AV65" s="174">
        <f t="shared" si="22"/>
        <v>0</v>
      </c>
      <c r="AW65" s="174"/>
      <c r="AX65" s="174"/>
      <c r="AY65" s="30"/>
      <c r="AZ65" s="30"/>
      <c r="BA65" s="30"/>
      <c r="BB65" s="30"/>
      <c r="BC65" s="271"/>
      <c r="BD65" s="271"/>
      <c r="BE65" s="30"/>
      <c r="BF65" s="30"/>
      <c r="BG65" s="30">
        <f t="shared" si="26"/>
        <v>0</v>
      </c>
      <c r="BH65" s="30">
        <f t="shared" si="27"/>
        <v>0</v>
      </c>
      <c r="BI65" s="174">
        <f t="shared" si="28"/>
        <v>0</v>
      </c>
      <c r="BJ65" s="174">
        <f t="shared" si="29"/>
        <v>0</v>
      </c>
      <c r="BK65" s="174"/>
      <c r="BL65" s="174"/>
      <c r="BM65" s="30"/>
      <c r="BN65" s="30"/>
      <c r="BO65" s="30"/>
      <c r="BP65" s="30"/>
      <c r="BQ65" s="271"/>
      <c r="BR65" s="271"/>
      <c r="BS65" s="271"/>
      <c r="BT65" s="271"/>
      <c r="BU65" s="30">
        <f t="shared" ref="BU65" si="1452">SUM(BQ65+BS65)</f>
        <v>0</v>
      </c>
      <c r="BV65" s="30">
        <f t="shared" ref="BV65" si="1453">SUM(BR65+BT65)</f>
        <v>0</v>
      </c>
      <c r="BW65" s="174">
        <f t="shared" si="35"/>
        <v>0</v>
      </c>
      <c r="BX65" s="174">
        <f t="shared" si="36"/>
        <v>0</v>
      </c>
      <c r="BY65" s="174"/>
      <c r="BZ65" s="174"/>
      <c r="CA65" s="30"/>
      <c r="CB65" s="30"/>
      <c r="CC65" s="30"/>
      <c r="CD65" s="30"/>
      <c r="CE65" s="271"/>
      <c r="CF65" s="271"/>
      <c r="CG65" s="30"/>
      <c r="CH65" s="30"/>
      <c r="CI65" s="30">
        <f t="shared" si="40"/>
        <v>0</v>
      </c>
      <c r="CJ65" s="30">
        <f t="shared" si="41"/>
        <v>0</v>
      </c>
      <c r="CK65" s="174">
        <f t="shared" si="42"/>
        <v>0</v>
      </c>
      <c r="CL65" s="174">
        <f t="shared" si="43"/>
        <v>0</v>
      </c>
      <c r="CM65" s="174"/>
      <c r="CN65" s="174"/>
      <c r="CO65" s="174"/>
      <c r="CP65" s="30"/>
      <c r="CQ65" s="30"/>
      <c r="CR65" s="30"/>
      <c r="CS65" s="30"/>
      <c r="CT65" s="271"/>
      <c r="CU65" s="271"/>
      <c r="CV65" s="30"/>
      <c r="CW65" s="30"/>
      <c r="CX65" s="30">
        <f t="shared" si="47"/>
        <v>0</v>
      </c>
      <c r="CY65" s="30">
        <f t="shared" si="48"/>
        <v>0</v>
      </c>
      <c r="CZ65" s="174">
        <f t="shared" si="49"/>
        <v>0</v>
      </c>
      <c r="DA65" s="174">
        <f t="shared" si="50"/>
        <v>0</v>
      </c>
      <c r="DB65" s="174"/>
      <c r="DC65" s="174"/>
      <c r="DD65" s="30"/>
      <c r="DE65" s="30"/>
      <c r="DF65" s="30"/>
      <c r="DG65" s="30"/>
      <c r="DH65" s="30"/>
      <c r="DI65" s="30"/>
      <c r="DJ65" s="30"/>
      <c r="DK65" s="30"/>
      <c r="DL65" s="30">
        <f t="shared" si="54"/>
        <v>0</v>
      </c>
      <c r="DM65" s="30">
        <f t="shared" si="55"/>
        <v>0</v>
      </c>
      <c r="DN65" s="174">
        <f t="shared" si="56"/>
        <v>0</v>
      </c>
      <c r="DO65" s="174">
        <f t="shared" si="57"/>
        <v>0</v>
      </c>
      <c r="DP65" s="174"/>
      <c r="DQ65" s="174"/>
      <c r="DR65" s="30"/>
      <c r="DS65" s="30"/>
      <c r="DT65" s="30"/>
      <c r="DU65" s="30"/>
      <c r="DV65" s="271"/>
      <c r="DW65" s="271"/>
      <c r="DX65" s="30"/>
      <c r="DY65" s="30"/>
      <c r="DZ65" s="30">
        <f t="shared" si="61"/>
        <v>0</v>
      </c>
      <c r="EA65" s="30">
        <f t="shared" si="62"/>
        <v>0</v>
      </c>
      <c r="EB65" s="174">
        <f t="shared" si="63"/>
        <v>0</v>
      </c>
      <c r="EC65" s="174">
        <f t="shared" si="64"/>
        <v>0</v>
      </c>
      <c r="ED65" s="174"/>
      <c r="EE65" s="174"/>
      <c r="EF65" s="30"/>
      <c r="EG65" s="30"/>
      <c r="EH65" s="30"/>
      <c r="EI65" s="30"/>
      <c r="EJ65" s="271"/>
      <c r="EK65" s="271"/>
      <c r="EL65" s="30"/>
      <c r="EM65" s="30"/>
      <c r="EN65" s="30">
        <f t="shared" si="68"/>
        <v>0</v>
      </c>
      <c r="EO65" s="30">
        <f t="shared" si="69"/>
        <v>0</v>
      </c>
      <c r="EP65" s="174">
        <f t="shared" si="70"/>
        <v>0</v>
      </c>
      <c r="EQ65" s="174">
        <f t="shared" si="71"/>
        <v>0</v>
      </c>
      <c r="ER65" s="174"/>
      <c r="ES65" s="174"/>
      <c r="ET65" s="30"/>
      <c r="EU65" s="30"/>
      <c r="EV65" s="30"/>
      <c r="EW65" s="30"/>
      <c r="EX65" s="271"/>
      <c r="EY65" s="271"/>
      <c r="EZ65" s="30"/>
      <c r="FA65" s="30"/>
      <c r="FB65" s="30">
        <f t="shared" si="75"/>
        <v>0</v>
      </c>
      <c r="FC65" s="30">
        <f t="shared" si="76"/>
        <v>0</v>
      </c>
      <c r="FD65" s="174">
        <f t="shared" si="77"/>
        <v>0</v>
      </c>
      <c r="FE65" s="174">
        <f t="shared" si="78"/>
        <v>0</v>
      </c>
      <c r="FF65" s="174"/>
      <c r="FG65" s="174"/>
      <c r="FH65" s="30"/>
      <c r="FI65" s="30"/>
      <c r="FJ65" s="30"/>
      <c r="FK65" s="30"/>
      <c r="FL65" s="271"/>
      <c r="FM65" s="271"/>
      <c r="FN65" s="30"/>
      <c r="FO65" s="30"/>
      <c r="FP65" s="30">
        <f t="shared" si="82"/>
        <v>0</v>
      </c>
      <c r="FQ65" s="30">
        <f t="shared" si="83"/>
        <v>0</v>
      </c>
      <c r="FR65" s="174">
        <f t="shared" si="84"/>
        <v>0</v>
      </c>
      <c r="FS65" s="174">
        <f t="shared" si="85"/>
        <v>0</v>
      </c>
      <c r="FT65" s="174"/>
      <c r="FU65" s="174"/>
      <c r="FV65" s="30"/>
      <c r="FW65" s="30"/>
      <c r="FX65" s="30"/>
      <c r="FY65" s="30"/>
      <c r="FZ65" s="271"/>
      <c r="GA65" s="271"/>
      <c r="GB65" s="30"/>
      <c r="GC65" s="30"/>
      <c r="GD65" s="30">
        <f t="shared" si="89"/>
        <v>0</v>
      </c>
      <c r="GE65" s="30">
        <f t="shared" si="90"/>
        <v>0</v>
      </c>
      <c r="GF65" s="174">
        <f t="shared" si="91"/>
        <v>0</v>
      </c>
      <c r="GG65" s="174">
        <f t="shared" si="92"/>
        <v>0</v>
      </c>
      <c r="GH65" s="174"/>
      <c r="GI65" s="174"/>
      <c r="GJ65" s="30"/>
      <c r="GK65" s="30"/>
      <c r="GL65" s="30"/>
      <c r="GM65" s="30"/>
      <c r="GN65" s="271"/>
      <c r="GO65" s="271"/>
      <c r="GP65" s="30"/>
      <c r="GQ65" s="30"/>
      <c r="GR65" s="30">
        <f t="shared" si="96"/>
        <v>0</v>
      </c>
      <c r="GS65" s="30">
        <f t="shared" si="97"/>
        <v>0</v>
      </c>
      <c r="GT65" s="174">
        <f t="shared" si="98"/>
        <v>0</v>
      </c>
      <c r="GU65" s="174">
        <f t="shared" si="99"/>
        <v>0</v>
      </c>
      <c r="GV65" s="174"/>
      <c r="GW65" s="174"/>
      <c r="GX65" s="30"/>
      <c r="GY65" s="30"/>
      <c r="GZ65" s="30"/>
      <c r="HA65" s="30"/>
      <c r="HB65" s="271"/>
      <c r="HC65" s="271"/>
      <c r="HD65" s="30"/>
      <c r="HE65" s="30"/>
      <c r="HF65" s="30">
        <f t="shared" si="103"/>
        <v>0</v>
      </c>
      <c r="HG65" s="30">
        <f t="shared" si="104"/>
        <v>0</v>
      </c>
      <c r="HH65" s="174">
        <f t="shared" si="105"/>
        <v>0</v>
      </c>
      <c r="HI65" s="174">
        <f t="shared" si="106"/>
        <v>0</v>
      </c>
      <c r="HJ65" s="174"/>
      <c r="HK65" s="174"/>
      <c r="HL65" s="30"/>
      <c r="HM65" s="30"/>
      <c r="HN65" s="30"/>
      <c r="HO65" s="30"/>
      <c r="HP65" s="271"/>
      <c r="HQ65" s="271"/>
      <c r="HR65" s="30"/>
      <c r="HS65" s="30"/>
      <c r="HT65" s="30">
        <f t="shared" si="110"/>
        <v>0</v>
      </c>
      <c r="HU65" s="30">
        <f t="shared" si="111"/>
        <v>0</v>
      </c>
      <c r="HV65" s="174">
        <f t="shared" si="112"/>
        <v>0</v>
      </c>
      <c r="HW65" s="174">
        <f t="shared" si="113"/>
        <v>0</v>
      </c>
      <c r="HX65" s="174"/>
      <c r="HY65" s="174"/>
      <c r="HZ65" s="174"/>
      <c r="IA65" s="174"/>
      <c r="IB65" s="174"/>
      <c r="IC65" s="174"/>
      <c r="ID65" s="273"/>
      <c r="IE65" s="273"/>
      <c r="IF65" s="174"/>
      <c r="IG65" s="174"/>
      <c r="IH65" s="174"/>
      <c r="II65" s="174"/>
      <c r="IJ65" s="174">
        <f t="shared" si="115"/>
        <v>0</v>
      </c>
      <c r="IK65" s="174">
        <f t="shared" si="116"/>
        <v>0</v>
      </c>
      <c r="IL65" s="174"/>
      <c r="IM65" s="174"/>
      <c r="IN65" s="182"/>
      <c r="IO65" s="260"/>
      <c r="IP65" s="182"/>
      <c r="IQ65" s="182"/>
      <c r="IR65" s="256">
        <f t="shared" si="1448"/>
        <v>0</v>
      </c>
      <c r="IS65" s="256">
        <f t="shared" si="1449"/>
        <v>0</v>
      </c>
      <c r="IT65" s="256">
        <f t="shared" si="1450"/>
        <v>0</v>
      </c>
      <c r="IU65" s="256">
        <f t="shared" si="1451"/>
        <v>0</v>
      </c>
      <c r="IV65" s="256">
        <f t="shared" si="409"/>
        <v>0</v>
      </c>
      <c r="IW65" s="256">
        <f t="shared" si="410"/>
        <v>0</v>
      </c>
      <c r="IX65" s="256">
        <f t="shared" si="119"/>
        <v>0</v>
      </c>
      <c r="IY65" s="256">
        <f t="shared" si="120"/>
        <v>0</v>
      </c>
      <c r="IZ65" s="53"/>
      <c r="JA65" s="18"/>
      <c r="JB65" s="60"/>
      <c r="JC65" s="60"/>
      <c r="JD65" s="169"/>
    </row>
    <row r="66" spans="1:266" hidden="1" x14ac:dyDescent="0.2">
      <c r="A66" s="10">
        <v>1</v>
      </c>
      <c r="B66" s="10">
        <v>1</v>
      </c>
      <c r="C66" s="32"/>
      <c r="D66" s="367"/>
      <c r="E66" s="36"/>
      <c r="F66" s="28" t="s">
        <v>31</v>
      </c>
      <c r="G66" s="28"/>
      <c r="H66" s="276"/>
      <c r="I66" s="35">
        <f>SUM(I67,I87,I92,I97,I102,I107)</f>
        <v>0</v>
      </c>
      <c r="J66" s="35">
        <f t="shared" ref="J66:CE66" si="1454">SUM(J67,J87,J92,J97,J102,J107)</f>
        <v>0</v>
      </c>
      <c r="K66" s="35">
        <f t="shared" si="1454"/>
        <v>0</v>
      </c>
      <c r="L66" s="35">
        <f t="shared" si="1454"/>
        <v>0</v>
      </c>
      <c r="M66" s="35">
        <f t="shared" si="1454"/>
        <v>0</v>
      </c>
      <c r="N66" s="35">
        <f t="shared" si="1454"/>
        <v>0</v>
      </c>
      <c r="O66" s="35">
        <f t="shared" si="1454"/>
        <v>0</v>
      </c>
      <c r="P66" s="35">
        <f t="shared" si="1454"/>
        <v>0</v>
      </c>
      <c r="Q66" s="35">
        <f t="shared" si="1454"/>
        <v>0</v>
      </c>
      <c r="R66" s="35">
        <f t="shared" si="1454"/>
        <v>0</v>
      </c>
      <c r="S66" s="35">
        <f t="shared" si="1454"/>
        <v>0</v>
      </c>
      <c r="T66" s="35">
        <f t="shared" si="1454"/>
        <v>0</v>
      </c>
      <c r="U66" s="401">
        <f t="shared" ref="U66:U67" si="1455">$H66</f>
        <v>0</v>
      </c>
      <c r="V66" s="400"/>
      <c r="W66" s="35">
        <f t="shared" si="1454"/>
        <v>233</v>
      </c>
      <c r="X66" s="35">
        <f t="shared" si="1454"/>
        <v>58037775.848250002</v>
      </c>
      <c r="Y66" s="35">
        <f t="shared" si="1454"/>
        <v>116.5</v>
      </c>
      <c r="Z66" s="35">
        <f t="shared" si="1454"/>
        <v>29018887.924124997</v>
      </c>
      <c r="AA66" s="35">
        <f t="shared" si="1454"/>
        <v>134</v>
      </c>
      <c r="AB66" s="35">
        <f t="shared" si="1454"/>
        <v>30437382.830000002</v>
      </c>
      <c r="AC66" s="35">
        <f t="shared" si="1454"/>
        <v>6</v>
      </c>
      <c r="AD66" s="35">
        <f t="shared" si="1454"/>
        <v>1680770.7799999998</v>
      </c>
      <c r="AE66" s="35">
        <f t="shared" si="1454"/>
        <v>140</v>
      </c>
      <c r="AF66" s="35">
        <f t="shared" si="1454"/>
        <v>32118153.610000003</v>
      </c>
      <c r="AG66" s="35">
        <f t="shared" si="1454"/>
        <v>17.5</v>
      </c>
      <c r="AH66" s="35">
        <f t="shared" si="1454"/>
        <v>1418494.9058750072</v>
      </c>
      <c r="AI66" s="401">
        <f t="shared" ref="AI66:AI67" si="1456">$H66</f>
        <v>0</v>
      </c>
      <c r="AJ66" s="400"/>
      <c r="AK66" s="352">
        <f t="shared" si="1454"/>
        <v>0</v>
      </c>
      <c r="AL66" s="35">
        <f t="shared" si="1454"/>
        <v>0</v>
      </c>
      <c r="AM66" s="35">
        <f t="shared" si="1454"/>
        <v>0</v>
      </c>
      <c r="AN66" s="35">
        <f t="shared" si="1454"/>
        <v>0</v>
      </c>
      <c r="AO66" s="35">
        <f t="shared" si="1454"/>
        <v>0</v>
      </c>
      <c r="AP66" s="35">
        <f t="shared" si="1454"/>
        <v>0</v>
      </c>
      <c r="AQ66" s="35">
        <f t="shared" si="1454"/>
        <v>0</v>
      </c>
      <c r="AR66" s="35">
        <f t="shared" si="1454"/>
        <v>0</v>
      </c>
      <c r="AS66" s="35">
        <f t="shared" si="1454"/>
        <v>0</v>
      </c>
      <c r="AT66" s="35">
        <f t="shared" si="1454"/>
        <v>0</v>
      </c>
      <c r="AU66" s="35">
        <f t="shared" si="1454"/>
        <v>0</v>
      </c>
      <c r="AV66" s="35">
        <f t="shared" si="1454"/>
        <v>0</v>
      </c>
      <c r="AW66" s="401">
        <f t="shared" ref="AW66:AW67" si="1457">$H66</f>
        <v>0</v>
      </c>
      <c r="AX66" s="400"/>
      <c r="AY66" s="35">
        <f t="shared" si="1454"/>
        <v>0</v>
      </c>
      <c r="AZ66" s="35">
        <f t="shared" si="1454"/>
        <v>0</v>
      </c>
      <c r="BA66" s="35">
        <f t="shared" si="1454"/>
        <v>0</v>
      </c>
      <c r="BB66" s="35">
        <f t="shared" si="1454"/>
        <v>0</v>
      </c>
      <c r="BC66" s="35">
        <f t="shared" si="1454"/>
        <v>0</v>
      </c>
      <c r="BD66" s="35">
        <f t="shared" si="1454"/>
        <v>0</v>
      </c>
      <c r="BE66" s="35">
        <f t="shared" si="1454"/>
        <v>0</v>
      </c>
      <c r="BF66" s="35">
        <f t="shared" si="1454"/>
        <v>0</v>
      </c>
      <c r="BG66" s="35">
        <f t="shared" si="1454"/>
        <v>0</v>
      </c>
      <c r="BH66" s="35">
        <f t="shared" si="1454"/>
        <v>0</v>
      </c>
      <c r="BI66" s="35">
        <f t="shared" si="1454"/>
        <v>0</v>
      </c>
      <c r="BJ66" s="35">
        <f t="shared" si="1454"/>
        <v>0</v>
      </c>
      <c r="BK66" s="401">
        <f t="shared" ref="BK66:BK67" si="1458">$H66</f>
        <v>0</v>
      </c>
      <c r="BL66" s="400"/>
      <c r="BM66" s="35">
        <f t="shared" si="1454"/>
        <v>0</v>
      </c>
      <c r="BN66" s="35">
        <f t="shared" si="1454"/>
        <v>0</v>
      </c>
      <c r="BO66" s="35">
        <f t="shared" si="1454"/>
        <v>0</v>
      </c>
      <c r="BP66" s="35">
        <f t="shared" si="1454"/>
        <v>0</v>
      </c>
      <c r="BQ66" s="35">
        <f t="shared" si="1454"/>
        <v>0</v>
      </c>
      <c r="BR66" s="35">
        <f t="shared" si="1454"/>
        <v>0</v>
      </c>
      <c r="BS66" s="35">
        <f t="shared" si="1454"/>
        <v>0</v>
      </c>
      <c r="BT66" s="35">
        <f t="shared" si="1454"/>
        <v>0</v>
      </c>
      <c r="BU66" s="35">
        <f t="shared" si="1454"/>
        <v>0</v>
      </c>
      <c r="BV66" s="35">
        <f t="shared" si="1454"/>
        <v>0</v>
      </c>
      <c r="BW66" s="35">
        <f t="shared" si="1454"/>
        <v>0</v>
      </c>
      <c r="BX66" s="35">
        <f t="shared" si="1454"/>
        <v>0</v>
      </c>
      <c r="BY66" s="401">
        <f t="shared" ref="BY66:BY67" si="1459">$H66</f>
        <v>0</v>
      </c>
      <c r="BZ66" s="400"/>
      <c r="CA66" s="35">
        <f t="shared" si="1454"/>
        <v>0</v>
      </c>
      <c r="CB66" s="35">
        <f t="shared" si="1454"/>
        <v>0</v>
      </c>
      <c r="CC66" s="35">
        <f t="shared" si="1454"/>
        <v>0</v>
      </c>
      <c r="CD66" s="35">
        <f t="shared" si="1454"/>
        <v>0</v>
      </c>
      <c r="CE66" s="35">
        <f t="shared" si="1454"/>
        <v>0</v>
      </c>
      <c r="CF66" s="35">
        <f t="shared" ref="CF66:FB66" si="1460">SUM(CF67,CF87,CF92,CF97,CF102,CF107)</f>
        <v>0</v>
      </c>
      <c r="CG66" s="35">
        <f t="shared" si="1460"/>
        <v>0</v>
      </c>
      <c r="CH66" s="35">
        <f t="shared" si="1460"/>
        <v>0</v>
      </c>
      <c r="CI66" s="35">
        <f t="shared" si="1460"/>
        <v>0</v>
      </c>
      <c r="CJ66" s="35">
        <f t="shared" si="1460"/>
        <v>0</v>
      </c>
      <c r="CK66" s="35">
        <f t="shared" si="1460"/>
        <v>0</v>
      </c>
      <c r="CL66" s="35">
        <f t="shared" si="1460"/>
        <v>0</v>
      </c>
      <c r="CM66" s="401">
        <f t="shared" ref="CM66:CM67" si="1461">$H66</f>
        <v>0</v>
      </c>
      <c r="CN66" s="400"/>
      <c r="CO66" s="400"/>
      <c r="CP66" s="35">
        <f t="shared" si="1460"/>
        <v>0</v>
      </c>
      <c r="CQ66" s="35">
        <f t="shared" si="1460"/>
        <v>0</v>
      </c>
      <c r="CR66" s="35">
        <f t="shared" si="1460"/>
        <v>0</v>
      </c>
      <c r="CS66" s="35">
        <f t="shared" si="1460"/>
        <v>0</v>
      </c>
      <c r="CT66" s="35">
        <f t="shared" si="1460"/>
        <v>0</v>
      </c>
      <c r="CU66" s="35">
        <f t="shared" si="1460"/>
        <v>0</v>
      </c>
      <c r="CV66" s="35">
        <f t="shared" si="1460"/>
        <v>0</v>
      </c>
      <c r="CW66" s="35">
        <f t="shared" si="1460"/>
        <v>0</v>
      </c>
      <c r="CX66" s="35">
        <f t="shared" si="1460"/>
        <v>0</v>
      </c>
      <c r="CY66" s="35">
        <f t="shared" si="1460"/>
        <v>0</v>
      </c>
      <c r="CZ66" s="35">
        <f t="shared" si="1460"/>
        <v>0</v>
      </c>
      <c r="DA66" s="35">
        <f t="shared" si="1460"/>
        <v>0</v>
      </c>
      <c r="DB66" s="401">
        <f t="shared" ref="DB66:DB67" si="1462">$H66</f>
        <v>0</v>
      </c>
      <c r="DC66" s="400"/>
      <c r="DD66" s="35">
        <f t="shared" si="1460"/>
        <v>0</v>
      </c>
      <c r="DE66" s="35">
        <f t="shared" si="1460"/>
        <v>0</v>
      </c>
      <c r="DF66" s="35">
        <f t="shared" si="1460"/>
        <v>0</v>
      </c>
      <c r="DG66" s="35">
        <f t="shared" si="1460"/>
        <v>0</v>
      </c>
      <c r="DH66" s="35">
        <f t="shared" si="1460"/>
        <v>0</v>
      </c>
      <c r="DI66" s="35">
        <f t="shared" si="1460"/>
        <v>0</v>
      </c>
      <c r="DJ66" s="35">
        <f t="shared" si="1460"/>
        <v>0</v>
      </c>
      <c r="DK66" s="35">
        <f t="shared" si="1460"/>
        <v>0</v>
      </c>
      <c r="DL66" s="35">
        <f t="shared" si="1460"/>
        <v>0</v>
      </c>
      <c r="DM66" s="35">
        <f t="shared" si="1460"/>
        <v>0</v>
      </c>
      <c r="DN66" s="35">
        <f t="shared" si="1460"/>
        <v>0</v>
      </c>
      <c r="DO66" s="35">
        <f t="shared" si="1460"/>
        <v>0</v>
      </c>
      <c r="DP66" s="401">
        <f t="shared" ref="DP66:DP67" si="1463">$H66</f>
        <v>0</v>
      </c>
      <c r="DQ66" s="400"/>
      <c r="DR66" s="35">
        <f t="shared" si="1460"/>
        <v>0</v>
      </c>
      <c r="DS66" s="35">
        <f t="shared" si="1460"/>
        <v>0</v>
      </c>
      <c r="DT66" s="35">
        <f t="shared" si="1460"/>
        <v>0</v>
      </c>
      <c r="DU66" s="35">
        <f t="shared" si="1460"/>
        <v>0</v>
      </c>
      <c r="DV66" s="35">
        <f t="shared" si="1460"/>
        <v>0</v>
      </c>
      <c r="DW66" s="35">
        <f t="shared" si="1460"/>
        <v>0</v>
      </c>
      <c r="DX66" s="35">
        <f t="shared" si="1460"/>
        <v>0</v>
      </c>
      <c r="DY66" s="35">
        <f t="shared" si="1460"/>
        <v>0</v>
      </c>
      <c r="DZ66" s="35">
        <f t="shared" si="1460"/>
        <v>0</v>
      </c>
      <c r="EA66" s="35">
        <f t="shared" si="1460"/>
        <v>0</v>
      </c>
      <c r="EB66" s="35">
        <f t="shared" si="1460"/>
        <v>0</v>
      </c>
      <c r="EC66" s="35">
        <f t="shared" si="1460"/>
        <v>0</v>
      </c>
      <c r="ED66" s="401">
        <f t="shared" ref="ED66:ED67" si="1464">$H66</f>
        <v>0</v>
      </c>
      <c r="EE66" s="400"/>
      <c r="EF66" s="35">
        <f t="shared" si="1460"/>
        <v>0</v>
      </c>
      <c r="EG66" s="35">
        <f t="shared" si="1460"/>
        <v>0</v>
      </c>
      <c r="EH66" s="35">
        <f t="shared" si="1460"/>
        <v>0</v>
      </c>
      <c r="EI66" s="35">
        <f t="shared" si="1460"/>
        <v>0</v>
      </c>
      <c r="EJ66" s="35">
        <f t="shared" si="1460"/>
        <v>0</v>
      </c>
      <c r="EK66" s="35">
        <f t="shared" si="1460"/>
        <v>0</v>
      </c>
      <c r="EL66" s="35">
        <f t="shared" si="1460"/>
        <v>0</v>
      </c>
      <c r="EM66" s="35">
        <f t="shared" si="1460"/>
        <v>0</v>
      </c>
      <c r="EN66" s="35">
        <f t="shared" si="1460"/>
        <v>0</v>
      </c>
      <c r="EO66" s="35">
        <f t="shared" si="1460"/>
        <v>0</v>
      </c>
      <c r="EP66" s="174">
        <f t="shared" ref="EP66:EP83" si="1465">EJ66-EH66</f>
        <v>0</v>
      </c>
      <c r="EQ66" s="174">
        <f t="shared" ref="EQ66:EQ83" si="1466">EK66-EI66</f>
        <v>0</v>
      </c>
      <c r="ER66" s="401">
        <f t="shared" ref="ER66:ER67" si="1467">$H66</f>
        <v>0</v>
      </c>
      <c r="ES66" s="400"/>
      <c r="ET66" s="35">
        <f t="shared" si="1460"/>
        <v>0</v>
      </c>
      <c r="EU66" s="35">
        <f t="shared" si="1460"/>
        <v>0</v>
      </c>
      <c r="EV66" s="35">
        <f t="shared" si="1460"/>
        <v>0</v>
      </c>
      <c r="EW66" s="35">
        <f t="shared" si="1460"/>
        <v>0</v>
      </c>
      <c r="EX66" s="35">
        <f t="shared" si="1460"/>
        <v>0</v>
      </c>
      <c r="EY66" s="35">
        <f t="shared" si="1460"/>
        <v>0</v>
      </c>
      <c r="EZ66" s="35">
        <f t="shared" si="1460"/>
        <v>0</v>
      </c>
      <c r="FA66" s="35">
        <f t="shared" si="1460"/>
        <v>0</v>
      </c>
      <c r="FB66" s="35">
        <f t="shared" si="1460"/>
        <v>0</v>
      </c>
      <c r="FC66" s="35">
        <f t="shared" ref="FC66:HZ66" si="1468">SUM(FC67,FC87,FC92,FC97,FC102,FC107)</f>
        <v>0</v>
      </c>
      <c r="FD66" s="35">
        <f t="shared" si="1468"/>
        <v>0</v>
      </c>
      <c r="FE66" s="35">
        <f t="shared" si="1468"/>
        <v>0</v>
      </c>
      <c r="FF66" s="401">
        <f t="shared" ref="FF66:FF67" si="1469">$H66</f>
        <v>0</v>
      </c>
      <c r="FG66" s="400"/>
      <c r="FH66" s="35">
        <f t="shared" si="1468"/>
        <v>0</v>
      </c>
      <c r="FI66" s="35">
        <f t="shared" si="1468"/>
        <v>0</v>
      </c>
      <c r="FJ66" s="35">
        <f t="shared" si="1468"/>
        <v>0</v>
      </c>
      <c r="FK66" s="35">
        <f t="shared" si="1468"/>
        <v>0</v>
      </c>
      <c r="FL66" s="35">
        <f t="shared" si="1468"/>
        <v>0</v>
      </c>
      <c r="FM66" s="35">
        <f t="shared" si="1468"/>
        <v>0</v>
      </c>
      <c r="FN66" s="35">
        <f t="shared" si="1468"/>
        <v>0</v>
      </c>
      <c r="FO66" s="35">
        <f t="shared" si="1468"/>
        <v>0</v>
      </c>
      <c r="FP66" s="35">
        <f t="shared" si="1468"/>
        <v>0</v>
      </c>
      <c r="FQ66" s="35">
        <f t="shared" si="1468"/>
        <v>0</v>
      </c>
      <c r="FR66" s="35">
        <f t="shared" si="1468"/>
        <v>0</v>
      </c>
      <c r="FS66" s="35">
        <f t="shared" si="1468"/>
        <v>0</v>
      </c>
      <c r="FT66" s="401">
        <f t="shared" ref="FT66:FT67" si="1470">$H66</f>
        <v>0</v>
      </c>
      <c r="FU66" s="400"/>
      <c r="FV66" s="35">
        <f t="shared" si="1468"/>
        <v>0</v>
      </c>
      <c r="FW66" s="35">
        <f t="shared" si="1468"/>
        <v>0</v>
      </c>
      <c r="FX66" s="35">
        <f t="shared" si="1468"/>
        <v>0</v>
      </c>
      <c r="FY66" s="35">
        <f t="shared" si="1468"/>
        <v>0</v>
      </c>
      <c r="FZ66" s="35">
        <f t="shared" si="1468"/>
        <v>0</v>
      </c>
      <c r="GA66" s="35">
        <f t="shared" si="1468"/>
        <v>0</v>
      </c>
      <c r="GB66" s="35">
        <f t="shared" si="1468"/>
        <v>0</v>
      </c>
      <c r="GC66" s="35">
        <f t="shared" si="1468"/>
        <v>0</v>
      </c>
      <c r="GD66" s="35">
        <f t="shared" si="1468"/>
        <v>0</v>
      </c>
      <c r="GE66" s="35">
        <f t="shared" si="1468"/>
        <v>0</v>
      </c>
      <c r="GF66" s="35">
        <f t="shared" si="1468"/>
        <v>0</v>
      </c>
      <c r="GG66" s="35">
        <f t="shared" si="1468"/>
        <v>0</v>
      </c>
      <c r="GH66" s="401">
        <f t="shared" ref="GH66:GH67" si="1471">$H66</f>
        <v>0</v>
      </c>
      <c r="GI66" s="400" t="e">
        <f t="shared" ref="GI66:GI67" si="1472">GA66/FZ66</f>
        <v>#DIV/0!</v>
      </c>
      <c r="GJ66" s="35">
        <f t="shared" si="1468"/>
        <v>0</v>
      </c>
      <c r="GK66" s="35">
        <f t="shared" si="1468"/>
        <v>0</v>
      </c>
      <c r="GL66" s="35">
        <f t="shared" si="1468"/>
        <v>0</v>
      </c>
      <c r="GM66" s="35">
        <f t="shared" si="1468"/>
        <v>0</v>
      </c>
      <c r="GN66" s="35">
        <f t="shared" si="1468"/>
        <v>0</v>
      </c>
      <c r="GO66" s="35">
        <f t="shared" si="1468"/>
        <v>0</v>
      </c>
      <c r="GP66" s="35">
        <f t="shared" si="1468"/>
        <v>0</v>
      </c>
      <c r="GQ66" s="35">
        <f t="shared" si="1468"/>
        <v>0</v>
      </c>
      <c r="GR66" s="35">
        <f t="shared" si="1468"/>
        <v>0</v>
      </c>
      <c r="GS66" s="35">
        <f t="shared" si="1468"/>
        <v>0</v>
      </c>
      <c r="GT66" s="35">
        <f t="shared" si="1468"/>
        <v>0</v>
      </c>
      <c r="GU66" s="35">
        <f t="shared" si="1468"/>
        <v>0</v>
      </c>
      <c r="GV66" s="401">
        <f t="shared" ref="GV66:GV67" si="1473">$H66</f>
        <v>0</v>
      </c>
      <c r="GW66" s="400"/>
      <c r="GX66" s="35">
        <f t="shared" si="1468"/>
        <v>0</v>
      </c>
      <c r="GY66" s="35">
        <f t="shared" si="1468"/>
        <v>0</v>
      </c>
      <c r="GZ66" s="35">
        <f t="shared" si="1468"/>
        <v>0</v>
      </c>
      <c r="HA66" s="35">
        <f t="shared" si="1468"/>
        <v>0</v>
      </c>
      <c r="HB66" s="35">
        <f t="shared" si="1468"/>
        <v>0</v>
      </c>
      <c r="HC66" s="35">
        <f t="shared" si="1468"/>
        <v>0</v>
      </c>
      <c r="HD66" s="35">
        <f t="shared" si="1468"/>
        <v>0</v>
      </c>
      <c r="HE66" s="35">
        <f t="shared" si="1468"/>
        <v>0</v>
      </c>
      <c r="HF66" s="35">
        <f t="shared" si="1468"/>
        <v>0</v>
      </c>
      <c r="HG66" s="35">
        <f t="shared" si="1468"/>
        <v>0</v>
      </c>
      <c r="HH66" s="35">
        <f t="shared" si="1468"/>
        <v>0</v>
      </c>
      <c r="HI66" s="35">
        <f t="shared" si="1468"/>
        <v>0</v>
      </c>
      <c r="HJ66" s="401">
        <f t="shared" ref="HJ66:HJ67" si="1474">$H66</f>
        <v>0</v>
      </c>
      <c r="HK66" s="400" t="e">
        <f t="shared" ref="HK66:HK67" si="1475">HC66/HB66</f>
        <v>#DIV/0!</v>
      </c>
      <c r="HL66" s="35">
        <f t="shared" si="1468"/>
        <v>0</v>
      </c>
      <c r="HM66" s="35">
        <f t="shared" si="1468"/>
        <v>0</v>
      </c>
      <c r="HN66" s="35">
        <f t="shared" si="1468"/>
        <v>0</v>
      </c>
      <c r="HO66" s="35">
        <f t="shared" si="1468"/>
        <v>0</v>
      </c>
      <c r="HP66" s="35">
        <f t="shared" si="1468"/>
        <v>0</v>
      </c>
      <c r="HQ66" s="35">
        <f t="shared" si="1468"/>
        <v>0</v>
      </c>
      <c r="HR66" s="35">
        <f t="shared" si="1468"/>
        <v>0</v>
      </c>
      <c r="HS66" s="35">
        <f t="shared" si="1468"/>
        <v>0</v>
      </c>
      <c r="HT66" s="35">
        <f t="shared" si="1468"/>
        <v>0</v>
      </c>
      <c r="HU66" s="35">
        <f t="shared" si="1468"/>
        <v>0</v>
      </c>
      <c r="HV66" s="35">
        <f t="shared" si="1468"/>
        <v>0</v>
      </c>
      <c r="HW66" s="35">
        <f t="shared" si="1468"/>
        <v>0</v>
      </c>
      <c r="HX66" s="401">
        <f t="shared" ref="HX66:HX67" si="1476">$H66</f>
        <v>0</v>
      </c>
      <c r="HY66" s="400" t="e">
        <f t="shared" ref="HY66:HY67" si="1477">HQ66/HP66</f>
        <v>#DIV/0!</v>
      </c>
      <c r="HZ66" s="35">
        <f t="shared" si="1468"/>
        <v>0</v>
      </c>
      <c r="IA66" s="35">
        <f t="shared" ref="IA66:IW66" si="1478">SUM(IA67,IA87,IA92,IA97,IA102,IA107)</f>
        <v>0</v>
      </c>
      <c r="IB66" s="35">
        <f t="shared" si="1478"/>
        <v>0</v>
      </c>
      <c r="IC66" s="35">
        <f t="shared" si="1478"/>
        <v>0</v>
      </c>
      <c r="ID66" s="35">
        <f t="shared" si="1478"/>
        <v>0</v>
      </c>
      <c r="IE66" s="35">
        <f t="shared" si="1478"/>
        <v>0</v>
      </c>
      <c r="IF66" s="35">
        <f t="shared" si="1478"/>
        <v>0</v>
      </c>
      <c r="IG66" s="35">
        <f t="shared" si="1478"/>
        <v>0</v>
      </c>
      <c r="IH66" s="35">
        <f t="shared" si="1478"/>
        <v>0</v>
      </c>
      <c r="II66" s="35">
        <f t="shared" si="1478"/>
        <v>0</v>
      </c>
      <c r="IJ66" s="35">
        <f t="shared" si="1478"/>
        <v>0</v>
      </c>
      <c r="IK66" s="35">
        <f t="shared" si="1478"/>
        <v>0</v>
      </c>
      <c r="IL66" s="401">
        <f t="shared" ref="IL66:IL67" si="1479">$H66</f>
        <v>0</v>
      </c>
      <c r="IM66" s="400" t="e">
        <f t="shared" ref="IM66:IM67" si="1480">IE66/ID66</f>
        <v>#DIV/0!</v>
      </c>
      <c r="IN66" s="257">
        <f t="shared" ref="IN66:IN67" si="1481">I66+W66+AK66+AY66+BM66+CA66+CP66+DD66+DR66+EF66+ET66+FH66+FV66+GJ66+GX66+HL66+HZ66</f>
        <v>233</v>
      </c>
      <c r="IO66" s="268">
        <f t="shared" ref="IO66:IO67" si="1482">J66+X66+AL66+AZ66+BN66+CB66+CQ66+DE66+DS66+EG66+EU66+FI66+FW66+GK66+GY66+HM66+IA66</f>
        <v>58037775.848250002</v>
      </c>
      <c r="IP66" s="35">
        <f t="shared" ref="IP66:IP67" si="1483">SUM(IN66/12*$B$2)</f>
        <v>116.5</v>
      </c>
      <c r="IQ66" s="35">
        <f t="shared" ref="IQ66:IQ67" si="1484">SUM(IO66/12*$B$2)</f>
        <v>29018887.924125001</v>
      </c>
      <c r="IR66" s="35">
        <f t="shared" si="1478"/>
        <v>134</v>
      </c>
      <c r="IS66" s="35">
        <f t="shared" si="1478"/>
        <v>30437382.830000002</v>
      </c>
      <c r="IT66" s="35">
        <f t="shared" si="1478"/>
        <v>6</v>
      </c>
      <c r="IU66" s="35">
        <f t="shared" si="1478"/>
        <v>1680770.7799999998</v>
      </c>
      <c r="IV66" s="35">
        <f t="shared" si="1478"/>
        <v>140</v>
      </c>
      <c r="IW66" s="35">
        <f t="shared" si="1478"/>
        <v>32118153.610000003</v>
      </c>
      <c r="IX66" s="257">
        <f t="shared" si="119"/>
        <v>17.5</v>
      </c>
      <c r="IY66" s="257">
        <f t="shared" si="120"/>
        <v>1418494.9058750011</v>
      </c>
      <c r="IZ66" s="78">
        <f t="shared" ref="IZ66:IZ67" si="1485">IR66/IP66</f>
        <v>1.150214592274678</v>
      </c>
      <c r="JA66" s="78">
        <f t="shared" ref="JA66:JA67" si="1486">IS66/IQ66</f>
        <v>1.0488817803626351</v>
      </c>
      <c r="JB66" s="60"/>
      <c r="JC66" s="60"/>
      <c r="JD66" s="444"/>
      <c r="JE66" s="448">
        <f t="shared" ref="JE66:JE71" si="1487">IU66/IT66</f>
        <v>280128.46333333332</v>
      </c>
    </row>
    <row r="67" spans="1:266" hidden="1" x14ac:dyDescent="0.2">
      <c r="A67" s="10">
        <v>1</v>
      </c>
      <c r="B67" s="10">
        <v>1</v>
      </c>
      <c r="C67" s="32"/>
      <c r="D67" s="367"/>
      <c r="E67" s="36"/>
      <c r="F67" s="73" t="s">
        <v>32</v>
      </c>
      <c r="G67" s="277">
        <v>12</v>
      </c>
      <c r="H67" s="276">
        <v>183396.06999999998</v>
      </c>
      <c r="I67" s="248">
        <f>VLOOKUP($G67,'ВМП план'!$A$8:$AQ$56,12,0)</f>
        <v>0</v>
      </c>
      <c r="J67" s="248">
        <f>VLOOKUP($G67,'ВМП план'!$A$8:$AQ$56,13,0)</f>
        <v>0</v>
      </c>
      <c r="K67" s="248">
        <f t="shared" ref="K67" si="1488">SUM(I67/12*$B$2)</f>
        <v>0</v>
      </c>
      <c r="L67" s="248">
        <f t="shared" ref="L67" si="1489">SUM(J67/12*$B$2)</f>
        <v>0</v>
      </c>
      <c r="M67" s="100">
        <f>SUM(M68:M86)</f>
        <v>0</v>
      </c>
      <c r="N67" s="100">
        <f t="shared" ref="N67:P67" si="1490">SUM(N68:N86)</f>
        <v>0</v>
      </c>
      <c r="O67" s="100">
        <f t="shared" si="1490"/>
        <v>0</v>
      </c>
      <c r="P67" s="100">
        <f t="shared" si="1490"/>
        <v>0</v>
      </c>
      <c r="Q67" s="100">
        <f t="shared" si="5"/>
        <v>0</v>
      </c>
      <c r="R67" s="100">
        <f t="shared" si="6"/>
        <v>0</v>
      </c>
      <c r="S67" s="267">
        <f t="shared" si="7"/>
        <v>0</v>
      </c>
      <c r="T67" s="267">
        <f t="shared" si="8"/>
        <v>0</v>
      </c>
      <c r="U67" s="401">
        <f t="shared" si="1455"/>
        <v>183396.06999999998</v>
      </c>
      <c r="V67" s="400"/>
      <c r="W67" s="248">
        <f>VLOOKUP($G67,'ВМП план'!$A$8:$AQ$56,10,0)</f>
        <v>110</v>
      </c>
      <c r="X67" s="248">
        <f>VLOOKUP($G67,'ВМП план'!$A$8:$AQ$56,11,0)</f>
        <v>20173567.699999999</v>
      </c>
      <c r="Y67" s="35">
        <f t="shared" ref="Y67" si="1491">SUM(W67/12*$B$2)</f>
        <v>55</v>
      </c>
      <c r="Z67" s="35">
        <f t="shared" ref="Z67" si="1492">SUM(X67/12*$B$2)</f>
        <v>10086783.85</v>
      </c>
      <c r="AA67" s="100">
        <f>SUM(AA68:AA86)</f>
        <v>82</v>
      </c>
      <c r="AB67" s="100">
        <f t="shared" ref="AB67:AD67" si="1493">SUM(AB68:AB86)</f>
        <v>15038477.740000004</v>
      </c>
      <c r="AC67" s="100">
        <f t="shared" si="1493"/>
        <v>2</v>
      </c>
      <c r="AD67" s="100">
        <f t="shared" si="1493"/>
        <v>366792.14</v>
      </c>
      <c r="AE67" s="100">
        <f t="shared" ref="AE67" si="1494">SUM(AA67+AC67)</f>
        <v>84</v>
      </c>
      <c r="AF67" s="100">
        <f t="shared" ref="AF67" si="1495">SUM(AB67+AD67)</f>
        <v>15405269.880000005</v>
      </c>
      <c r="AG67" s="267">
        <f t="shared" si="14"/>
        <v>27</v>
      </c>
      <c r="AH67" s="267">
        <f t="shared" si="15"/>
        <v>4951693.8900000043</v>
      </c>
      <c r="AI67" s="401">
        <f t="shared" si="1456"/>
        <v>183396.06999999998</v>
      </c>
      <c r="AJ67" s="400">
        <f t="shared" ref="AJ67" si="1496">AB67/AA67</f>
        <v>183396.07000000004</v>
      </c>
      <c r="AK67" s="350">
        <f>VLOOKUP($G67,'ВМП план'!$A$8:$AQ$56,14,0)</f>
        <v>0</v>
      </c>
      <c r="AL67" s="248">
        <f>VLOOKUP($G67,'ВМП план'!$A$8:$AQ$56,15,0)</f>
        <v>0</v>
      </c>
      <c r="AM67" s="35">
        <f t="shared" ref="AM67" si="1497">SUM(AK67/12*$B$2)</f>
        <v>0</v>
      </c>
      <c r="AN67" s="35">
        <f t="shared" ref="AN67" si="1498">SUM(AL67/12*$B$2)</f>
        <v>0</v>
      </c>
      <c r="AO67" s="100">
        <f>SUM(AO68:AO86)</f>
        <v>0</v>
      </c>
      <c r="AP67" s="100">
        <f t="shared" ref="AP67" si="1499">SUM(AP68:AP86)</f>
        <v>0</v>
      </c>
      <c r="AQ67" s="100">
        <f t="shared" ref="AQ67" si="1500">SUM(AQ68:AQ86)</f>
        <v>0</v>
      </c>
      <c r="AR67" s="100">
        <f t="shared" ref="AR67" si="1501">SUM(AR68:AR86)</f>
        <v>0</v>
      </c>
      <c r="AS67" s="100">
        <f t="shared" si="19"/>
        <v>0</v>
      </c>
      <c r="AT67" s="100">
        <f t="shared" si="20"/>
        <v>0</v>
      </c>
      <c r="AU67" s="267">
        <f t="shared" si="21"/>
        <v>0</v>
      </c>
      <c r="AV67" s="267">
        <f t="shared" si="22"/>
        <v>0</v>
      </c>
      <c r="AW67" s="401">
        <f t="shared" si="1457"/>
        <v>183396.06999999998</v>
      </c>
      <c r="AX67" s="400"/>
      <c r="AY67" s="248">
        <f>VLOOKUP($G67,'ВМП план'!$A$8:$AQ$56,16,0)</f>
        <v>0</v>
      </c>
      <c r="AZ67" s="248">
        <f>VLOOKUP($G67,'ВМП план'!$A$8:$AQ$56,17,0)</f>
        <v>0</v>
      </c>
      <c r="BA67" s="35">
        <f t="shared" ref="BA67" si="1502">SUM(AY67/12*$B$2)</f>
        <v>0</v>
      </c>
      <c r="BB67" s="35">
        <f t="shared" ref="BB67" si="1503">SUM(AZ67/12*$B$2)</f>
        <v>0</v>
      </c>
      <c r="BC67" s="100">
        <f>SUM(BC68:BC86)</f>
        <v>0</v>
      </c>
      <c r="BD67" s="100">
        <f t="shared" ref="BD67" si="1504">SUM(BD68:BD86)</f>
        <v>0</v>
      </c>
      <c r="BE67" s="100">
        <f t="shared" ref="BE67" si="1505">SUM(BE68:BE86)</f>
        <v>0</v>
      </c>
      <c r="BF67" s="100">
        <f t="shared" ref="BF67" si="1506">SUM(BF68:BF86)</f>
        <v>0</v>
      </c>
      <c r="BG67" s="100">
        <f t="shared" si="26"/>
        <v>0</v>
      </c>
      <c r="BH67" s="100">
        <f t="shared" si="27"/>
        <v>0</v>
      </c>
      <c r="BI67" s="267">
        <f t="shared" si="28"/>
        <v>0</v>
      </c>
      <c r="BJ67" s="267">
        <f t="shared" si="29"/>
        <v>0</v>
      </c>
      <c r="BK67" s="401">
        <f t="shared" si="1458"/>
        <v>183396.06999999998</v>
      </c>
      <c r="BL67" s="400"/>
      <c r="BM67" s="248">
        <f>VLOOKUP($G67,'ВМП план'!$A$8:$AQ$56,8,0)</f>
        <v>0</v>
      </c>
      <c r="BN67" s="248">
        <f>VLOOKUP($G67,'ВМП план'!$A$8:$AQ$56,9,0)</f>
        <v>0</v>
      </c>
      <c r="BO67" s="35">
        <f t="shared" ref="BO67" si="1507">SUM(BM67/12*$B$2)</f>
        <v>0</v>
      </c>
      <c r="BP67" s="35">
        <f t="shared" ref="BP67" si="1508">SUM(BN67/12*$B$2)</f>
        <v>0</v>
      </c>
      <c r="BQ67" s="100">
        <f>SUM(BQ68:BQ86)</f>
        <v>0</v>
      </c>
      <c r="BR67" s="100">
        <f t="shared" ref="BR67" si="1509">SUM(BR68:BR86)</f>
        <v>0</v>
      </c>
      <c r="BS67" s="100">
        <f t="shared" ref="BS67" si="1510">SUM(BS68:BS86)</f>
        <v>0</v>
      </c>
      <c r="BT67" s="100">
        <f t="shared" ref="BT67" si="1511">SUM(BT68:BT86)</f>
        <v>0</v>
      </c>
      <c r="BU67" s="100">
        <f t="shared" si="33"/>
        <v>0</v>
      </c>
      <c r="BV67" s="100">
        <f t="shared" si="34"/>
        <v>0</v>
      </c>
      <c r="BW67" s="267">
        <f t="shared" si="35"/>
        <v>0</v>
      </c>
      <c r="BX67" s="267">
        <f t="shared" si="36"/>
        <v>0</v>
      </c>
      <c r="BY67" s="401">
        <f t="shared" si="1459"/>
        <v>183396.06999999998</v>
      </c>
      <c r="BZ67" s="400"/>
      <c r="CA67" s="248">
        <f>VLOOKUP($G67,'ВМП план'!$A$8:$AQ$56,18,0)</f>
        <v>0</v>
      </c>
      <c r="CB67" s="248">
        <f>VLOOKUP($G67,'ВМП план'!$A$8:$AQ$56,19,0)</f>
        <v>0</v>
      </c>
      <c r="CC67" s="35">
        <f t="shared" ref="CC67" si="1512">SUM(CA67/12*$B$2)</f>
        <v>0</v>
      </c>
      <c r="CD67" s="35">
        <f t="shared" ref="CD67" si="1513">SUM(CB67/12*$B$2)</f>
        <v>0</v>
      </c>
      <c r="CE67" s="100">
        <f>SUM(CE68:CE86)</f>
        <v>0</v>
      </c>
      <c r="CF67" s="100">
        <f t="shared" ref="CF67" si="1514">SUM(CF68:CF86)</f>
        <v>0</v>
      </c>
      <c r="CG67" s="100">
        <f t="shared" ref="CG67" si="1515">SUM(CG68:CG86)</f>
        <v>0</v>
      </c>
      <c r="CH67" s="100">
        <f t="shared" ref="CH67" si="1516">SUM(CH68:CH86)</f>
        <v>0</v>
      </c>
      <c r="CI67" s="30">
        <f t="shared" si="40"/>
        <v>0</v>
      </c>
      <c r="CJ67" s="30">
        <f t="shared" si="41"/>
        <v>0</v>
      </c>
      <c r="CK67" s="267">
        <f t="shared" si="42"/>
        <v>0</v>
      </c>
      <c r="CL67" s="267">
        <f t="shared" si="43"/>
        <v>0</v>
      </c>
      <c r="CM67" s="401">
        <f t="shared" si="1461"/>
        <v>183396.06999999998</v>
      </c>
      <c r="CN67" s="400"/>
      <c r="CO67" s="400"/>
      <c r="CP67" s="248">
        <f>VLOOKUP($G67,'ВМП план'!$A$8:$AQ$56,20,0)</f>
        <v>0</v>
      </c>
      <c r="CQ67" s="248">
        <f>VLOOKUP($G67,'ВМП план'!$A$8:$AQ$56,21,0)</f>
        <v>0</v>
      </c>
      <c r="CR67" s="35">
        <f t="shared" ref="CR67" si="1517">SUM(CP67/12*$B$2)</f>
        <v>0</v>
      </c>
      <c r="CS67" s="35">
        <f t="shared" ref="CS67" si="1518">SUM(CQ67/12*$B$2)</f>
        <v>0</v>
      </c>
      <c r="CT67" s="100">
        <f>SUM(CT68:CT86)</f>
        <v>0</v>
      </c>
      <c r="CU67" s="100">
        <f t="shared" ref="CU67" si="1519">SUM(CU68:CU86)</f>
        <v>0</v>
      </c>
      <c r="CV67" s="100">
        <f t="shared" ref="CV67" si="1520">SUM(CV68:CV86)</f>
        <v>0</v>
      </c>
      <c r="CW67" s="100">
        <f t="shared" ref="CW67" si="1521">SUM(CW68:CW86)</f>
        <v>0</v>
      </c>
      <c r="CX67" s="100">
        <f t="shared" si="47"/>
        <v>0</v>
      </c>
      <c r="CY67" s="100">
        <f t="shared" si="48"/>
        <v>0</v>
      </c>
      <c r="CZ67" s="267">
        <f t="shared" si="49"/>
        <v>0</v>
      </c>
      <c r="DA67" s="267">
        <f t="shared" si="50"/>
        <v>0</v>
      </c>
      <c r="DB67" s="401">
        <f t="shared" si="1462"/>
        <v>183396.06999999998</v>
      </c>
      <c r="DC67" s="400"/>
      <c r="DD67" s="248">
        <f>VLOOKUP($G67,'ВМП план'!$A$8:$AQ$56,22,0)</f>
        <v>0</v>
      </c>
      <c r="DE67" s="248">
        <f>VLOOKUP($G67,'ВМП план'!$A$8:$AQ$56,23,0)</f>
        <v>0</v>
      </c>
      <c r="DF67" s="35">
        <f t="shared" ref="DF67" si="1522">SUM(DD67/12*$B$2)</f>
        <v>0</v>
      </c>
      <c r="DG67" s="35">
        <f t="shared" ref="DG67" si="1523">SUM(DE67/12*$B$2)</f>
        <v>0</v>
      </c>
      <c r="DH67" s="100">
        <f>SUM(DH68:DH86)</f>
        <v>0</v>
      </c>
      <c r="DI67" s="100">
        <f t="shared" ref="DI67" si="1524">SUM(DI68:DI86)</f>
        <v>0</v>
      </c>
      <c r="DJ67" s="100">
        <f t="shared" ref="DJ67" si="1525">SUM(DJ68:DJ86)</f>
        <v>0</v>
      </c>
      <c r="DK67" s="100">
        <f t="shared" ref="DK67" si="1526">SUM(DK68:DK86)</f>
        <v>0</v>
      </c>
      <c r="DL67" s="100">
        <f t="shared" si="54"/>
        <v>0</v>
      </c>
      <c r="DM67" s="100">
        <f t="shared" si="55"/>
        <v>0</v>
      </c>
      <c r="DN67" s="267">
        <f t="shared" si="56"/>
        <v>0</v>
      </c>
      <c r="DO67" s="267">
        <f t="shared" si="57"/>
        <v>0</v>
      </c>
      <c r="DP67" s="401">
        <f t="shared" si="1463"/>
        <v>183396.06999999998</v>
      </c>
      <c r="DQ67" s="400"/>
      <c r="DR67" s="248">
        <f>VLOOKUP($G67,'ВМП план'!$A$8:$AQ$56,24,0)</f>
        <v>0</v>
      </c>
      <c r="DS67" s="248">
        <f>VLOOKUP($G67,'ВМП план'!$A$8:$AQ$56,25,0)</f>
        <v>0</v>
      </c>
      <c r="DT67" s="35">
        <f t="shared" ref="DT67" si="1527">SUM(DR67/12*$B$2)</f>
        <v>0</v>
      </c>
      <c r="DU67" s="35">
        <f t="shared" ref="DU67" si="1528">SUM(DS67/12*$B$2)</f>
        <v>0</v>
      </c>
      <c r="DV67" s="100">
        <f>SUM(DV68:DV86)</f>
        <v>0</v>
      </c>
      <c r="DW67" s="100">
        <f t="shared" ref="DW67" si="1529">SUM(DW68:DW86)</f>
        <v>0</v>
      </c>
      <c r="DX67" s="100">
        <f t="shared" ref="DX67" si="1530">SUM(DX68:DX86)</f>
        <v>0</v>
      </c>
      <c r="DY67" s="100">
        <f t="shared" ref="DY67" si="1531">SUM(DY68:DY86)</f>
        <v>0</v>
      </c>
      <c r="DZ67" s="100">
        <f t="shared" si="61"/>
        <v>0</v>
      </c>
      <c r="EA67" s="100">
        <f t="shared" si="62"/>
        <v>0</v>
      </c>
      <c r="EB67" s="267">
        <f t="shared" si="63"/>
        <v>0</v>
      </c>
      <c r="EC67" s="267">
        <f t="shared" si="64"/>
        <v>0</v>
      </c>
      <c r="ED67" s="401">
        <f t="shared" si="1464"/>
        <v>183396.06999999998</v>
      </c>
      <c r="EE67" s="400"/>
      <c r="EF67" s="248">
        <f>VLOOKUP($G67,'ВМП план'!$A$8:$AQ$56,26,0)</f>
        <v>0</v>
      </c>
      <c r="EG67" s="248">
        <f>VLOOKUP($G67,'ВМП план'!$A$8:$AQ$56,27,0)</f>
        <v>0</v>
      </c>
      <c r="EH67" s="35">
        <f t="shared" ref="EH67" si="1532">SUM(EF67/12*$B$2)</f>
        <v>0</v>
      </c>
      <c r="EI67" s="35">
        <f t="shared" ref="EI67" si="1533">SUM(EG67/12*$B$2)</f>
        <v>0</v>
      </c>
      <c r="EJ67" s="100">
        <f>SUM(EJ68:EJ86)</f>
        <v>0</v>
      </c>
      <c r="EK67" s="100">
        <f t="shared" ref="EK67" si="1534">SUM(EK68:EK86)</f>
        <v>0</v>
      </c>
      <c r="EL67" s="100">
        <f t="shared" ref="EL67" si="1535">SUM(EL68:EL86)</f>
        <v>0</v>
      </c>
      <c r="EM67" s="100">
        <f t="shared" ref="EM67" si="1536">SUM(EM68:EM86)</f>
        <v>0</v>
      </c>
      <c r="EN67" s="100">
        <f t="shared" si="68"/>
        <v>0</v>
      </c>
      <c r="EO67" s="100">
        <f t="shared" si="69"/>
        <v>0</v>
      </c>
      <c r="EP67" s="174">
        <f t="shared" si="1465"/>
        <v>0</v>
      </c>
      <c r="EQ67" s="174">
        <f t="shared" si="1466"/>
        <v>0</v>
      </c>
      <c r="ER67" s="401">
        <f t="shared" si="1467"/>
        <v>183396.06999999998</v>
      </c>
      <c r="ES67" s="400"/>
      <c r="ET67" s="248">
        <f>VLOOKUP($G67,'ВМП план'!$A$8:$AQ$56,28,0)</f>
        <v>0</v>
      </c>
      <c r="EU67" s="248">
        <f>VLOOKUP($G67,'ВМП план'!$A$8:$AQ$56,29,0)</f>
        <v>0</v>
      </c>
      <c r="EV67" s="35">
        <f t="shared" ref="EV67" si="1537">SUM(ET67/12*$B$2)</f>
        <v>0</v>
      </c>
      <c r="EW67" s="35">
        <f t="shared" ref="EW67" si="1538">SUM(EU67/12*$B$2)</f>
        <v>0</v>
      </c>
      <c r="EX67" s="100">
        <f>SUM(EX68:EX86)</f>
        <v>0</v>
      </c>
      <c r="EY67" s="100">
        <f t="shared" ref="EY67" si="1539">SUM(EY68:EY86)</f>
        <v>0</v>
      </c>
      <c r="EZ67" s="100">
        <f t="shared" ref="EZ67" si="1540">SUM(EZ68:EZ86)</f>
        <v>0</v>
      </c>
      <c r="FA67" s="100">
        <f t="shared" ref="FA67" si="1541">SUM(FA68:FA86)</f>
        <v>0</v>
      </c>
      <c r="FB67" s="100">
        <f t="shared" si="75"/>
        <v>0</v>
      </c>
      <c r="FC67" s="100">
        <f t="shared" si="76"/>
        <v>0</v>
      </c>
      <c r="FD67" s="267">
        <f t="shared" si="77"/>
        <v>0</v>
      </c>
      <c r="FE67" s="267">
        <f t="shared" si="78"/>
        <v>0</v>
      </c>
      <c r="FF67" s="401">
        <f t="shared" si="1469"/>
        <v>183396.06999999998</v>
      </c>
      <c r="FG67" s="400"/>
      <c r="FH67" s="248">
        <f>VLOOKUP($G67,'ВМП план'!$A$8:$AQ$56,30,0)</f>
        <v>0</v>
      </c>
      <c r="FI67" s="248">
        <f>VLOOKUP($G67,'ВМП план'!$A$8:$AQ$56,31,0)</f>
        <v>0</v>
      </c>
      <c r="FJ67" s="35">
        <f t="shared" ref="FJ67" si="1542">SUM(FH67/12*$B$2)</f>
        <v>0</v>
      </c>
      <c r="FK67" s="35">
        <f t="shared" ref="FK67" si="1543">SUM(FI67/12*$B$2)</f>
        <v>0</v>
      </c>
      <c r="FL67" s="100">
        <f>SUM(FL68:FL86)</f>
        <v>0</v>
      </c>
      <c r="FM67" s="100">
        <f t="shared" ref="FM67" si="1544">SUM(FM68:FM86)</f>
        <v>0</v>
      </c>
      <c r="FN67" s="100">
        <f t="shared" ref="FN67" si="1545">SUM(FN68:FN86)</f>
        <v>0</v>
      </c>
      <c r="FO67" s="100">
        <f t="shared" ref="FO67" si="1546">SUM(FO68:FO86)</f>
        <v>0</v>
      </c>
      <c r="FP67" s="30">
        <f t="shared" si="82"/>
        <v>0</v>
      </c>
      <c r="FQ67" s="30">
        <f t="shared" si="83"/>
        <v>0</v>
      </c>
      <c r="FR67" s="267">
        <f t="shared" si="84"/>
        <v>0</v>
      </c>
      <c r="FS67" s="267">
        <f t="shared" si="85"/>
        <v>0</v>
      </c>
      <c r="FT67" s="401">
        <f t="shared" si="1470"/>
        <v>183396.06999999998</v>
      </c>
      <c r="FU67" s="400"/>
      <c r="FV67" s="248">
        <f>VLOOKUP($G67,'ВМП план'!$A$8:$AQ$56,40,0)</f>
        <v>0</v>
      </c>
      <c r="FW67" s="248">
        <f>VLOOKUP($G67,'ВМП план'!$A$8:$AQ$56,41,0)</f>
        <v>0</v>
      </c>
      <c r="FX67" s="35">
        <f t="shared" ref="FX67" si="1547">SUM(FV67/12*$B$2)</f>
        <v>0</v>
      </c>
      <c r="FY67" s="35">
        <f t="shared" ref="FY67" si="1548">SUM(FW67/12*$B$2)</f>
        <v>0</v>
      </c>
      <c r="FZ67" s="100">
        <f>SUM(FZ68:FZ86)</f>
        <v>0</v>
      </c>
      <c r="GA67" s="100">
        <f t="shared" ref="GA67" si="1549">SUM(GA68:GA86)</f>
        <v>0</v>
      </c>
      <c r="GB67" s="100">
        <f t="shared" ref="GB67" si="1550">SUM(GB68:GB86)</f>
        <v>0</v>
      </c>
      <c r="GC67" s="100">
        <f t="shared" ref="GC67" si="1551">SUM(GC68:GC86)</f>
        <v>0</v>
      </c>
      <c r="GD67" s="100">
        <f t="shared" si="89"/>
        <v>0</v>
      </c>
      <c r="GE67" s="100">
        <f t="shared" si="90"/>
        <v>0</v>
      </c>
      <c r="GF67" s="267">
        <f t="shared" si="91"/>
        <v>0</v>
      </c>
      <c r="GG67" s="267">
        <f t="shared" si="92"/>
        <v>0</v>
      </c>
      <c r="GH67" s="401">
        <f t="shared" si="1471"/>
        <v>183396.06999999998</v>
      </c>
      <c r="GI67" s="400" t="e">
        <f t="shared" si="1472"/>
        <v>#DIV/0!</v>
      </c>
      <c r="GJ67" s="248">
        <f>VLOOKUP($G67,'ВМП план'!$A$8:$AQ$56,34,0)</f>
        <v>0</v>
      </c>
      <c r="GK67" s="248">
        <f>VLOOKUP($G67,'ВМП план'!$A$8:$AQ$56,35,0)</f>
        <v>0</v>
      </c>
      <c r="GL67" s="35">
        <f t="shared" ref="GL67" si="1552">SUM(GJ67/12*$B$2)</f>
        <v>0</v>
      </c>
      <c r="GM67" s="35">
        <f t="shared" ref="GM67" si="1553">SUM(GK67/12*$B$2)</f>
        <v>0</v>
      </c>
      <c r="GN67" s="100">
        <f>SUM(GN68:GN86)</f>
        <v>0</v>
      </c>
      <c r="GO67" s="100">
        <f t="shared" ref="GO67" si="1554">SUM(GO68:GO86)</f>
        <v>0</v>
      </c>
      <c r="GP67" s="100">
        <f t="shared" ref="GP67" si="1555">SUM(GP68:GP86)</f>
        <v>0</v>
      </c>
      <c r="GQ67" s="100">
        <f t="shared" ref="GQ67" si="1556">SUM(GQ68:GQ86)</f>
        <v>0</v>
      </c>
      <c r="GR67" s="30">
        <f t="shared" si="96"/>
        <v>0</v>
      </c>
      <c r="GS67" s="30">
        <f t="shared" si="97"/>
        <v>0</v>
      </c>
      <c r="GT67" s="267">
        <f t="shared" si="98"/>
        <v>0</v>
      </c>
      <c r="GU67" s="267">
        <f t="shared" si="99"/>
        <v>0</v>
      </c>
      <c r="GV67" s="401">
        <f t="shared" si="1473"/>
        <v>183396.06999999998</v>
      </c>
      <c r="GW67" s="400"/>
      <c r="GX67" s="248">
        <f>VLOOKUP($G67,'ВМП план'!$A$8:$AQ$56,36,0)</f>
        <v>0</v>
      </c>
      <c r="GY67" s="248">
        <f>VLOOKUP($G67,'ВМП план'!$A$8:$AQ$56,37,0)</f>
        <v>0</v>
      </c>
      <c r="GZ67" s="35">
        <f t="shared" ref="GZ67" si="1557">SUM(GX67/12*$B$2)</f>
        <v>0</v>
      </c>
      <c r="HA67" s="35">
        <f t="shared" ref="HA67" si="1558">SUM(GY67/12*$B$2)</f>
        <v>0</v>
      </c>
      <c r="HB67" s="100">
        <f>SUM(HB68:HB86)</f>
        <v>0</v>
      </c>
      <c r="HC67" s="100">
        <f t="shared" ref="HC67" si="1559">SUM(HC68:HC86)</f>
        <v>0</v>
      </c>
      <c r="HD67" s="100">
        <f t="shared" ref="HD67" si="1560">SUM(HD68:HD86)</f>
        <v>0</v>
      </c>
      <c r="HE67" s="100">
        <f t="shared" ref="HE67" si="1561">SUM(HE68:HE86)</f>
        <v>0</v>
      </c>
      <c r="HF67" s="100">
        <f t="shared" si="103"/>
        <v>0</v>
      </c>
      <c r="HG67" s="100">
        <f t="shared" si="104"/>
        <v>0</v>
      </c>
      <c r="HH67" s="267">
        <f t="shared" si="105"/>
        <v>0</v>
      </c>
      <c r="HI67" s="267">
        <f t="shared" si="106"/>
        <v>0</v>
      </c>
      <c r="HJ67" s="401">
        <f t="shared" si="1474"/>
        <v>183396.06999999998</v>
      </c>
      <c r="HK67" s="400" t="e">
        <f t="shared" si="1475"/>
        <v>#DIV/0!</v>
      </c>
      <c r="HL67" s="248">
        <f>VLOOKUP($G67,'ВМП план'!$A$8:$AQ$56,38,0)</f>
        <v>0</v>
      </c>
      <c r="HM67" s="248">
        <f>VLOOKUP($G67,'ВМП план'!$A$8:$AQ$56,39,0)</f>
        <v>0</v>
      </c>
      <c r="HN67" s="35">
        <f t="shared" ref="HN67" si="1562">SUM(HL67/12*$B$2)</f>
        <v>0</v>
      </c>
      <c r="HO67" s="35">
        <f t="shared" ref="HO67" si="1563">SUM(HM67/12*$B$2)</f>
        <v>0</v>
      </c>
      <c r="HP67" s="100">
        <f>SUM(HP68:HP86)</f>
        <v>0</v>
      </c>
      <c r="HQ67" s="100">
        <f t="shared" ref="HQ67" si="1564">SUM(HQ68:HQ86)</f>
        <v>0</v>
      </c>
      <c r="HR67" s="100">
        <f t="shared" ref="HR67" si="1565">SUM(HR68:HR86)</f>
        <v>0</v>
      </c>
      <c r="HS67" s="100">
        <f t="shared" ref="HS67" si="1566">SUM(HS68:HS86)</f>
        <v>0</v>
      </c>
      <c r="HT67" s="100">
        <f t="shared" si="110"/>
        <v>0</v>
      </c>
      <c r="HU67" s="100">
        <f t="shared" si="111"/>
        <v>0</v>
      </c>
      <c r="HV67" s="267">
        <f t="shared" si="112"/>
        <v>0</v>
      </c>
      <c r="HW67" s="267">
        <f t="shared" si="113"/>
        <v>0</v>
      </c>
      <c r="HX67" s="401">
        <f t="shared" si="1476"/>
        <v>183396.06999999998</v>
      </c>
      <c r="HY67" s="400" t="e">
        <f t="shared" si="1477"/>
        <v>#DIV/0!</v>
      </c>
      <c r="HZ67" s="248">
        <f>VLOOKUP($G67,'ВМП план'!$A$8:$AQ$56,32,0)</f>
        <v>0</v>
      </c>
      <c r="IA67" s="248">
        <f>VLOOKUP($G67,'ВМП план'!$A$8:$AQ$56,33,0)</f>
        <v>0</v>
      </c>
      <c r="IB67" s="35">
        <f>SUM(HZ67/12*$B$2)</f>
        <v>0</v>
      </c>
      <c r="IC67" s="35">
        <f>SUM(IA67/12*$B$2)</f>
        <v>0</v>
      </c>
      <c r="ID67" s="267"/>
      <c r="IE67" s="267"/>
      <c r="IF67" s="267"/>
      <c r="IG67" s="267"/>
      <c r="IH67" s="267"/>
      <c r="II67" s="267"/>
      <c r="IJ67" s="267">
        <f t="shared" si="115"/>
        <v>0</v>
      </c>
      <c r="IK67" s="267">
        <f t="shared" si="116"/>
        <v>0</v>
      </c>
      <c r="IL67" s="401">
        <f t="shared" si="1479"/>
        <v>183396.06999999998</v>
      </c>
      <c r="IM67" s="400" t="e">
        <f t="shared" si="1480"/>
        <v>#DIV/0!</v>
      </c>
      <c r="IN67" s="257">
        <f t="shared" si="1481"/>
        <v>110</v>
      </c>
      <c r="IO67" s="268">
        <f t="shared" si="1482"/>
        <v>20173567.699999999</v>
      </c>
      <c r="IP67" s="35">
        <f t="shared" si="1483"/>
        <v>55</v>
      </c>
      <c r="IQ67" s="35">
        <f t="shared" si="1484"/>
        <v>10086783.85</v>
      </c>
      <c r="IR67" s="257">
        <f>M67+AA67+AO67+BC67+BQ67+CE67+CT67+DH67+DV67+EJ67+EX67+FL67+FZ67+GN67+HB67+HP67+ID67</f>
        <v>82</v>
      </c>
      <c r="IS67" s="257">
        <f>N67+AB67+AP67+BD67+BR67+CF67+CU67+DI67+DW67+EK67+EY67+FM67+GA67+GO67+HC67+HQ67+IE67</f>
        <v>15038477.740000004</v>
      </c>
      <c r="IT67" s="257">
        <f>O67+AC67+AQ67+BE67+BS67+CG67+CV67+DJ67+DX67+EL67+EZ67+FN67+GB67+GP67+HD67+HR67+IF67</f>
        <v>2</v>
      </c>
      <c r="IU67" s="257">
        <f>P67+AD67+AR67+BF67+BT67+CH67+CW67+DK67+DY67+EM67+FA67+FO67+GC67+GQ67+HE67+HS67+IG67</f>
        <v>366792.14</v>
      </c>
      <c r="IV67" s="257">
        <f t="shared" si="409"/>
        <v>84</v>
      </c>
      <c r="IW67" s="257">
        <f t="shared" si="410"/>
        <v>15405269.880000005</v>
      </c>
      <c r="IX67" s="257">
        <f t="shared" si="119"/>
        <v>27</v>
      </c>
      <c r="IY67" s="257">
        <f t="shared" si="120"/>
        <v>4951693.8900000043</v>
      </c>
      <c r="IZ67" s="78">
        <f t="shared" si="1485"/>
        <v>1.490909090909091</v>
      </c>
      <c r="JA67" s="78">
        <f t="shared" si="1486"/>
        <v>1.4909090909090914</v>
      </c>
      <c r="JB67" s="60">
        <f t="shared" ref="JB67" si="1567">IO67/IN67</f>
        <v>183396.07</v>
      </c>
      <c r="JC67" s="60">
        <f t="shared" ref="JC67:JC81" si="1568">IS67/IR67</f>
        <v>183396.07000000004</v>
      </c>
      <c r="JD67" s="444">
        <f>SUM($JB$67-JC67)</f>
        <v>-2.9103830456733704E-11</v>
      </c>
      <c r="JE67" s="448">
        <f t="shared" si="1487"/>
        <v>183396.07</v>
      </c>
      <c r="JF67" s="449">
        <f>JB67-JE67</f>
        <v>0</v>
      </c>
    </row>
    <row r="68" spans="1:266" ht="38.25" hidden="1" customHeight="1" x14ac:dyDescent="0.2">
      <c r="A68" s="10">
        <v>1</v>
      </c>
      <c r="B68" s="10">
        <v>1</v>
      </c>
      <c r="C68" s="148" t="s">
        <v>166</v>
      </c>
      <c r="D68" s="374" t="s">
        <v>279</v>
      </c>
      <c r="E68" s="496">
        <v>59</v>
      </c>
      <c r="F68" s="373" t="s">
        <v>140</v>
      </c>
      <c r="G68" s="150">
        <v>12</v>
      </c>
      <c r="H68" s="181">
        <v>183396.06999999998</v>
      </c>
      <c r="I68" s="30"/>
      <c r="J68" s="30"/>
      <c r="K68" s="30"/>
      <c r="L68" s="30"/>
      <c r="M68" s="30">
        <f>VLOOKUP($E68,'факт '!$D$7:$BK$143,3,0)</f>
        <v>0</v>
      </c>
      <c r="N68" s="30">
        <f>VLOOKUP($E68,'факт '!$D$7:$BK$143,4,0)</f>
        <v>0</v>
      </c>
      <c r="O68" s="30">
        <f>VLOOKUP($E68,'факт '!$D$7:$BK$143,5,0)</f>
        <v>0</v>
      </c>
      <c r="P68" s="30">
        <f>VLOOKUP($E68,'факт '!$D$7:$BK$143,6,0)</f>
        <v>0</v>
      </c>
      <c r="Q68" s="30">
        <f t="shared" ref="Q68:Q83" si="1569">M68+O68</f>
        <v>0</v>
      </c>
      <c r="R68" s="30">
        <f t="shared" ref="R68:R83" si="1570">N68+P68</f>
        <v>0</v>
      </c>
      <c r="S68" s="174">
        <f t="shared" ref="S68:S83" si="1571">M68-K68</f>
        <v>0</v>
      </c>
      <c r="T68" s="174">
        <f t="shared" ref="T68:T83" si="1572">N68-L68</f>
        <v>0</v>
      </c>
      <c r="U68" s="174"/>
      <c r="V68" s="174"/>
      <c r="W68" s="30"/>
      <c r="X68" s="30"/>
      <c r="Y68" s="30"/>
      <c r="Z68" s="30"/>
      <c r="AA68" s="30">
        <f>VLOOKUP($E68,'факт '!$D$7:$BK$143,9,0)</f>
        <v>13</v>
      </c>
      <c r="AB68" s="30">
        <f>VLOOKUP($E68,'факт '!$D$7:$BK$143,10,0)</f>
        <v>2384148.91</v>
      </c>
      <c r="AC68" s="30">
        <f>VLOOKUP($E68,'факт '!$D$7:$BK$143,11,0)</f>
        <v>0</v>
      </c>
      <c r="AD68" s="30">
        <f>VLOOKUP($E68,'факт '!$D$7:$BK$143,12,0)</f>
        <v>0</v>
      </c>
      <c r="AE68" s="30">
        <f t="shared" ref="AE68:AE83" si="1573">AA68+AC68</f>
        <v>13</v>
      </c>
      <c r="AF68" s="30">
        <f t="shared" ref="AF68:AF83" si="1574">AB68+AD68</f>
        <v>2384148.91</v>
      </c>
      <c r="AG68" s="174">
        <f t="shared" ref="AG68:AG83" si="1575">AA68-Y68</f>
        <v>13</v>
      </c>
      <c r="AH68" s="174">
        <f t="shared" ref="AH68:AH83" si="1576">AB68-Z68</f>
        <v>2384148.91</v>
      </c>
      <c r="AI68" s="174"/>
      <c r="AJ68" s="400">
        <f>AB68/AA68</f>
        <v>183396.07</v>
      </c>
      <c r="AK68" s="351"/>
      <c r="AL68" s="30"/>
      <c r="AM68" s="30"/>
      <c r="AN68" s="30"/>
      <c r="AO68" s="30">
        <f>VLOOKUP($E68,'факт '!$D$7:$BK$143,7,0)</f>
        <v>0</v>
      </c>
      <c r="AP68" s="30">
        <f>VLOOKUP($E68,'факт '!$D$7:$BK$143,8,0)</f>
        <v>0</v>
      </c>
      <c r="AQ68" s="30"/>
      <c r="AR68" s="30"/>
      <c r="AS68" s="30">
        <f t="shared" ref="AS68:AS83" si="1577">AO68+AQ68</f>
        <v>0</v>
      </c>
      <c r="AT68" s="30">
        <f t="shared" ref="AT68:AT83" si="1578">AP68+AR68</f>
        <v>0</v>
      </c>
      <c r="AU68" s="174">
        <f t="shared" ref="AU68:AU83" si="1579">AO68-AM68</f>
        <v>0</v>
      </c>
      <c r="AV68" s="174">
        <f t="shared" ref="AV68:AV83" si="1580">AP68-AN68</f>
        <v>0</v>
      </c>
      <c r="AW68" s="174"/>
      <c r="AX68" s="174"/>
      <c r="AY68" s="30"/>
      <c r="AZ68" s="30"/>
      <c r="BA68" s="30"/>
      <c r="BB68" s="30"/>
      <c r="BC68" s="30">
        <f>VLOOKUP($E68,'факт '!$D$7:$BK$143,13,0)</f>
        <v>0</v>
      </c>
      <c r="BD68" s="30">
        <f>VLOOKUP($E68,'факт '!$D$7:$BK$143,14,0)</f>
        <v>0</v>
      </c>
      <c r="BE68" s="30"/>
      <c r="BF68" s="30"/>
      <c r="BG68" s="30">
        <f t="shared" ref="BG68:BG83" si="1581">BC68+BE68</f>
        <v>0</v>
      </c>
      <c r="BH68" s="30">
        <f t="shared" ref="BH68:BH83" si="1582">BD68+BF68</f>
        <v>0</v>
      </c>
      <c r="BI68" s="174">
        <f t="shared" ref="BI68:BI83" si="1583">BC68-BA68</f>
        <v>0</v>
      </c>
      <c r="BJ68" s="174">
        <f t="shared" ref="BJ68:BJ83" si="1584">BD68-BB68</f>
        <v>0</v>
      </c>
      <c r="BK68" s="174"/>
      <c r="BL68" s="174"/>
      <c r="BM68" s="30"/>
      <c r="BN68" s="30"/>
      <c r="BO68" s="30"/>
      <c r="BP68" s="30"/>
      <c r="BQ68" s="30">
        <f>VLOOKUP($E68,'факт '!$D$7:$BK$143,17,0)</f>
        <v>0</v>
      </c>
      <c r="BR68" s="30">
        <f>VLOOKUP($E68,'факт '!$D$7:$BK$143,18,0)</f>
        <v>0</v>
      </c>
      <c r="BS68" s="30">
        <f>VLOOKUP($E68,'факт '!$D$7:$BK$143,19,0)</f>
        <v>0</v>
      </c>
      <c r="BT68" s="30">
        <f>VLOOKUP($E68,'факт '!$D$7:$BK$143,20,0)</f>
        <v>0</v>
      </c>
      <c r="BU68" s="30">
        <f t="shared" ref="BU68:BU83" si="1585">BQ68+BS68</f>
        <v>0</v>
      </c>
      <c r="BV68" s="30">
        <f t="shared" ref="BV68:BV83" si="1586">BR68+BT68</f>
        <v>0</v>
      </c>
      <c r="BW68" s="174">
        <f t="shared" ref="BW68:BW83" si="1587">BQ68-BO68</f>
        <v>0</v>
      </c>
      <c r="BX68" s="174">
        <f t="shared" ref="BX68:BX83" si="1588">BR68-BP68</f>
        <v>0</v>
      </c>
      <c r="BY68" s="174"/>
      <c r="BZ68" s="174"/>
      <c r="CA68" s="30"/>
      <c r="CB68" s="30"/>
      <c r="CC68" s="30"/>
      <c r="CD68" s="30"/>
      <c r="CE68" s="30">
        <f>VLOOKUP($E68,'факт '!$D$7:$BK$143,21,0)</f>
        <v>0</v>
      </c>
      <c r="CF68" s="30">
        <f>VLOOKUP($E68,'факт '!$D$7:$BK$143,22,0)</f>
        <v>0</v>
      </c>
      <c r="CG68" s="30">
        <f>VLOOKUP($E68,'факт '!$D$7:$BK$143,23,0)</f>
        <v>0</v>
      </c>
      <c r="CH68" s="30">
        <f>VLOOKUP($E68,'факт '!$D$7:$BK$143,24,0)</f>
        <v>0</v>
      </c>
      <c r="CI68" s="30">
        <f t="shared" ref="CI68:CI83" si="1589">CE68+CG68</f>
        <v>0</v>
      </c>
      <c r="CJ68" s="30">
        <f t="shared" ref="CJ68:CJ83" si="1590">CF68+CH68</f>
        <v>0</v>
      </c>
      <c r="CK68" s="174">
        <f t="shared" ref="CK68:CK83" si="1591">CE68-CC68</f>
        <v>0</v>
      </c>
      <c r="CL68" s="174">
        <f t="shared" ref="CL68:CL83" si="1592">CF68-CD68</f>
        <v>0</v>
      </c>
      <c r="CM68" s="174"/>
      <c r="CN68" s="174"/>
      <c r="CO68" s="174"/>
      <c r="CP68" s="30"/>
      <c r="CQ68" s="30"/>
      <c r="CR68" s="30"/>
      <c r="CS68" s="30"/>
      <c r="CT68" s="30">
        <f>VLOOKUP($E68,'факт '!$D$7:$BK$143,25,0)</f>
        <v>0</v>
      </c>
      <c r="CU68" s="30">
        <f>VLOOKUP($E68,'факт '!$D$7:$BK$143,26,0)</f>
        <v>0</v>
      </c>
      <c r="CV68" s="30">
        <f>VLOOKUP($E68,'факт '!$D$7:$BK$143,27,0)</f>
        <v>0</v>
      </c>
      <c r="CW68" s="30">
        <f>VLOOKUP($E68,'факт '!$D$7:$BK$143,28,0)</f>
        <v>0</v>
      </c>
      <c r="CX68" s="30">
        <f t="shared" ref="CX68:CX83" si="1593">CT68+CV68</f>
        <v>0</v>
      </c>
      <c r="CY68" s="30">
        <f t="shared" ref="CY68:CY83" si="1594">CU68+CW68</f>
        <v>0</v>
      </c>
      <c r="CZ68" s="174">
        <f t="shared" ref="CZ68:CZ83" si="1595">CT68-CR68</f>
        <v>0</v>
      </c>
      <c r="DA68" s="174">
        <f t="shared" ref="DA68:DA83" si="1596">CU68-CS68</f>
        <v>0</v>
      </c>
      <c r="DB68" s="174"/>
      <c r="DC68" s="174"/>
      <c r="DD68" s="30"/>
      <c r="DE68" s="30"/>
      <c r="DF68" s="30"/>
      <c r="DG68" s="30"/>
      <c r="DH68" s="30">
        <f>VLOOKUP($E68,'факт '!$D$7:$BK$143,29,0)</f>
        <v>0</v>
      </c>
      <c r="DI68" s="30">
        <f>VLOOKUP($E68,'факт '!$D$7:$BK$143,30,0)</f>
        <v>0</v>
      </c>
      <c r="DJ68" s="30">
        <f>VLOOKUP($E68,'факт '!$D$7:$BK$143,31,0)</f>
        <v>0</v>
      </c>
      <c r="DK68" s="30">
        <f>VLOOKUP($E68,'факт '!$D$7:$BK$143,32,0)</f>
        <v>0</v>
      </c>
      <c r="DL68" s="30">
        <f t="shared" ref="DL68:DL83" si="1597">DH68+DJ68</f>
        <v>0</v>
      </c>
      <c r="DM68" s="30">
        <f t="shared" ref="DM68:DM83" si="1598">DI68+DK68</f>
        <v>0</v>
      </c>
      <c r="DN68" s="174">
        <f t="shared" ref="DN68:DN83" si="1599">DH68-DF68</f>
        <v>0</v>
      </c>
      <c r="DO68" s="174">
        <f t="shared" ref="DO68:DO83" si="1600">DI68-DG68</f>
        <v>0</v>
      </c>
      <c r="DP68" s="174"/>
      <c r="DQ68" s="174"/>
      <c r="DR68" s="30"/>
      <c r="DS68" s="30"/>
      <c r="DT68" s="30"/>
      <c r="DU68" s="30"/>
      <c r="DV68" s="30">
        <f>VLOOKUP($E68,'факт '!$D$7:$BK$143,33,0)</f>
        <v>0</v>
      </c>
      <c r="DW68" s="30">
        <f>VLOOKUP($E68,'факт '!$D$7:$BK$143,34,0)</f>
        <v>0</v>
      </c>
      <c r="DX68" s="30">
        <f>VLOOKUP($E68,'факт '!$D$7:$BK$143,35,0)</f>
        <v>0</v>
      </c>
      <c r="DY68" s="30">
        <f>VLOOKUP($E68,'факт '!$D$7:$BK$143,36,0)</f>
        <v>0</v>
      </c>
      <c r="DZ68" s="30">
        <f t="shared" ref="DZ68:DZ83" si="1601">DV68+DX68</f>
        <v>0</v>
      </c>
      <c r="EA68" s="30">
        <f t="shared" ref="EA68:EA83" si="1602">DW68+DY68</f>
        <v>0</v>
      </c>
      <c r="EB68" s="174">
        <f t="shared" ref="EB68:EB83" si="1603">DV68-DT68</f>
        <v>0</v>
      </c>
      <c r="EC68" s="174">
        <f t="shared" ref="EC68:EC83" si="1604">DW68-DU68</f>
        <v>0</v>
      </c>
      <c r="ED68" s="174"/>
      <c r="EE68" s="174"/>
      <c r="EF68" s="30"/>
      <c r="EG68" s="30"/>
      <c r="EH68" s="30"/>
      <c r="EI68" s="30"/>
      <c r="EJ68" s="30">
        <f>VLOOKUP($E68,'факт '!$D$7:$BK$143,15,0)</f>
        <v>0</v>
      </c>
      <c r="EK68" s="30">
        <f>VLOOKUP($E68,'факт '!$D$7:$BK$143,16,0)</f>
        <v>0</v>
      </c>
      <c r="EL68" s="30"/>
      <c r="EM68" s="30"/>
      <c r="EN68" s="30">
        <f t="shared" ref="EN68:EN83" si="1605">EJ68+EL68</f>
        <v>0</v>
      </c>
      <c r="EO68" s="30">
        <f t="shared" ref="EO68:EO83" si="1606">EK68+EM68</f>
        <v>0</v>
      </c>
      <c r="EP68" s="174">
        <f t="shared" si="1465"/>
        <v>0</v>
      </c>
      <c r="EQ68" s="174">
        <f t="shared" si="1466"/>
        <v>0</v>
      </c>
      <c r="ER68" s="174"/>
      <c r="ES68" s="174"/>
      <c r="ET68" s="30"/>
      <c r="EU68" s="30"/>
      <c r="EV68" s="30"/>
      <c r="EW68" s="30"/>
      <c r="EX68" s="30">
        <f>VLOOKUP($E68,'факт '!$D$7:$BK$143,37,0)</f>
        <v>0</v>
      </c>
      <c r="EY68" s="30">
        <f>VLOOKUP($E68,'факт '!$D$7:$BK$143,38,0)</f>
        <v>0</v>
      </c>
      <c r="EZ68" s="30">
        <f>VLOOKUP($E68,'факт '!$D$7:$BK$143,39,0)</f>
        <v>0</v>
      </c>
      <c r="FA68" s="30">
        <f>VLOOKUP($E68,'факт '!$D$7:$BK$143,40,0)</f>
        <v>0</v>
      </c>
      <c r="FB68" s="30">
        <f t="shared" ref="FB68:FB83" si="1607">EX68+EZ68</f>
        <v>0</v>
      </c>
      <c r="FC68" s="30">
        <f t="shared" ref="FC68:FC83" si="1608">EY68+FA68</f>
        <v>0</v>
      </c>
      <c r="FD68" s="174">
        <f t="shared" ref="FD68:FD83" si="1609">EX68-EV68</f>
        <v>0</v>
      </c>
      <c r="FE68" s="174">
        <f t="shared" ref="FE68:FE83" si="1610">EY68-EW68</f>
        <v>0</v>
      </c>
      <c r="FF68" s="174"/>
      <c r="FG68" s="174"/>
      <c r="FH68" s="30"/>
      <c r="FI68" s="30"/>
      <c r="FJ68" s="30"/>
      <c r="FK68" s="30"/>
      <c r="FL68" s="30">
        <f>VLOOKUP($E68,'факт '!$D$7:$BK$143,45,0)</f>
        <v>0</v>
      </c>
      <c r="FM68" s="30">
        <f>VLOOKUP($E68,'факт '!$D$7:$BK$143,46,0)</f>
        <v>0</v>
      </c>
      <c r="FN68" s="30">
        <f>VLOOKUP($E68,'факт '!$D$7:$BK$143,47,0)</f>
        <v>0</v>
      </c>
      <c r="FO68" s="30">
        <f>VLOOKUP($E68,'факт '!$D$7:$BK$143,48,0)</f>
        <v>0</v>
      </c>
      <c r="FP68" s="30">
        <f t="shared" ref="FP68:FP83" si="1611">FL68+FN68</f>
        <v>0</v>
      </c>
      <c r="FQ68" s="30">
        <f t="shared" ref="FQ68:FQ83" si="1612">FM68+FO68</f>
        <v>0</v>
      </c>
      <c r="FR68" s="174">
        <f t="shared" ref="FR68:FR83" si="1613">FL68-FJ68</f>
        <v>0</v>
      </c>
      <c r="FS68" s="174">
        <f t="shared" ref="FS68:FS83" si="1614">FM68-FK68</f>
        <v>0</v>
      </c>
      <c r="FT68" s="174"/>
      <c r="FU68" s="174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174">
        <f t="shared" si="91"/>
        <v>0</v>
      </c>
      <c r="GG68" s="174">
        <f t="shared" si="92"/>
        <v>0</v>
      </c>
      <c r="GH68" s="174"/>
      <c r="GI68" s="174"/>
      <c r="GJ68" s="30"/>
      <c r="GK68" s="30"/>
      <c r="GL68" s="30"/>
      <c r="GM68" s="30"/>
      <c r="GN68" s="30">
        <f>VLOOKUP($E68,'факт '!$D$7:$BK$143,41,0)</f>
        <v>0</v>
      </c>
      <c r="GO68" s="30">
        <f>VLOOKUP($E68,'факт '!$D$7:$BK$143,42,0)</f>
        <v>0</v>
      </c>
      <c r="GP68" s="30">
        <f>VLOOKUP($E68,'факт '!$D$7:$BK$143,43,0)</f>
        <v>0</v>
      </c>
      <c r="GQ68" s="30">
        <f>VLOOKUP($E68,'факт '!$D$7:$BK$143,44,0)</f>
        <v>0</v>
      </c>
      <c r="GR68" s="30">
        <f t="shared" ref="GR68:GR83" si="1615">GN68+GP68</f>
        <v>0</v>
      </c>
      <c r="GS68" s="30">
        <f t="shared" ref="GS68:GS83" si="1616">GO68+GQ68</f>
        <v>0</v>
      </c>
      <c r="GT68" s="174">
        <f t="shared" ref="GT68:GT83" si="1617">GN68-GL68</f>
        <v>0</v>
      </c>
      <c r="GU68" s="174">
        <f t="shared" ref="GU68:GU83" si="1618">GO68-GM68</f>
        <v>0</v>
      </c>
      <c r="GV68" s="174"/>
      <c r="GW68" s="174"/>
      <c r="GX68" s="30"/>
      <c r="GY68" s="30"/>
      <c r="GZ68" s="30"/>
      <c r="HA68" s="30"/>
      <c r="HB68" s="30">
        <f>VLOOKUP($E68,'факт '!$D$7:$BK$143,49,0)</f>
        <v>0</v>
      </c>
      <c r="HC68" s="30">
        <f>VLOOKUP($E68,'факт '!$D$7:$BK$143,50,0)</f>
        <v>0</v>
      </c>
      <c r="HD68" s="30"/>
      <c r="HE68" s="30"/>
      <c r="HF68" s="30">
        <f t="shared" ref="HF68:HF83" si="1619">HB68+HD68</f>
        <v>0</v>
      </c>
      <c r="HG68" s="30">
        <f t="shared" ref="HG68:HG83" si="1620">HC68+HE68</f>
        <v>0</v>
      </c>
      <c r="HH68" s="174">
        <f t="shared" ref="HH68:HH83" si="1621">HB68-GZ68</f>
        <v>0</v>
      </c>
      <c r="HI68" s="174">
        <f t="shared" ref="HI68:HI83" si="1622">HC68-HA68</f>
        <v>0</v>
      </c>
      <c r="HJ68" s="174"/>
      <c r="HK68" s="174"/>
      <c r="HL68" s="30"/>
      <c r="HM68" s="30"/>
      <c r="HN68" s="30"/>
      <c r="HO68" s="30"/>
      <c r="HP68" s="30">
        <f>VLOOKUP($E68,'факт '!$D$7:$BK$143,51,0)</f>
        <v>0</v>
      </c>
      <c r="HQ68" s="30">
        <f>VLOOKUP($E68,'факт '!$D$7:$BK$143,52,0)</f>
        <v>0</v>
      </c>
      <c r="HR68" s="30"/>
      <c r="HS68" s="30"/>
      <c r="HT68" s="30">
        <f t="shared" ref="HT68:HT83" si="1623">HP68+HR68</f>
        <v>0</v>
      </c>
      <c r="HU68" s="30">
        <f t="shared" ref="HU68:HU83" si="1624">HQ68+HS68</f>
        <v>0</v>
      </c>
      <c r="HV68" s="174">
        <f t="shared" ref="HV68:HV83" si="1625">HP68-HN68</f>
        <v>0</v>
      </c>
      <c r="HW68" s="174">
        <f t="shared" ref="HW68:HW83" si="1626">HQ68-HO68</f>
        <v>0</v>
      </c>
      <c r="HX68" s="174"/>
      <c r="HY68" s="174"/>
      <c r="HZ68" s="174"/>
      <c r="IA68" s="174"/>
      <c r="IB68" s="174"/>
      <c r="IC68" s="174"/>
      <c r="ID68" s="30">
        <f>VLOOKUP($E68,'факт '!$D$7:$BK$143,53,0)</f>
        <v>0</v>
      </c>
      <c r="IE68" s="30">
        <f>VLOOKUP($E68,'факт '!$D$7:$BK$143,54,0)</f>
        <v>0</v>
      </c>
      <c r="IF68" s="174"/>
      <c r="IG68" s="174"/>
      <c r="IH68" s="174">
        <f t="shared" ref="IH68:IH83" si="1627">ID68+IF68</f>
        <v>0</v>
      </c>
      <c r="II68" s="174">
        <f t="shared" ref="II68:II83" si="1628">IE68+IG68</f>
        <v>0</v>
      </c>
      <c r="IJ68" s="174">
        <f t="shared" ref="IJ68:IJ83" si="1629">ID68-IB68</f>
        <v>0</v>
      </c>
      <c r="IK68" s="174">
        <f t="shared" ref="IK68:IK83" si="1630">IE68-IC68</f>
        <v>0</v>
      </c>
      <c r="IL68" s="174"/>
      <c r="IM68" s="174"/>
      <c r="IN68" s="182"/>
      <c r="IO68" s="260"/>
      <c r="IP68" s="182"/>
      <c r="IQ68" s="182"/>
      <c r="IR68" s="256">
        <f t="shared" ref="IR68:IR83" si="1631">M68+AA68+AO68+BC68+BQ68+CE68+CT68+DH68+DV68+EJ68+EX68+FL68+FZ68+GN68+HB68+HP68+ID68</f>
        <v>13</v>
      </c>
      <c r="IS68" s="256">
        <f t="shared" ref="IS68:IS83" si="1632">N68+AB68+AP68+BD68+BR68+CF68+CU68+DI68+DW68+EK68+EY68+FM68+GA68+GO68+HC68+HQ68+IE68</f>
        <v>2384148.91</v>
      </c>
      <c r="IT68" s="256">
        <f t="shared" ref="IT68:IT83" si="1633">O68+AC68+AQ68+BE68+BS68+CG68+CV68+DJ68+DX68+EL68+EZ68+FN68+GB68+GP68+HD68+HR68+IF68</f>
        <v>0</v>
      </c>
      <c r="IU68" s="256">
        <f t="shared" ref="IU68:IU83" si="1634">P68+AD68+AR68+BF68+BT68+CH68+CW68+DK68+DY68+EM68+FA68+FO68+GC68+GQ68+HE68+HS68+IG68</f>
        <v>0</v>
      </c>
      <c r="IV68" s="256">
        <f t="shared" si="409"/>
        <v>13</v>
      </c>
      <c r="IW68" s="256">
        <f t="shared" si="410"/>
        <v>2384148.91</v>
      </c>
      <c r="IX68" s="256">
        <f t="shared" si="119"/>
        <v>13</v>
      </c>
      <c r="IY68" s="256">
        <f t="shared" si="120"/>
        <v>2384148.91</v>
      </c>
      <c r="IZ68" s="53"/>
      <c r="JA68" s="18"/>
      <c r="JB68" s="60"/>
      <c r="JC68" s="60">
        <f t="shared" si="1568"/>
        <v>183396.07</v>
      </c>
      <c r="JD68" s="444">
        <f>JC68-$JB$67</f>
        <v>0</v>
      </c>
      <c r="JE68" s="448"/>
    </row>
    <row r="69" spans="1:266" ht="38.25" hidden="1" customHeight="1" x14ac:dyDescent="0.2">
      <c r="A69" s="10">
        <v>1</v>
      </c>
      <c r="B69" s="10">
        <v>1</v>
      </c>
      <c r="C69" s="148" t="s">
        <v>166</v>
      </c>
      <c r="D69" s="374" t="s">
        <v>279</v>
      </c>
      <c r="E69" s="496">
        <v>60</v>
      </c>
      <c r="F69" s="373" t="s">
        <v>280</v>
      </c>
      <c r="G69" s="150">
        <v>12</v>
      </c>
      <c r="H69" s="181">
        <v>183396.06999999998</v>
      </c>
      <c r="I69" s="30"/>
      <c r="J69" s="30"/>
      <c r="K69" s="30"/>
      <c r="L69" s="30"/>
      <c r="M69" s="30">
        <f>VLOOKUP($E69,'факт '!$D$7:$BK$143,3,0)</f>
        <v>0</v>
      </c>
      <c r="N69" s="30">
        <f>VLOOKUP($E69,'факт '!$D$7:$BK$143,4,0)</f>
        <v>0</v>
      </c>
      <c r="O69" s="30">
        <f>VLOOKUP($E69,'факт '!$D$7:$BK$143,5,0)</f>
        <v>0</v>
      </c>
      <c r="P69" s="30">
        <f>VLOOKUP($E69,'факт '!$D$7:$BK$143,6,0)</f>
        <v>0</v>
      </c>
      <c r="Q69" s="30">
        <f t="shared" si="1569"/>
        <v>0</v>
      </c>
      <c r="R69" s="30">
        <f t="shared" si="1570"/>
        <v>0</v>
      </c>
      <c r="S69" s="174">
        <f t="shared" si="1571"/>
        <v>0</v>
      </c>
      <c r="T69" s="174">
        <f t="shared" si="1572"/>
        <v>0</v>
      </c>
      <c r="U69" s="174"/>
      <c r="V69" s="174"/>
      <c r="W69" s="30"/>
      <c r="X69" s="30"/>
      <c r="Y69" s="30"/>
      <c r="Z69" s="30"/>
      <c r="AA69" s="30">
        <f>VLOOKUP($E69,'факт '!$D$7:$BK$143,9,0)</f>
        <v>1</v>
      </c>
      <c r="AB69" s="30">
        <f>VLOOKUP($E69,'факт '!$D$7:$BK$143,10,0)</f>
        <v>183396.07</v>
      </c>
      <c r="AC69" s="30">
        <f>VLOOKUP($E69,'факт '!$D$7:$BK$143,11,0)</f>
        <v>0</v>
      </c>
      <c r="AD69" s="30">
        <f>VLOOKUP($E69,'факт '!$D$7:$BK$143,12,0)</f>
        <v>0</v>
      </c>
      <c r="AE69" s="30">
        <f t="shared" si="1573"/>
        <v>1</v>
      </c>
      <c r="AF69" s="30">
        <f t="shared" si="1574"/>
        <v>183396.07</v>
      </c>
      <c r="AG69" s="174">
        <f t="shared" si="1575"/>
        <v>1</v>
      </c>
      <c r="AH69" s="174">
        <f t="shared" si="1576"/>
        <v>183396.07</v>
      </c>
      <c r="AI69" s="174"/>
      <c r="AJ69" s="400">
        <f t="shared" ref="AJ69:AJ83" si="1635">AB69/AA69</f>
        <v>183396.07</v>
      </c>
      <c r="AK69" s="351"/>
      <c r="AL69" s="30"/>
      <c r="AM69" s="30"/>
      <c r="AN69" s="30"/>
      <c r="AO69" s="30">
        <f>VLOOKUP($E69,'факт '!$D$7:$BK$143,7,0)</f>
        <v>0</v>
      </c>
      <c r="AP69" s="30">
        <f>VLOOKUP($E69,'факт '!$D$7:$BK$143,8,0)</f>
        <v>0</v>
      </c>
      <c r="AQ69" s="30"/>
      <c r="AR69" s="30"/>
      <c r="AS69" s="30">
        <f t="shared" si="1577"/>
        <v>0</v>
      </c>
      <c r="AT69" s="30">
        <f t="shared" si="1578"/>
        <v>0</v>
      </c>
      <c r="AU69" s="174">
        <f t="shared" si="1579"/>
        <v>0</v>
      </c>
      <c r="AV69" s="174">
        <f t="shared" si="1580"/>
        <v>0</v>
      </c>
      <c r="AW69" s="174"/>
      <c r="AX69" s="174"/>
      <c r="AY69" s="30"/>
      <c r="AZ69" s="30"/>
      <c r="BA69" s="30"/>
      <c r="BB69" s="30"/>
      <c r="BC69" s="30">
        <f>VLOOKUP($E69,'факт '!$D$7:$BK$143,13,0)</f>
        <v>0</v>
      </c>
      <c r="BD69" s="30">
        <f>VLOOKUP($E69,'факт '!$D$7:$BK$143,14,0)</f>
        <v>0</v>
      </c>
      <c r="BE69" s="30"/>
      <c r="BF69" s="30"/>
      <c r="BG69" s="30">
        <f t="shared" si="1581"/>
        <v>0</v>
      </c>
      <c r="BH69" s="30">
        <f t="shared" si="1582"/>
        <v>0</v>
      </c>
      <c r="BI69" s="174">
        <f t="shared" si="1583"/>
        <v>0</v>
      </c>
      <c r="BJ69" s="174">
        <f t="shared" si="1584"/>
        <v>0</v>
      </c>
      <c r="BK69" s="174"/>
      <c r="BL69" s="174"/>
      <c r="BM69" s="30"/>
      <c r="BN69" s="30"/>
      <c r="BO69" s="30"/>
      <c r="BP69" s="30"/>
      <c r="BQ69" s="30">
        <f>VLOOKUP($E69,'факт '!$D$7:$BK$143,17,0)</f>
        <v>0</v>
      </c>
      <c r="BR69" s="30">
        <f>VLOOKUP($E69,'факт '!$D$7:$BK$143,18,0)</f>
        <v>0</v>
      </c>
      <c r="BS69" s="30">
        <f>VLOOKUP($E69,'факт '!$D$7:$BK$143,19,0)</f>
        <v>0</v>
      </c>
      <c r="BT69" s="30">
        <f>VLOOKUP($E69,'факт '!$D$7:$BK$143,20,0)</f>
        <v>0</v>
      </c>
      <c r="BU69" s="30">
        <f t="shared" si="1585"/>
        <v>0</v>
      </c>
      <c r="BV69" s="30">
        <f t="shared" si="1586"/>
        <v>0</v>
      </c>
      <c r="BW69" s="174">
        <f t="shared" si="1587"/>
        <v>0</v>
      </c>
      <c r="BX69" s="174">
        <f t="shared" si="1588"/>
        <v>0</v>
      </c>
      <c r="BY69" s="174"/>
      <c r="BZ69" s="174"/>
      <c r="CA69" s="30"/>
      <c r="CB69" s="30"/>
      <c r="CC69" s="30"/>
      <c r="CD69" s="30"/>
      <c r="CE69" s="30">
        <f>VLOOKUP($E69,'факт '!$D$7:$BK$143,21,0)</f>
        <v>0</v>
      </c>
      <c r="CF69" s="30">
        <f>VLOOKUP($E69,'факт '!$D$7:$BK$143,22,0)</f>
        <v>0</v>
      </c>
      <c r="CG69" s="30">
        <f>VLOOKUP($E69,'факт '!$D$7:$BK$143,23,0)</f>
        <v>0</v>
      </c>
      <c r="CH69" s="30">
        <f>VLOOKUP($E69,'факт '!$D$7:$BK$143,24,0)</f>
        <v>0</v>
      </c>
      <c r="CI69" s="30">
        <f t="shared" si="1589"/>
        <v>0</v>
      </c>
      <c r="CJ69" s="30">
        <f t="shared" si="1590"/>
        <v>0</v>
      </c>
      <c r="CK69" s="174">
        <f t="shared" si="1591"/>
        <v>0</v>
      </c>
      <c r="CL69" s="174">
        <f t="shared" si="1592"/>
        <v>0</v>
      </c>
      <c r="CM69" s="174"/>
      <c r="CN69" s="174"/>
      <c r="CO69" s="174"/>
      <c r="CP69" s="30"/>
      <c r="CQ69" s="30"/>
      <c r="CR69" s="30"/>
      <c r="CS69" s="30"/>
      <c r="CT69" s="30">
        <f>VLOOKUP($E69,'факт '!$D$7:$BK$143,25,0)</f>
        <v>0</v>
      </c>
      <c r="CU69" s="30">
        <f>VLOOKUP($E69,'факт '!$D$7:$BK$143,26,0)</f>
        <v>0</v>
      </c>
      <c r="CV69" s="30">
        <f>VLOOKUP($E69,'факт '!$D$7:$BK$143,27,0)</f>
        <v>0</v>
      </c>
      <c r="CW69" s="30">
        <f>VLOOKUP($E69,'факт '!$D$7:$BK$143,28,0)</f>
        <v>0</v>
      </c>
      <c r="CX69" s="30">
        <f t="shared" si="1593"/>
        <v>0</v>
      </c>
      <c r="CY69" s="30">
        <f t="shared" si="1594"/>
        <v>0</v>
      </c>
      <c r="CZ69" s="174">
        <f t="shared" si="1595"/>
        <v>0</v>
      </c>
      <c r="DA69" s="174">
        <f t="shared" si="1596"/>
        <v>0</v>
      </c>
      <c r="DB69" s="174"/>
      <c r="DC69" s="174"/>
      <c r="DD69" s="30"/>
      <c r="DE69" s="30"/>
      <c r="DF69" s="30"/>
      <c r="DG69" s="30"/>
      <c r="DH69" s="30">
        <f>VLOOKUP($E69,'факт '!$D$7:$BK$143,29,0)</f>
        <v>0</v>
      </c>
      <c r="DI69" s="30">
        <f>VLOOKUP($E69,'факт '!$D$7:$BK$143,30,0)</f>
        <v>0</v>
      </c>
      <c r="DJ69" s="30">
        <f>VLOOKUP($E69,'факт '!$D$7:$BK$143,31,0)</f>
        <v>0</v>
      </c>
      <c r="DK69" s="30">
        <f>VLOOKUP($E69,'факт '!$D$7:$BK$143,32,0)</f>
        <v>0</v>
      </c>
      <c r="DL69" s="30">
        <f t="shared" si="1597"/>
        <v>0</v>
      </c>
      <c r="DM69" s="30">
        <f t="shared" si="1598"/>
        <v>0</v>
      </c>
      <c r="DN69" s="174">
        <f t="shared" si="1599"/>
        <v>0</v>
      </c>
      <c r="DO69" s="174">
        <f t="shared" si="1600"/>
        <v>0</v>
      </c>
      <c r="DP69" s="174"/>
      <c r="DQ69" s="174"/>
      <c r="DR69" s="30"/>
      <c r="DS69" s="30"/>
      <c r="DT69" s="30"/>
      <c r="DU69" s="30"/>
      <c r="DV69" s="30">
        <f>VLOOKUP($E69,'факт '!$D$7:$BK$143,33,0)</f>
        <v>0</v>
      </c>
      <c r="DW69" s="30">
        <f>VLOOKUP($E69,'факт '!$D$7:$BK$143,34,0)</f>
        <v>0</v>
      </c>
      <c r="DX69" s="30">
        <f>VLOOKUP($E69,'факт '!$D$7:$BK$143,35,0)</f>
        <v>0</v>
      </c>
      <c r="DY69" s="30">
        <f>VLOOKUP($E69,'факт '!$D$7:$BK$143,36,0)</f>
        <v>0</v>
      </c>
      <c r="DZ69" s="30">
        <f t="shared" si="1601"/>
        <v>0</v>
      </c>
      <c r="EA69" s="30">
        <f t="shared" si="1602"/>
        <v>0</v>
      </c>
      <c r="EB69" s="174">
        <f t="shared" si="1603"/>
        <v>0</v>
      </c>
      <c r="EC69" s="174">
        <f t="shared" si="1604"/>
        <v>0</v>
      </c>
      <c r="ED69" s="174"/>
      <c r="EE69" s="174"/>
      <c r="EF69" s="30"/>
      <c r="EG69" s="30"/>
      <c r="EH69" s="30"/>
      <c r="EI69" s="30"/>
      <c r="EJ69" s="30">
        <f>VLOOKUP($E69,'факт '!$D$7:$BK$143,15,0)</f>
        <v>0</v>
      </c>
      <c r="EK69" s="30">
        <f>VLOOKUP($E69,'факт '!$D$7:$BK$143,16,0)</f>
        <v>0</v>
      </c>
      <c r="EL69" s="30"/>
      <c r="EM69" s="30"/>
      <c r="EN69" s="30">
        <f t="shared" si="1605"/>
        <v>0</v>
      </c>
      <c r="EO69" s="30">
        <f t="shared" si="1606"/>
        <v>0</v>
      </c>
      <c r="EP69" s="174">
        <f t="shared" si="1465"/>
        <v>0</v>
      </c>
      <c r="EQ69" s="174">
        <f t="shared" si="1466"/>
        <v>0</v>
      </c>
      <c r="ER69" s="174"/>
      <c r="ES69" s="174"/>
      <c r="ET69" s="30"/>
      <c r="EU69" s="30"/>
      <c r="EV69" s="30"/>
      <c r="EW69" s="30"/>
      <c r="EX69" s="30">
        <f>VLOOKUP($E69,'факт '!$D$7:$BK$143,37,0)</f>
        <v>0</v>
      </c>
      <c r="EY69" s="30">
        <f>VLOOKUP($E69,'факт '!$D$7:$BK$143,38,0)</f>
        <v>0</v>
      </c>
      <c r="EZ69" s="30">
        <f>VLOOKUP($E69,'факт '!$D$7:$BK$143,39,0)</f>
        <v>0</v>
      </c>
      <c r="FA69" s="30">
        <f>VLOOKUP($E69,'факт '!$D$7:$BK$143,40,0)</f>
        <v>0</v>
      </c>
      <c r="FB69" s="30">
        <f t="shared" si="1607"/>
        <v>0</v>
      </c>
      <c r="FC69" s="30">
        <f t="shared" si="1608"/>
        <v>0</v>
      </c>
      <c r="FD69" s="174">
        <f t="shared" si="1609"/>
        <v>0</v>
      </c>
      <c r="FE69" s="174">
        <f t="shared" si="1610"/>
        <v>0</v>
      </c>
      <c r="FF69" s="174"/>
      <c r="FG69" s="174"/>
      <c r="FH69" s="30"/>
      <c r="FI69" s="30"/>
      <c r="FJ69" s="30"/>
      <c r="FK69" s="30"/>
      <c r="FL69" s="30">
        <f>VLOOKUP($E69,'факт '!$D$7:$BK$143,45,0)</f>
        <v>0</v>
      </c>
      <c r="FM69" s="30">
        <f>VLOOKUP($E69,'факт '!$D$7:$BK$143,46,0)</f>
        <v>0</v>
      </c>
      <c r="FN69" s="30">
        <f>VLOOKUP($E69,'факт '!$D$7:$BK$143,47,0)</f>
        <v>0</v>
      </c>
      <c r="FO69" s="30">
        <f>VLOOKUP($E69,'факт '!$D$7:$BK$143,48,0)</f>
        <v>0</v>
      </c>
      <c r="FP69" s="30">
        <f t="shared" si="1611"/>
        <v>0</v>
      </c>
      <c r="FQ69" s="30">
        <f t="shared" si="1612"/>
        <v>0</v>
      </c>
      <c r="FR69" s="174">
        <f t="shared" si="1613"/>
        <v>0</v>
      </c>
      <c r="FS69" s="174">
        <f t="shared" si="1614"/>
        <v>0</v>
      </c>
      <c r="FT69" s="174"/>
      <c r="FU69" s="174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74">
        <f t="shared" si="91"/>
        <v>0</v>
      </c>
      <c r="GG69" s="174">
        <f t="shared" si="92"/>
        <v>0</v>
      </c>
      <c r="GH69" s="174"/>
      <c r="GI69" s="174"/>
      <c r="GJ69" s="30"/>
      <c r="GK69" s="30"/>
      <c r="GL69" s="30"/>
      <c r="GM69" s="30"/>
      <c r="GN69" s="30">
        <f>VLOOKUP($E69,'факт '!$D$7:$BK$143,41,0)</f>
        <v>0</v>
      </c>
      <c r="GO69" s="30">
        <f>VLOOKUP($E69,'факт '!$D$7:$BK$143,42,0)</f>
        <v>0</v>
      </c>
      <c r="GP69" s="30">
        <f>VLOOKUP($E69,'факт '!$D$7:$BK$143,43,0)</f>
        <v>0</v>
      </c>
      <c r="GQ69" s="30">
        <f>VLOOKUP($E69,'факт '!$D$7:$BK$143,44,0)</f>
        <v>0</v>
      </c>
      <c r="GR69" s="30">
        <f t="shared" si="1615"/>
        <v>0</v>
      </c>
      <c r="GS69" s="30">
        <f t="shared" si="1616"/>
        <v>0</v>
      </c>
      <c r="GT69" s="174">
        <f t="shared" si="1617"/>
        <v>0</v>
      </c>
      <c r="GU69" s="174">
        <f t="shared" si="1618"/>
        <v>0</v>
      </c>
      <c r="GV69" s="174"/>
      <c r="GW69" s="174"/>
      <c r="GX69" s="30"/>
      <c r="GY69" s="30"/>
      <c r="GZ69" s="30"/>
      <c r="HA69" s="30"/>
      <c r="HB69" s="30">
        <f>VLOOKUP($E69,'факт '!$D$7:$BK$143,49,0)</f>
        <v>0</v>
      </c>
      <c r="HC69" s="30">
        <f>VLOOKUP($E69,'факт '!$D$7:$BK$143,50,0)</f>
        <v>0</v>
      </c>
      <c r="HD69" s="30"/>
      <c r="HE69" s="30"/>
      <c r="HF69" s="30">
        <f t="shared" si="1619"/>
        <v>0</v>
      </c>
      <c r="HG69" s="30">
        <f t="shared" si="1620"/>
        <v>0</v>
      </c>
      <c r="HH69" s="174">
        <f t="shared" si="1621"/>
        <v>0</v>
      </c>
      <c r="HI69" s="174">
        <f t="shared" si="1622"/>
        <v>0</v>
      </c>
      <c r="HJ69" s="174"/>
      <c r="HK69" s="174"/>
      <c r="HL69" s="30"/>
      <c r="HM69" s="30"/>
      <c r="HN69" s="30"/>
      <c r="HO69" s="30"/>
      <c r="HP69" s="30">
        <f>VLOOKUP($E69,'факт '!$D$7:$BK$143,51,0)</f>
        <v>0</v>
      </c>
      <c r="HQ69" s="30">
        <f>VLOOKUP($E69,'факт '!$D$7:$BK$143,52,0)</f>
        <v>0</v>
      </c>
      <c r="HR69" s="30"/>
      <c r="HS69" s="30"/>
      <c r="HT69" s="30">
        <f t="shared" si="1623"/>
        <v>0</v>
      </c>
      <c r="HU69" s="30">
        <f t="shared" si="1624"/>
        <v>0</v>
      </c>
      <c r="HV69" s="174">
        <f t="shared" si="1625"/>
        <v>0</v>
      </c>
      <c r="HW69" s="174">
        <f t="shared" si="1626"/>
        <v>0</v>
      </c>
      <c r="HX69" s="174"/>
      <c r="HY69" s="174"/>
      <c r="HZ69" s="174"/>
      <c r="IA69" s="174"/>
      <c r="IB69" s="174"/>
      <c r="IC69" s="174"/>
      <c r="ID69" s="30">
        <f>VLOOKUP($E69,'факт '!$D$7:$BK$143,53,0)</f>
        <v>0</v>
      </c>
      <c r="IE69" s="30">
        <f>VLOOKUP($E69,'факт '!$D$7:$BK$143,54,0)</f>
        <v>0</v>
      </c>
      <c r="IF69" s="174"/>
      <c r="IG69" s="174"/>
      <c r="IH69" s="174">
        <f t="shared" si="1627"/>
        <v>0</v>
      </c>
      <c r="II69" s="174">
        <f t="shared" si="1628"/>
        <v>0</v>
      </c>
      <c r="IJ69" s="174">
        <f t="shared" si="1629"/>
        <v>0</v>
      </c>
      <c r="IK69" s="174">
        <f t="shared" si="1630"/>
        <v>0</v>
      </c>
      <c r="IL69" s="174"/>
      <c r="IM69" s="174"/>
      <c r="IN69" s="182"/>
      <c r="IO69" s="260"/>
      <c r="IP69" s="182"/>
      <c r="IQ69" s="182"/>
      <c r="IR69" s="256">
        <f t="shared" si="1631"/>
        <v>1</v>
      </c>
      <c r="IS69" s="256">
        <f t="shared" si="1632"/>
        <v>183396.07</v>
      </c>
      <c r="IT69" s="256">
        <f t="shared" si="1633"/>
        <v>0</v>
      </c>
      <c r="IU69" s="256">
        <f t="shared" si="1634"/>
        <v>0</v>
      </c>
      <c r="IV69" s="256">
        <f t="shared" si="409"/>
        <v>1</v>
      </c>
      <c r="IW69" s="256">
        <f t="shared" si="410"/>
        <v>183396.07</v>
      </c>
      <c r="IX69" s="256">
        <f t="shared" si="119"/>
        <v>1</v>
      </c>
      <c r="IY69" s="256">
        <f t="shared" si="120"/>
        <v>183396.07</v>
      </c>
      <c r="IZ69" s="53"/>
      <c r="JA69" s="18"/>
      <c r="JB69" s="60"/>
      <c r="JC69" s="60">
        <f t="shared" si="1568"/>
        <v>183396.07</v>
      </c>
      <c r="JD69" s="444">
        <f t="shared" ref="JD69:JD81" si="1636">JC69-$JB$67</f>
        <v>0</v>
      </c>
      <c r="JE69" s="448"/>
    </row>
    <row r="70" spans="1:266" ht="38.25" hidden="1" customHeight="1" x14ac:dyDescent="0.2">
      <c r="A70" s="10">
        <v>1</v>
      </c>
      <c r="B70" s="10">
        <v>1</v>
      </c>
      <c r="C70" s="148" t="s">
        <v>166</v>
      </c>
      <c r="D70" s="374" t="s">
        <v>279</v>
      </c>
      <c r="E70" s="496">
        <v>61</v>
      </c>
      <c r="F70" s="373" t="s">
        <v>106</v>
      </c>
      <c r="G70" s="150">
        <v>12</v>
      </c>
      <c r="H70" s="181">
        <v>183396.06999999998</v>
      </c>
      <c r="I70" s="30"/>
      <c r="J70" s="30"/>
      <c r="K70" s="30"/>
      <c r="L70" s="30"/>
      <c r="M70" s="30">
        <f>VLOOKUP($E70,'факт '!$D$7:$BK$143,3,0)</f>
        <v>0</v>
      </c>
      <c r="N70" s="30">
        <f>VLOOKUP($E70,'факт '!$D$7:$BK$143,4,0)</f>
        <v>0</v>
      </c>
      <c r="O70" s="30">
        <f>VLOOKUP($E70,'факт '!$D$7:$BK$143,5,0)</f>
        <v>0</v>
      </c>
      <c r="P70" s="30">
        <f>VLOOKUP($E70,'факт '!$D$7:$BK$143,6,0)</f>
        <v>0</v>
      </c>
      <c r="Q70" s="30">
        <f t="shared" si="1569"/>
        <v>0</v>
      </c>
      <c r="R70" s="30">
        <f t="shared" si="1570"/>
        <v>0</v>
      </c>
      <c r="S70" s="174">
        <f t="shared" si="1571"/>
        <v>0</v>
      </c>
      <c r="T70" s="174">
        <f t="shared" si="1572"/>
        <v>0</v>
      </c>
      <c r="U70" s="174"/>
      <c r="V70" s="174"/>
      <c r="W70" s="30"/>
      <c r="X70" s="30"/>
      <c r="Y70" s="30"/>
      <c r="Z70" s="30"/>
      <c r="AA70" s="30">
        <f>VLOOKUP($E70,'факт '!$D$7:$BK$143,9,0)</f>
        <v>2</v>
      </c>
      <c r="AB70" s="30">
        <f>VLOOKUP($E70,'факт '!$D$7:$BK$143,10,0)</f>
        <v>366792.14</v>
      </c>
      <c r="AC70" s="30">
        <f>VLOOKUP($E70,'факт '!$D$7:$BK$143,11,0)</f>
        <v>0</v>
      </c>
      <c r="AD70" s="30">
        <f>VLOOKUP($E70,'факт '!$D$7:$BK$143,12,0)</f>
        <v>0</v>
      </c>
      <c r="AE70" s="30">
        <f t="shared" si="1573"/>
        <v>2</v>
      </c>
      <c r="AF70" s="30">
        <f t="shared" si="1574"/>
        <v>366792.14</v>
      </c>
      <c r="AG70" s="174">
        <f t="shared" si="1575"/>
        <v>2</v>
      </c>
      <c r="AH70" s="174">
        <f t="shared" si="1576"/>
        <v>366792.14</v>
      </c>
      <c r="AI70" s="174"/>
      <c r="AJ70" s="400">
        <f t="shared" si="1635"/>
        <v>183396.07</v>
      </c>
      <c r="AK70" s="351"/>
      <c r="AL70" s="30"/>
      <c r="AM70" s="30"/>
      <c r="AN70" s="30"/>
      <c r="AO70" s="30">
        <f>VLOOKUP($E70,'факт '!$D$7:$BK$143,7,0)</f>
        <v>0</v>
      </c>
      <c r="AP70" s="30">
        <f>VLOOKUP($E70,'факт '!$D$7:$BK$143,8,0)</f>
        <v>0</v>
      </c>
      <c r="AQ70" s="30"/>
      <c r="AR70" s="30"/>
      <c r="AS70" s="30">
        <f t="shared" si="1577"/>
        <v>0</v>
      </c>
      <c r="AT70" s="30">
        <f t="shared" si="1578"/>
        <v>0</v>
      </c>
      <c r="AU70" s="174">
        <f t="shared" si="1579"/>
        <v>0</v>
      </c>
      <c r="AV70" s="174">
        <f t="shared" si="1580"/>
        <v>0</v>
      </c>
      <c r="AW70" s="174"/>
      <c r="AX70" s="174"/>
      <c r="AY70" s="30"/>
      <c r="AZ70" s="30"/>
      <c r="BA70" s="30"/>
      <c r="BB70" s="30"/>
      <c r="BC70" s="30">
        <f>VLOOKUP($E70,'факт '!$D$7:$BK$143,13,0)</f>
        <v>0</v>
      </c>
      <c r="BD70" s="30">
        <f>VLOOKUP($E70,'факт '!$D$7:$BK$143,14,0)</f>
        <v>0</v>
      </c>
      <c r="BE70" s="30"/>
      <c r="BF70" s="30"/>
      <c r="BG70" s="30">
        <f t="shared" si="1581"/>
        <v>0</v>
      </c>
      <c r="BH70" s="30">
        <f t="shared" si="1582"/>
        <v>0</v>
      </c>
      <c r="BI70" s="174">
        <f t="shared" si="1583"/>
        <v>0</v>
      </c>
      <c r="BJ70" s="174">
        <f t="shared" si="1584"/>
        <v>0</v>
      </c>
      <c r="BK70" s="174"/>
      <c r="BL70" s="174"/>
      <c r="BM70" s="30"/>
      <c r="BN70" s="30"/>
      <c r="BO70" s="30"/>
      <c r="BP70" s="30"/>
      <c r="BQ70" s="30">
        <f>VLOOKUP($E70,'факт '!$D$7:$BK$143,17,0)</f>
        <v>0</v>
      </c>
      <c r="BR70" s="30">
        <f>VLOOKUP($E70,'факт '!$D$7:$BK$143,18,0)</f>
        <v>0</v>
      </c>
      <c r="BS70" s="30">
        <f>VLOOKUP($E70,'факт '!$D$7:$BK$143,19,0)</f>
        <v>0</v>
      </c>
      <c r="BT70" s="30">
        <f>VLOOKUP($E70,'факт '!$D$7:$BK$143,20,0)</f>
        <v>0</v>
      </c>
      <c r="BU70" s="30">
        <f t="shared" si="1585"/>
        <v>0</v>
      </c>
      <c r="BV70" s="30">
        <f t="shared" si="1586"/>
        <v>0</v>
      </c>
      <c r="BW70" s="174">
        <f t="shared" si="1587"/>
        <v>0</v>
      </c>
      <c r="BX70" s="174">
        <f t="shared" si="1588"/>
        <v>0</v>
      </c>
      <c r="BY70" s="174"/>
      <c r="BZ70" s="174"/>
      <c r="CA70" s="30"/>
      <c r="CB70" s="30"/>
      <c r="CC70" s="30"/>
      <c r="CD70" s="30"/>
      <c r="CE70" s="30">
        <f>VLOOKUP($E70,'факт '!$D$7:$BK$143,21,0)</f>
        <v>0</v>
      </c>
      <c r="CF70" s="30">
        <f>VLOOKUP($E70,'факт '!$D$7:$BK$143,22,0)</f>
        <v>0</v>
      </c>
      <c r="CG70" s="30">
        <f>VLOOKUP($E70,'факт '!$D$7:$BK$143,23,0)</f>
        <v>0</v>
      </c>
      <c r="CH70" s="30">
        <f>VLOOKUP($E70,'факт '!$D$7:$BK$143,24,0)</f>
        <v>0</v>
      </c>
      <c r="CI70" s="30">
        <f t="shared" si="1589"/>
        <v>0</v>
      </c>
      <c r="CJ70" s="30">
        <f t="shared" si="1590"/>
        <v>0</v>
      </c>
      <c r="CK70" s="174">
        <f t="shared" si="1591"/>
        <v>0</v>
      </c>
      <c r="CL70" s="174">
        <f t="shared" si="1592"/>
        <v>0</v>
      </c>
      <c r="CM70" s="174"/>
      <c r="CN70" s="174"/>
      <c r="CO70" s="174"/>
      <c r="CP70" s="30"/>
      <c r="CQ70" s="30"/>
      <c r="CR70" s="30"/>
      <c r="CS70" s="30"/>
      <c r="CT70" s="30">
        <f>VLOOKUP($E70,'факт '!$D$7:$BK$143,25,0)</f>
        <v>0</v>
      </c>
      <c r="CU70" s="30">
        <f>VLOOKUP($E70,'факт '!$D$7:$BK$143,26,0)</f>
        <v>0</v>
      </c>
      <c r="CV70" s="30">
        <f>VLOOKUP($E70,'факт '!$D$7:$BK$143,27,0)</f>
        <v>0</v>
      </c>
      <c r="CW70" s="30">
        <f>VLOOKUP($E70,'факт '!$D$7:$BK$143,28,0)</f>
        <v>0</v>
      </c>
      <c r="CX70" s="30">
        <f t="shared" si="1593"/>
        <v>0</v>
      </c>
      <c r="CY70" s="30">
        <f t="shared" si="1594"/>
        <v>0</v>
      </c>
      <c r="CZ70" s="174">
        <f t="shared" si="1595"/>
        <v>0</v>
      </c>
      <c r="DA70" s="174">
        <f t="shared" si="1596"/>
        <v>0</v>
      </c>
      <c r="DB70" s="174"/>
      <c r="DC70" s="174"/>
      <c r="DD70" s="30"/>
      <c r="DE70" s="30"/>
      <c r="DF70" s="30"/>
      <c r="DG70" s="30"/>
      <c r="DH70" s="30">
        <f>VLOOKUP($E70,'факт '!$D$7:$BK$143,29,0)</f>
        <v>0</v>
      </c>
      <c r="DI70" s="30">
        <f>VLOOKUP($E70,'факт '!$D$7:$BK$143,30,0)</f>
        <v>0</v>
      </c>
      <c r="DJ70" s="30">
        <f>VLOOKUP($E70,'факт '!$D$7:$BK$143,31,0)</f>
        <v>0</v>
      </c>
      <c r="DK70" s="30">
        <f>VLOOKUP($E70,'факт '!$D$7:$BK$143,32,0)</f>
        <v>0</v>
      </c>
      <c r="DL70" s="30">
        <f t="shared" si="1597"/>
        <v>0</v>
      </c>
      <c r="DM70" s="30">
        <f t="shared" si="1598"/>
        <v>0</v>
      </c>
      <c r="DN70" s="174">
        <f t="shared" si="1599"/>
        <v>0</v>
      </c>
      <c r="DO70" s="174">
        <f t="shared" si="1600"/>
        <v>0</v>
      </c>
      <c r="DP70" s="174"/>
      <c r="DQ70" s="174"/>
      <c r="DR70" s="30"/>
      <c r="DS70" s="30"/>
      <c r="DT70" s="30"/>
      <c r="DU70" s="30"/>
      <c r="DV70" s="30">
        <f>VLOOKUP($E70,'факт '!$D$7:$BK$143,33,0)</f>
        <v>0</v>
      </c>
      <c r="DW70" s="30">
        <f>VLOOKUP($E70,'факт '!$D$7:$BK$143,34,0)</f>
        <v>0</v>
      </c>
      <c r="DX70" s="30">
        <f>VLOOKUP($E70,'факт '!$D$7:$BK$143,35,0)</f>
        <v>0</v>
      </c>
      <c r="DY70" s="30">
        <f>VLOOKUP($E70,'факт '!$D$7:$BK$143,36,0)</f>
        <v>0</v>
      </c>
      <c r="DZ70" s="30">
        <f t="shared" si="1601"/>
        <v>0</v>
      </c>
      <c r="EA70" s="30">
        <f t="shared" si="1602"/>
        <v>0</v>
      </c>
      <c r="EB70" s="174">
        <f t="shared" si="1603"/>
        <v>0</v>
      </c>
      <c r="EC70" s="174">
        <f t="shared" si="1604"/>
        <v>0</v>
      </c>
      <c r="ED70" s="174"/>
      <c r="EE70" s="174"/>
      <c r="EF70" s="30"/>
      <c r="EG70" s="30"/>
      <c r="EH70" s="30"/>
      <c r="EI70" s="30"/>
      <c r="EJ70" s="30">
        <f>VLOOKUP($E70,'факт '!$D$7:$BK$143,15,0)</f>
        <v>0</v>
      </c>
      <c r="EK70" s="30">
        <f>VLOOKUP($E70,'факт '!$D$7:$BK$143,16,0)</f>
        <v>0</v>
      </c>
      <c r="EL70" s="30"/>
      <c r="EM70" s="30"/>
      <c r="EN70" s="30">
        <f t="shared" si="1605"/>
        <v>0</v>
      </c>
      <c r="EO70" s="30">
        <f t="shared" si="1606"/>
        <v>0</v>
      </c>
      <c r="EP70" s="174">
        <f t="shared" si="1465"/>
        <v>0</v>
      </c>
      <c r="EQ70" s="174">
        <f t="shared" si="1466"/>
        <v>0</v>
      </c>
      <c r="ER70" s="174"/>
      <c r="ES70" s="174"/>
      <c r="ET70" s="30"/>
      <c r="EU70" s="30"/>
      <c r="EV70" s="30"/>
      <c r="EW70" s="30"/>
      <c r="EX70" s="30">
        <f>VLOOKUP($E70,'факт '!$D$7:$BK$143,37,0)</f>
        <v>0</v>
      </c>
      <c r="EY70" s="30">
        <f>VLOOKUP($E70,'факт '!$D$7:$BK$143,38,0)</f>
        <v>0</v>
      </c>
      <c r="EZ70" s="30">
        <f>VLOOKUP($E70,'факт '!$D$7:$BK$143,39,0)</f>
        <v>0</v>
      </c>
      <c r="FA70" s="30">
        <f>VLOOKUP($E70,'факт '!$D$7:$BK$143,40,0)</f>
        <v>0</v>
      </c>
      <c r="FB70" s="30">
        <f t="shared" si="1607"/>
        <v>0</v>
      </c>
      <c r="FC70" s="30">
        <f t="shared" si="1608"/>
        <v>0</v>
      </c>
      <c r="FD70" s="174">
        <f t="shared" si="1609"/>
        <v>0</v>
      </c>
      <c r="FE70" s="174">
        <f t="shared" si="1610"/>
        <v>0</v>
      </c>
      <c r="FF70" s="174"/>
      <c r="FG70" s="174"/>
      <c r="FH70" s="30"/>
      <c r="FI70" s="30"/>
      <c r="FJ70" s="30"/>
      <c r="FK70" s="30"/>
      <c r="FL70" s="30">
        <f>VLOOKUP($E70,'факт '!$D$7:$BK$143,45,0)</f>
        <v>0</v>
      </c>
      <c r="FM70" s="30">
        <f>VLOOKUP($E70,'факт '!$D$7:$BK$143,46,0)</f>
        <v>0</v>
      </c>
      <c r="FN70" s="30">
        <f>VLOOKUP($E70,'факт '!$D$7:$BK$143,47,0)</f>
        <v>0</v>
      </c>
      <c r="FO70" s="30">
        <f>VLOOKUP($E70,'факт '!$D$7:$BK$143,48,0)</f>
        <v>0</v>
      </c>
      <c r="FP70" s="30">
        <f t="shared" si="1611"/>
        <v>0</v>
      </c>
      <c r="FQ70" s="30">
        <f t="shared" si="1612"/>
        <v>0</v>
      </c>
      <c r="FR70" s="174">
        <f t="shared" si="1613"/>
        <v>0</v>
      </c>
      <c r="FS70" s="174">
        <f t="shared" si="1614"/>
        <v>0</v>
      </c>
      <c r="FT70" s="174"/>
      <c r="FU70" s="174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74">
        <f t="shared" si="91"/>
        <v>0</v>
      </c>
      <c r="GG70" s="174">
        <f t="shared" si="92"/>
        <v>0</v>
      </c>
      <c r="GH70" s="174"/>
      <c r="GI70" s="174"/>
      <c r="GJ70" s="30"/>
      <c r="GK70" s="30"/>
      <c r="GL70" s="30"/>
      <c r="GM70" s="30"/>
      <c r="GN70" s="30">
        <f>VLOOKUP($E70,'факт '!$D$7:$BK$143,41,0)</f>
        <v>0</v>
      </c>
      <c r="GO70" s="30">
        <f>VLOOKUP($E70,'факт '!$D$7:$BK$143,42,0)</f>
        <v>0</v>
      </c>
      <c r="GP70" s="30">
        <f>VLOOKUP($E70,'факт '!$D$7:$BK$143,43,0)</f>
        <v>0</v>
      </c>
      <c r="GQ70" s="30">
        <f>VLOOKUP($E70,'факт '!$D$7:$BK$143,44,0)</f>
        <v>0</v>
      </c>
      <c r="GR70" s="30">
        <f t="shared" si="1615"/>
        <v>0</v>
      </c>
      <c r="GS70" s="30">
        <f t="shared" si="1616"/>
        <v>0</v>
      </c>
      <c r="GT70" s="174">
        <f t="shared" si="1617"/>
        <v>0</v>
      </c>
      <c r="GU70" s="174">
        <f t="shared" si="1618"/>
        <v>0</v>
      </c>
      <c r="GV70" s="174"/>
      <c r="GW70" s="174"/>
      <c r="GX70" s="30"/>
      <c r="GY70" s="30"/>
      <c r="GZ70" s="30"/>
      <c r="HA70" s="30"/>
      <c r="HB70" s="30">
        <f>VLOOKUP($E70,'факт '!$D$7:$BK$143,49,0)</f>
        <v>0</v>
      </c>
      <c r="HC70" s="30">
        <f>VLOOKUP($E70,'факт '!$D$7:$BK$143,50,0)</f>
        <v>0</v>
      </c>
      <c r="HD70" s="30"/>
      <c r="HE70" s="30"/>
      <c r="HF70" s="30">
        <f t="shared" si="1619"/>
        <v>0</v>
      </c>
      <c r="HG70" s="30">
        <f t="shared" si="1620"/>
        <v>0</v>
      </c>
      <c r="HH70" s="174">
        <f t="shared" si="1621"/>
        <v>0</v>
      </c>
      <c r="HI70" s="174">
        <f t="shared" si="1622"/>
        <v>0</v>
      </c>
      <c r="HJ70" s="174"/>
      <c r="HK70" s="174"/>
      <c r="HL70" s="30"/>
      <c r="HM70" s="30"/>
      <c r="HN70" s="30"/>
      <c r="HO70" s="30"/>
      <c r="HP70" s="30">
        <f>VLOOKUP($E70,'факт '!$D$7:$BK$143,51,0)</f>
        <v>0</v>
      </c>
      <c r="HQ70" s="30">
        <f>VLOOKUP($E70,'факт '!$D$7:$BK$143,52,0)</f>
        <v>0</v>
      </c>
      <c r="HR70" s="30"/>
      <c r="HS70" s="30"/>
      <c r="HT70" s="30">
        <f t="shared" si="1623"/>
        <v>0</v>
      </c>
      <c r="HU70" s="30">
        <f t="shared" si="1624"/>
        <v>0</v>
      </c>
      <c r="HV70" s="174">
        <f t="shared" si="1625"/>
        <v>0</v>
      </c>
      <c r="HW70" s="174">
        <f t="shared" si="1626"/>
        <v>0</v>
      </c>
      <c r="HX70" s="174"/>
      <c r="HY70" s="174"/>
      <c r="HZ70" s="174"/>
      <c r="IA70" s="174"/>
      <c r="IB70" s="174"/>
      <c r="IC70" s="174"/>
      <c r="ID70" s="30">
        <f>VLOOKUP($E70,'факт '!$D$7:$BK$143,53,0)</f>
        <v>0</v>
      </c>
      <c r="IE70" s="30">
        <f>VLOOKUP($E70,'факт '!$D$7:$BK$143,54,0)</f>
        <v>0</v>
      </c>
      <c r="IF70" s="174"/>
      <c r="IG70" s="174"/>
      <c r="IH70" s="174">
        <f t="shared" si="1627"/>
        <v>0</v>
      </c>
      <c r="II70" s="174">
        <f t="shared" si="1628"/>
        <v>0</v>
      </c>
      <c r="IJ70" s="174">
        <f t="shared" si="1629"/>
        <v>0</v>
      </c>
      <c r="IK70" s="174">
        <f t="shared" si="1630"/>
        <v>0</v>
      </c>
      <c r="IL70" s="174"/>
      <c r="IM70" s="174"/>
      <c r="IN70" s="182"/>
      <c r="IO70" s="260"/>
      <c r="IP70" s="182"/>
      <c r="IQ70" s="182"/>
      <c r="IR70" s="256">
        <f t="shared" si="1631"/>
        <v>2</v>
      </c>
      <c r="IS70" s="256">
        <f t="shared" si="1632"/>
        <v>366792.14</v>
      </c>
      <c r="IT70" s="256">
        <f t="shared" si="1633"/>
        <v>0</v>
      </c>
      <c r="IU70" s="256">
        <f t="shared" si="1634"/>
        <v>0</v>
      </c>
      <c r="IV70" s="256">
        <f t="shared" si="409"/>
        <v>2</v>
      </c>
      <c r="IW70" s="256">
        <f t="shared" si="410"/>
        <v>366792.14</v>
      </c>
      <c r="IX70" s="256">
        <f t="shared" si="119"/>
        <v>2</v>
      </c>
      <c r="IY70" s="256">
        <f t="shared" si="120"/>
        <v>366792.14</v>
      </c>
      <c r="IZ70" s="53"/>
      <c r="JA70" s="18"/>
      <c r="JB70" s="60"/>
      <c r="JC70" s="60">
        <f t="shared" si="1568"/>
        <v>183396.07</v>
      </c>
      <c r="JD70" s="444">
        <f t="shared" si="1636"/>
        <v>0</v>
      </c>
      <c r="JE70" s="448"/>
    </row>
    <row r="71" spans="1:266" ht="38.25" hidden="1" customHeight="1" x14ac:dyDescent="0.2">
      <c r="A71" s="10">
        <v>1</v>
      </c>
      <c r="B71" s="10">
        <v>1</v>
      </c>
      <c r="C71" s="148" t="s">
        <v>226</v>
      </c>
      <c r="D71" s="374" t="s">
        <v>240</v>
      </c>
      <c r="E71" s="496">
        <v>72</v>
      </c>
      <c r="F71" s="373" t="s">
        <v>140</v>
      </c>
      <c r="G71" s="150">
        <v>12</v>
      </c>
      <c r="H71" s="181">
        <v>183396.06999999998</v>
      </c>
      <c r="I71" s="30"/>
      <c r="J71" s="30"/>
      <c r="K71" s="30"/>
      <c r="L71" s="30"/>
      <c r="M71" s="30">
        <f>VLOOKUP($E71,'факт '!$D$7:$BK$143,3,0)</f>
        <v>0</v>
      </c>
      <c r="N71" s="30">
        <f>VLOOKUP($E71,'факт '!$D$7:$BK$143,4,0)</f>
        <v>0</v>
      </c>
      <c r="O71" s="30">
        <f>VLOOKUP($E71,'факт '!$D$7:$BK$143,5,0)</f>
        <v>0</v>
      </c>
      <c r="P71" s="30">
        <f>VLOOKUP($E71,'факт '!$D$7:$BK$143,6,0)</f>
        <v>0</v>
      </c>
      <c r="Q71" s="30">
        <f t="shared" si="1569"/>
        <v>0</v>
      </c>
      <c r="R71" s="30">
        <f t="shared" si="1570"/>
        <v>0</v>
      </c>
      <c r="S71" s="174">
        <f t="shared" si="1571"/>
        <v>0</v>
      </c>
      <c r="T71" s="174">
        <f t="shared" si="1572"/>
        <v>0</v>
      </c>
      <c r="U71" s="174"/>
      <c r="V71" s="174"/>
      <c r="W71" s="30"/>
      <c r="X71" s="30"/>
      <c r="Y71" s="30"/>
      <c r="Z71" s="30"/>
      <c r="AA71" s="30">
        <f>VLOOKUP($E71,'факт '!$D$7:$BK$143,9,0)</f>
        <v>8</v>
      </c>
      <c r="AB71" s="30">
        <f>VLOOKUP($E71,'факт '!$D$7:$BK$143,10,0)</f>
        <v>1467168.5600000003</v>
      </c>
      <c r="AC71" s="30">
        <f>VLOOKUP($E71,'факт '!$D$7:$BK$143,11,0)</f>
        <v>1</v>
      </c>
      <c r="AD71" s="30">
        <f>VLOOKUP($E71,'факт '!$D$7:$BK$143,12,0)</f>
        <v>183396.07</v>
      </c>
      <c r="AE71" s="30">
        <f t="shared" si="1573"/>
        <v>9</v>
      </c>
      <c r="AF71" s="30">
        <f t="shared" si="1574"/>
        <v>1650564.6300000004</v>
      </c>
      <c r="AG71" s="174">
        <f t="shared" si="1575"/>
        <v>8</v>
      </c>
      <c r="AH71" s="174">
        <f t="shared" si="1576"/>
        <v>1467168.5600000003</v>
      </c>
      <c r="AI71" s="174"/>
      <c r="AJ71" s="400">
        <f t="shared" si="1635"/>
        <v>183396.07000000004</v>
      </c>
      <c r="AK71" s="351"/>
      <c r="AL71" s="30"/>
      <c r="AM71" s="30"/>
      <c r="AN71" s="30"/>
      <c r="AO71" s="30">
        <f>VLOOKUP($E71,'факт '!$D$7:$BK$143,7,0)</f>
        <v>0</v>
      </c>
      <c r="AP71" s="30">
        <f>VLOOKUP($E71,'факт '!$D$7:$BK$143,8,0)</f>
        <v>0</v>
      </c>
      <c r="AQ71" s="30"/>
      <c r="AR71" s="30"/>
      <c r="AS71" s="30">
        <f t="shared" si="1577"/>
        <v>0</v>
      </c>
      <c r="AT71" s="30">
        <f t="shared" si="1578"/>
        <v>0</v>
      </c>
      <c r="AU71" s="174">
        <f t="shared" si="1579"/>
        <v>0</v>
      </c>
      <c r="AV71" s="174">
        <f t="shared" si="1580"/>
        <v>0</v>
      </c>
      <c r="AW71" s="174"/>
      <c r="AX71" s="174"/>
      <c r="AY71" s="30"/>
      <c r="AZ71" s="30"/>
      <c r="BA71" s="30"/>
      <c r="BB71" s="30"/>
      <c r="BC71" s="30">
        <f>VLOOKUP($E71,'факт '!$D$7:$BK$143,13,0)</f>
        <v>0</v>
      </c>
      <c r="BD71" s="30">
        <f>VLOOKUP($E71,'факт '!$D$7:$BK$143,14,0)</f>
        <v>0</v>
      </c>
      <c r="BE71" s="30"/>
      <c r="BF71" s="30"/>
      <c r="BG71" s="30">
        <f t="shared" si="1581"/>
        <v>0</v>
      </c>
      <c r="BH71" s="30">
        <f t="shared" si="1582"/>
        <v>0</v>
      </c>
      <c r="BI71" s="174">
        <f t="shared" si="1583"/>
        <v>0</v>
      </c>
      <c r="BJ71" s="174">
        <f t="shared" si="1584"/>
        <v>0</v>
      </c>
      <c r="BK71" s="174"/>
      <c r="BL71" s="174"/>
      <c r="BM71" s="30"/>
      <c r="BN71" s="30"/>
      <c r="BO71" s="30"/>
      <c r="BP71" s="30"/>
      <c r="BQ71" s="30">
        <f>VLOOKUP($E71,'факт '!$D$7:$BK$143,17,0)</f>
        <v>0</v>
      </c>
      <c r="BR71" s="30">
        <f>VLOOKUP($E71,'факт '!$D$7:$BK$143,18,0)</f>
        <v>0</v>
      </c>
      <c r="BS71" s="30">
        <f>VLOOKUP($E71,'факт '!$D$7:$BK$143,19,0)</f>
        <v>0</v>
      </c>
      <c r="BT71" s="30">
        <f>VLOOKUP($E71,'факт '!$D$7:$BK$143,20,0)</f>
        <v>0</v>
      </c>
      <c r="BU71" s="30">
        <f t="shared" si="1585"/>
        <v>0</v>
      </c>
      <c r="BV71" s="30">
        <f t="shared" si="1586"/>
        <v>0</v>
      </c>
      <c r="BW71" s="174">
        <f t="shared" si="1587"/>
        <v>0</v>
      </c>
      <c r="BX71" s="174">
        <f t="shared" si="1588"/>
        <v>0</v>
      </c>
      <c r="BY71" s="174"/>
      <c r="BZ71" s="174"/>
      <c r="CA71" s="30"/>
      <c r="CB71" s="30"/>
      <c r="CC71" s="30"/>
      <c r="CD71" s="30"/>
      <c r="CE71" s="30">
        <f>VLOOKUP($E71,'факт '!$D$7:$BK$143,21,0)</f>
        <v>0</v>
      </c>
      <c r="CF71" s="30">
        <f>VLOOKUP($E71,'факт '!$D$7:$BK$143,22,0)</f>
        <v>0</v>
      </c>
      <c r="CG71" s="30">
        <f>VLOOKUP($E71,'факт '!$D$7:$BK$143,23,0)</f>
        <v>0</v>
      </c>
      <c r="CH71" s="30">
        <f>VLOOKUP($E71,'факт '!$D$7:$BK$143,24,0)</f>
        <v>0</v>
      </c>
      <c r="CI71" s="30">
        <f t="shared" si="1589"/>
        <v>0</v>
      </c>
      <c r="CJ71" s="30">
        <f t="shared" si="1590"/>
        <v>0</v>
      </c>
      <c r="CK71" s="174">
        <f t="shared" si="1591"/>
        <v>0</v>
      </c>
      <c r="CL71" s="174">
        <f t="shared" si="1592"/>
        <v>0</v>
      </c>
      <c r="CM71" s="174"/>
      <c r="CN71" s="174"/>
      <c r="CO71" s="174"/>
      <c r="CP71" s="30"/>
      <c r="CQ71" s="30"/>
      <c r="CR71" s="30"/>
      <c r="CS71" s="30"/>
      <c r="CT71" s="30">
        <f>VLOOKUP($E71,'факт '!$D$7:$BK$143,25,0)</f>
        <v>0</v>
      </c>
      <c r="CU71" s="30">
        <f>VLOOKUP($E71,'факт '!$D$7:$BK$143,26,0)</f>
        <v>0</v>
      </c>
      <c r="CV71" s="30">
        <f>VLOOKUP($E71,'факт '!$D$7:$BK$143,27,0)</f>
        <v>0</v>
      </c>
      <c r="CW71" s="30">
        <f>VLOOKUP($E71,'факт '!$D$7:$BK$143,28,0)</f>
        <v>0</v>
      </c>
      <c r="CX71" s="30">
        <f t="shared" si="1593"/>
        <v>0</v>
      </c>
      <c r="CY71" s="30">
        <f t="shared" si="1594"/>
        <v>0</v>
      </c>
      <c r="CZ71" s="174">
        <f t="shared" si="1595"/>
        <v>0</v>
      </c>
      <c r="DA71" s="174">
        <f t="shared" si="1596"/>
        <v>0</v>
      </c>
      <c r="DB71" s="174"/>
      <c r="DC71" s="174"/>
      <c r="DD71" s="30"/>
      <c r="DE71" s="30"/>
      <c r="DF71" s="30"/>
      <c r="DG71" s="30"/>
      <c r="DH71" s="30">
        <f>VLOOKUP($E71,'факт '!$D$7:$BK$143,29,0)</f>
        <v>0</v>
      </c>
      <c r="DI71" s="30">
        <f>VLOOKUP($E71,'факт '!$D$7:$BK$143,30,0)</f>
        <v>0</v>
      </c>
      <c r="DJ71" s="30">
        <f>VLOOKUP($E71,'факт '!$D$7:$BK$143,31,0)</f>
        <v>0</v>
      </c>
      <c r="DK71" s="30">
        <f>VLOOKUP($E71,'факт '!$D$7:$BK$143,32,0)</f>
        <v>0</v>
      </c>
      <c r="DL71" s="30">
        <f t="shared" si="1597"/>
        <v>0</v>
      </c>
      <c r="DM71" s="30">
        <f t="shared" si="1598"/>
        <v>0</v>
      </c>
      <c r="DN71" s="174">
        <f t="shared" si="1599"/>
        <v>0</v>
      </c>
      <c r="DO71" s="174">
        <f t="shared" si="1600"/>
        <v>0</v>
      </c>
      <c r="DP71" s="174"/>
      <c r="DQ71" s="174"/>
      <c r="DR71" s="30"/>
      <c r="DS71" s="30"/>
      <c r="DT71" s="30"/>
      <c r="DU71" s="30"/>
      <c r="DV71" s="30">
        <f>VLOOKUP($E71,'факт '!$D$7:$BK$143,33,0)</f>
        <v>0</v>
      </c>
      <c r="DW71" s="30">
        <f>VLOOKUP($E71,'факт '!$D$7:$BK$143,34,0)</f>
        <v>0</v>
      </c>
      <c r="DX71" s="30">
        <f>VLOOKUP($E71,'факт '!$D$7:$BK$143,35,0)</f>
        <v>0</v>
      </c>
      <c r="DY71" s="30">
        <f>VLOOKUP($E71,'факт '!$D$7:$BK$143,36,0)</f>
        <v>0</v>
      </c>
      <c r="DZ71" s="30">
        <f t="shared" si="1601"/>
        <v>0</v>
      </c>
      <c r="EA71" s="30">
        <f t="shared" si="1602"/>
        <v>0</v>
      </c>
      <c r="EB71" s="174">
        <f t="shared" si="1603"/>
        <v>0</v>
      </c>
      <c r="EC71" s="174">
        <f t="shared" si="1604"/>
        <v>0</v>
      </c>
      <c r="ED71" s="174"/>
      <c r="EE71" s="174"/>
      <c r="EF71" s="30"/>
      <c r="EG71" s="30"/>
      <c r="EH71" s="30"/>
      <c r="EI71" s="30"/>
      <c r="EJ71" s="30">
        <f>VLOOKUP($E71,'факт '!$D$7:$BK$143,15,0)</f>
        <v>0</v>
      </c>
      <c r="EK71" s="30">
        <f>VLOOKUP($E71,'факт '!$D$7:$BK$143,16,0)</f>
        <v>0</v>
      </c>
      <c r="EL71" s="30"/>
      <c r="EM71" s="30"/>
      <c r="EN71" s="30">
        <f t="shared" si="1605"/>
        <v>0</v>
      </c>
      <c r="EO71" s="30">
        <f t="shared" si="1606"/>
        <v>0</v>
      </c>
      <c r="EP71" s="174">
        <f t="shared" si="1465"/>
        <v>0</v>
      </c>
      <c r="EQ71" s="174">
        <f t="shared" si="1466"/>
        <v>0</v>
      </c>
      <c r="ER71" s="174"/>
      <c r="ES71" s="174"/>
      <c r="ET71" s="30"/>
      <c r="EU71" s="30"/>
      <c r="EV71" s="30"/>
      <c r="EW71" s="30"/>
      <c r="EX71" s="30">
        <f>VLOOKUP($E71,'факт '!$D$7:$BK$143,37,0)</f>
        <v>0</v>
      </c>
      <c r="EY71" s="30">
        <f>VLOOKUP($E71,'факт '!$D$7:$BK$143,38,0)</f>
        <v>0</v>
      </c>
      <c r="EZ71" s="30">
        <f>VLOOKUP($E71,'факт '!$D$7:$BK$143,39,0)</f>
        <v>0</v>
      </c>
      <c r="FA71" s="30">
        <f>VLOOKUP($E71,'факт '!$D$7:$BK$143,40,0)</f>
        <v>0</v>
      </c>
      <c r="FB71" s="30">
        <f t="shared" si="1607"/>
        <v>0</v>
      </c>
      <c r="FC71" s="30">
        <f t="shared" si="1608"/>
        <v>0</v>
      </c>
      <c r="FD71" s="174">
        <f t="shared" si="1609"/>
        <v>0</v>
      </c>
      <c r="FE71" s="174">
        <f t="shared" si="1610"/>
        <v>0</v>
      </c>
      <c r="FF71" s="174"/>
      <c r="FG71" s="174"/>
      <c r="FH71" s="30"/>
      <c r="FI71" s="30"/>
      <c r="FJ71" s="30"/>
      <c r="FK71" s="30"/>
      <c r="FL71" s="30">
        <f>VLOOKUP($E71,'факт '!$D$7:$BK$143,45,0)</f>
        <v>0</v>
      </c>
      <c r="FM71" s="30">
        <f>VLOOKUP($E71,'факт '!$D$7:$BK$143,46,0)</f>
        <v>0</v>
      </c>
      <c r="FN71" s="30">
        <f>VLOOKUP($E71,'факт '!$D$7:$BK$143,47,0)</f>
        <v>0</v>
      </c>
      <c r="FO71" s="30">
        <f>VLOOKUP($E71,'факт '!$D$7:$BK$143,48,0)</f>
        <v>0</v>
      </c>
      <c r="FP71" s="30">
        <f t="shared" si="1611"/>
        <v>0</v>
      </c>
      <c r="FQ71" s="30">
        <f t="shared" si="1612"/>
        <v>0</v>
      </c>
      <c r="FR71" s="174">
        <f t="shared" si="1613"/>
        <v>0</v>
      </c>
      <c r="FS71" s="174">
        <f t="shared" si="1614"/>
        <v>0</v>
      </c>
      <c r="FT71" s="174"/>
      <c r="FU71" s="174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74">
        <f t="shared" si="91"/>
        <v>0</v>
      </c>
      <c r="GG71" s="174">
        <f t="shared" si="92"/>
        <v>0</v>
      </c>
      <c r="GH71" s="174"/>
      <c r="GI71" s="174"/>
      <c r="GJ71" s="30"/>
      <c r="GK71" s="30"/>
      <c r="GL71" s="30"/>
      <c r="GM71" s="30"/>
      <c r="GN71" s="30">
        <f>VLOOKUP($E71,'факт '!$D$7:$BK$143,41,0)</f>
        <v>0</v>
      </c>
      <c r="GO71" s="30">
        <f>VLOOKUP($E71,'факт '!$D$7:$BK$143,42,0)</f>
        <v>0</v>
      </c>
      <c r="GP71" s="30">
        <f>VLOOKUP($E71,'факт '!$D$7:$BK$143,43,0)</f>
        <v>0</v>
      </c>
      <c r="GQ71" s="30">
        <f>VLOOKUP($E71,'факт '!$D$7:$BK$143,44,0)</f>
        <v>0</v>
      </c>
      <c r="GR71" s="30">
        <f t="shared" si="1615"/>
        <v>0</v>
      </c>
      <c r="GS71" s="30">
        <f t="shared" si="1616"/>
        <v>0</v>
      </c>
      <c r="GT71" s="174">
        <f t="shared" si="1617"/>
        <v>0</v>
      </c>
      <c r="GU71" s="174">
        <f t="shared" si="1618"/>
        <v>0</v>
      </c>
      <c r="GV71" s="174"/>
      <c r="GW71" s="174"/>
      <c r="GX71" s="30"/>
      <c r="GY71" s="30"/>
      <c r="GZ71" s="30"/>
      <c r="HA71" s="30"/>
      <c r="HB71" s="30">
        <f>VLOOKUP($E71,'факт '!$D$7:$BK$143,49,0)</f>
        <v>0</v>
      </c>
      <c r="HC71" s="30">
        <f>VLOOKUP($E71,'факт '!$D$7:$BK$143,50,0)</f>
        <v>0</v>
      </c>
      <c r="HD71" s="30"/>
      <c r="HE71" s="30"/>
      <c r="HF71" s="30">
        <f t="shared" si="1619"/>
        <v>0</v>
      </c>
      <c r="HG71" s="30">
        <f t="shared" si="1620"/>
        <v>0</v>
      </c>
      <c r="HH71" s="174">
        <f t="shared" si="1621"/>
        <v>0</v>
      </c>
      <c r="HI71" s="174">
        <f t="shared" si="1622"/>
        <v>0</v>
      </c>
      <c r="HJ71" s="174"/>
      <c r="HK71" s="174"/>
      <c r="HL71" s="30"/>
      <c r="HM71" s="30"/>
      <c r="HN71" s="30"/>
      <c r="HO71" s="30"/>
      <c r="HP71" s="30">
        <f>VLOOKUP($E71,'факт '!$D$7:$BK$143,51,0)</f>
        <v>0</v>
      </c>
      <c r="HQ71" s="30">
        <f>VLOOKUP($E71,'факт '!$D$7:$BK$143,52,0)</f>
        <v>0</v>
      </c>
      <c r="HR71" s="30"/>
      <c r="HS71" s="30"/>
      <c r="HT71" s="30">
        <f t="shared" si="1623"/>
        <v>0</v>
      </c>
      <c r="HU71" s="30">
        <f t="shared" si="1624"/>
        <v>0</v>
      </c>
      <c r="HV71" s="174">
        <f t="shared" si="1625"/>
        <v>0</v>
      </c>
      <c r="HW71" s="174">
        <f t="shared" si="1626"/>
        <v>0</v>
      </c>
      <c r="HX71" s="174"/>
      <c r="HY71" s="174"/>
      <c r="HZ71" s="174"/>
      <c r="IA71" s="174"/>
      <c r="IB71" s="174"/>
      <c r="IC71" s="174"/>
      <c r="ID71" s="30">
        <f>VLOOKUP($E71,'факт '!$D$7:$BK$143,53,0)</f>
        <v>0</v>
      </c>
      <c r="IE71" s="30">
        <f>VLOOKUP($E71,'факт '!$D$7:$BK$143,54,0)</f>
        <v>0</v>
      </c>
      <c r="IF71" s="174"/>
      <c r="IG71" s="174"/>
      <c r="IH71" s="174">
        <f t="shared" si="1627"/>
        <v>0</v>
      </c>
      <c r="II71" s="174">
        <f t="shared" si="1628"/>
        <v>0</v>
      </c>
      <c r="IJ71" s="174">
        <f t="shared" si="1629"/>
        <v>0</v>
      </c>
      <c r="IK71" s="174">
        <f t="shared" si="1630"/>
        <v>0</v>
      </c>
      <c r="IL71" s="174"/>
      <c r="IM71" s="174"/>
      <c r="IN71" s="182"/>
      <c r="IO71" s="260"/>
      <c r="IP71" s="182"/>
      <c r="IQ71" s="182"/>
      <c r="IR71" s="256">
        <f t="shared" si="1631"/>
        <v>8</v>
      </c>
      <c r="IS71" s="256">
        <f t="shared" si="1632"/>
        <v>1467168.5600000003</v>
      </c>
      <c r="IT71" s="256">
        <f t="shared" si="1633"/>
        <v>1</v>
      </c>
      <c r="IU71" s="256">
        <f t="shared" si="1634"/>
        <v>183396.07</v>
      </c>
      <c r="IV71" s="256">
        <f t="shared" si="409"/>
        <v>9</v>
      </c>
      <c r="IW71" s="256">
        <f t="shared" si="410"/>
        <v>1650564.6300000004</v>
      </c>
      <c r="IX71" s="256">
        <f t="shared" si="119"/>
        <v>8</v>
      </c>
      <c r="IY71" s="256">
        <f t="shared" si="120"/>
        <v>1467168.5600000003</v>
      </c>
      <c r="IZ71" s="53"/>
      <c r="JA71" s="18"/>
      <c r="JB71" s="60"/>
      <c r="JC71" s="60">
        <f t="shared" si="1568"/>
        <v>183396.07000000004</v>
      </c>
      <c r="JD71" s="444">
        <f t="shared" si="1636"/>
        <v>0</v>
      </c>
      <c r="JE71" s="448">
        <f t="shared" si="1487"/>
        <v>183396.07</v>
      </c>
    </row>
    <row r="72" spans="1:266" ht="15" hidden="1" customHeight="1" x14ac:dyDescent="0.25">
      <c r="A72" s="10">
        <v>1</v>
      </c>
      <c r="B72" s="10">
        <v>1</v>
      </c>
      <c r="C72" s="135" t="s">
        <v>166</v>
      </c>
      <c r="D72" s="374"/>
      <c r="E72" s="491">
        <v>67</v>
      </c>
      <c r="F72" s="383" t="s">
        <v>331</v>
      </c>
      <c r="G72" s="150">
        <v>12</v>
      </c>
      <c r="H72" s="181">
        <v>183396.06999999998</v>
      </c>
      <c r="I72" s="30"/>
      <c r="J72" s="30"/>
      <c r="K72" s="30"/>
      <c r="L72" s="30"/>
      <c r="M72" s="30">
        <f>VLOOKUP($E72,'факт '!$D$7:$BK$143,3,0)</f>
        <v>0</v>
      </c>
      <c r="N72" s="30">
        <f>VLOOKUP($E72,'факт '!$D$7:$BK$143,4,0)</f>
        <v>0</v>
      </c>
      <c r="O72" s="30">
        <f>VLOOKUP($E72,'факт '!$D$7:$BK$143,5,0)</f>
        <v>0</v>
      </c>
      <c r="P72" s="30">
        <f>VLOOKUP($E72,'факт '!$D$7:$BK$143,6,0)</f>
        <v>0</v>
      </c>
      <c r="Q72" s="30">
        <f t="shared" si="1569"/>
        <v>0</v>
      </c>
      <c r="R72" s="30">
        <f t="shared" si="1570"/>
        <v>0</v>
      </c>
      <c r="S72" s="174">
        <f t="shared" si="1571"/>
        <v>0</v>
      </c>
      <c r="T72" s="174">
        <f t="shared" si="1572"/>
        <v>0</v>
      </c>
      <c r="U72" s="174"/>
      <c r="V72" s="174"/>
      <c r="W72" s="30"/>
      <c r="X72" s="30"/>
      <c r="Y72" s="30"/>
      <c r="Z72" s="30"/>
      <c r="AA72" s="30">
        <f>VLOOKUP($E72,'факт '!$D$7:$BK$143,9,0)</f>
        <v>2</v>
      </c>
      <c r="AB72" s="30">
        <f>VLOOKUP($E72,'факт '!$D$7:$BK$143,10,0)</f>
        <v>366792.14</v>
      </c>
      <c r="AC72" s="30">
        <f>VLOOKUP($E72,'факт '!$D$7:$BK$143,11,0)</f>
        <v>0</v>
      </c>
      <c r="AD72" s="30">
        <f>VLOOKUP($E72,'факт '!$D$7:$BK$143,12,0)</f>
        <v>0</v>
      </c>
      <c r="AE72" s="30">
        <f t="shared" si="1573"/>
        <v>2</v>
      </c>
      <c r="AF72" s="30">
        <f t="shared" si="1574"/>
        <v>366792.14</v>
      </c>
      <c r="AG72" s="174">
        <f t="shared" si="1575"/>
        <v>2</v>
      </c>
      <c r="AH72" s="174">
        <f t="shared" si="1576"/>
        <v>366792.14</v>
      </c>
      <c r="AI72" s="174"/>
      <c r="AJ72" s="400">
        <f t="shared" si="1635"/>
        <v>183396.07</v>
      </c>
      <c r="AK72" s="351"/>
      <c r="AL72" s="30"/>
      <c r="AM72" s="30"/>
      <c r="AN72" s="30"/>
      <c r="AO72" s="30">
        <f>VLOOKUP($E72,'факт '!$D$7:$BK$143,7,0)</f>
        <v>0</v>
      </c>
      <c r="AP72" s="30">
        <f>VLOOKUP($E72,'факт '!$D$7:$BK$143,8,0)</f>
        <v>0</v>
      </c>
      <c r="AQ72" s="30"/>
      <c r="AR72" s="30"/>
      <c r="AS72" s="30">
        <f t="shared" si="1577"/>
        <v>0</v>
      </c>
      <c r="AT72" s="30">
        <f t="shared" si="1578"/>
        <v>0</v>
      </c>
      <c r="AU72" s="174">
        <f t="shared" si="1579"/>
        <v>0</v>
      </c>
      <c r="AV72" s="174">
        <f t="shared" si="1580"/>
        <v>0</v>
      </c>
      <c r="AW72" s="174"/>
      <c r="AX72" s="174"/>
      <c r="AY72" s="30"/>
      <c r="AZ72" s="30"/>
      <c r="BA72" s="30"/>
      <c r="BB72" s="30"/>
      <c r="BC72" s="30">
        <f>VLOOKUP($E72,'факт '!$D$7:$BK$143,13,0)</f>
        <v>0</v>
      </c>
      <c r="BD72" s="30">
        <f>VLOOKUP($E72,'факт '!$D$7:$BK$143,14,0)</f>
        <v>0</v>
      </c>
      <c r="BE72" s="30"/>
      <c r="BF72" s="30"/>
      <c r="BG72" s="30">
        <f t="shared" si="1581"/>
        <v>0</v>
      </c>
      <c r="BH72" s="30">
        <f t="shared" si="1582"/>
        <v>0</v>
      </c>
      <c r="BI72" s="174">
        <f t="shared" si="1583"/>
        <v>0</v>
      </c>
      <c r="BJ72" s="174">
        <f t="shared" si="1584"/>
        <v>0</v>
      </c>
      <c r="BK72" s="174"/>
      <c r="BL72" s="174"/>
      <c r="BM72" s="30"/>
      <c r="BN72" s="30"/>
      <c r="BO72" s="30"/>
      <c r="BP72" s="30"/>
      <c r="BQ72" s="30">
        <f>VLOOKUP($E72,'факт '!$D$7:$BK$143,17,0)</f>
        <v>0</v>
      </c>
      <c r="BR72" s="30">
        <f>VLOOKUP($E72,'факт '!$D$7:$BK$143,18,0)</f>
        <v>0</v>
      </c>
      <c r="BS72" s="30">
        <f>VLOOKUP($E72,'факт '!$D$7:$BK$143,19,0)</f>
        <v>0</v>
      </c>
      <c r="BT72" s="30">
        <f>VLOOKUP($E72,'факт '!$D$7:$BK$143,20,0)</f>
        <v>0</v>
      </c>
      <c r="BU72" s="30">
        <f t="shared" si="1585"/>
        <v>0</v>
      </c>
      <c r="BV72" s="30">
        <f t="shared" si="1586"/>
        <v>0</v>
      </c>
      <c r="BW72" s="174">
        <f t="shared" si="1587"/>
        <v>0</v>
      </c>
      <c r="BX72" s="174">
        <f t="shared" si="1588"/>
        <v>0</v>
      </c>
      <c r="BY72" s="174"/>
      <c r="BZ72" s="174"/>
      <c r="CA72" s="30"/>
      <c r="CB72" s="30"/>
      <c r="CC72" s="30"/>
      <c r="CD72" s="30"/>
      <c r="CE72" s="30">
        <f>VLOOKUP($E72,'факт '!$D$7:$BK$143,21,0)</f>
        <v>0</v>
      </c>
      <c r="CF72" s="30">
        <f>VLOOKUP($E72,'факт '!$D$7:$BK$143,22,0)</f>
        <v>0</v>
      </c>
      <c r="CG72" s="30">
        <f>VLOOKUP($E72,'факт '!$D$7:$BK$143,23,0)</f>
        <v>0</v>
      </c>
      <c r="CH72" s="30">
        <f>VLOOKUP($E72,'факт '!$D$7:$BK$143,24,0)</f>
        <v>0</v>
      </c>
      <c r="CI72" s="30">
        <f t="shared" si="1589"/>
        <v>0</v>
      </c>
      <c r="CJ72" s="30">
        <f t="shared" si="1590"/>
        <v>0</v>
      </c>
      <c r="CK72" s="174">
        <f t="shared" si="1591"/>
        <v>0</v>
      </c>
      <c r="CL72" s="174">
        <f t="shared" si="1592"/>
        <v>0</v>
      </c>
      <c r="CM72" s="174"/>
      <c r="CN72" s="174"/>
      <c r="CO72" s="174"/>
      <c r="CP72" s="30"/>
      <c r="CQ72" s="30"/>
      <c r="CR72" s="30"/>
      <c r="CS72" s="30"/>
      <c r="CT72" s="30">
        <f>VLOOKUP($E72,'факт '!$D$7:$BK$143,25,0)</f>
        <v>0</v>
      </c>
      <c r="CU72" s="30">
        <f>VLOOKUP($E72,'факт '!$D$7:$BK$143,26,0)</f>
        <v>0</v>
      </c>
      <c r="CV72" s="30">
        <f>VLOOKUP($E72,'факт '!$D$7:$BK$143,27,0)</f>
        <v>0</v>
      </c>
      <c r="CW72" s="30">
        <f>VLOOKUP($E72,'факт '!$D$7:$BK$143,28,0)</f>
        <v>0</v>
      </c>
      <c r="CX72" s="30">
        <f t="shared" si="1593"/>
        <v>0</v>
      </c>
      <c r="CY72" s="30">
        <f t="shared" si="1594"/>
        <v>0</v>
      </c>
      <c r="CZ72" s="174">
        <f t="shared" si="1595"/>
        <v>0</v>
      </c>
      <c r="DA72" s="174">
        <f t="shared" si="1596"/>
        <v>0</v>
      </c>
      <c r="DB72" s="174"/>
      <c r="DC72" s="174"/>
      <c r="DD72" s="30"/>
      <c r="DE72" s="30"/>
      <c r="DF72" s="30"/>
      <c r="DG72" s="30"/>
      <c r="DH72" s="30">
        <f>VLOOKUP($E72,'факт '!$D$7:$BK$143,29,0)</f>
        <v>0</v>
      </c>
      <c r="DI72" s="30">
        <f>VLOOKUP($E72,'факт '!$D$7:$BK$143,30,0)</f>
        <v>0</v>
      </c>
      <c r="DJ72" s="30">
        <f>VLOOKUP($E72,'факт '!$D$7:$BK$143,31,0)</f>
        <v>0</v>
      </c>
      <c r="DK72" s="30">
        <f>VLOOKUP($E72,'факт '!$D$7:$BK$143,32,0)</f>
        <v>0</v>
      </c>
      <c r="DL72" s="30">
        <f t="shared" si="1597"/>
        <v>0</v>
      </c>
      <c r="DM72" s="30">
        <f t="shared" si="1598"/>
        <v>0</v>
      </c>
      <c r="DN72" s="174">
        <f t="shared" si="1599"/>
        <v>0</v>
      </c>
      <c r="DO72" s="174">
        <f t="shared" si="1600"/>
        <v>0</v>
      </c>
      <c r="DP72" s="174"/>
      <c r="DQ72" s="174"/>
      <c r="DR72" s="30"/>
      <c r="DS72" s="30"/>
      <c r="DT72" s="30"/>
      <c r="DU72" s="30"/>
      <c r="DV72" s="30">
        <f>VLOOKUP($E72,'факт '!$D$7:$BK$143,33,0)</f>
        <v>0</v>
      </c>
      <c r="DW72" s="30">
        <f>VLOOKUP($E72,'факт '!$D$7:$BK$143,34,0)</f>
        <v>0</v>
      </c>
      <c r="DX72" s="30">
        <f>VLOOKUP($E72,'факт '!$D$7:$BK$143,35,0)</f>
        <v>0</v>
      </c>
      <c r="DY72" s="30">
        <f>VLOOKUP($E72,'факт '!$D$7:$BK$143,36,0)</f>
        <v>0</v>
      </c>
      <c r="DZ72" s="30">
        <f t="shared" si="1601"/>
        <v>0</v>
      </c>
      <c r="EA72" s="30">
        <f t="shared" si="1602"/>
        <v>0</v>
      </c>
      <c r="EB72" s="174">
        <f t="shared" si="1603"/>
        <v>0</v>
      </c>
      <c r="EC72" s="174">
        <f t="shared" si="1604"/>
        <v>0</v>
      </c>
      <c r="ED72" s="174"/>
      <c r="EE72" s="174"/>
      <c r="EF72" s="30"/>
      <c r="EG72" s="30"/>
      <c r="EH72" s="30"/>
      <c r="EI72" s="30"/>
      <c r="EJ72" s="30">
        <f>VLOOKUP($E72,'факт '!$D$7:$BK$143,15,0)</f>
        <v>0</v>
      </c>
      <c r="EK72" s="30">
        <f>VLOOKUP($E72,'факт '!$D$7:$BK$143,16,0)</f>
        <v>0</v>
      </c>
      <c r="EL72" s="30"/>
      <c r="EM72" s="30"/>
      <c r="EN72" s="30">
        <f t="shared" si="1605"/>
        <v>0</v>
      </c>
      <c r="EO72" s="30">
        <f t="shared" si="1606"/>
        <v>0</v>
      </c>
      <c r="EP72" s="174">
        <f t="shared" si="1465"/>
        <v>0</v>
      </c>
      <c r="EQ72" s="174">
        <f t="shared" si="1466"/>
        <v>0</v>
      </c>
      <c r="ER72" s="174"/>
      <c r="ES72" s="174"/>
      <c r="ET72" s="30"/>
      <c r="EU72" s="30"/>
      <c r="EV72" s="30"/>
      <c r="EW72" s="30"/>
      <c r="EX72" s="30">
        <f>VLOOKUP($E72,'факт '!$D$7:$BK$143,37,0)</f>
        <v>0</v>
      </c>
      <c r="EY72" s="30">
        <f>VLOOKUP($E72,'факт '!$D$7:$BK$143,38,0)</f>
        <v>0</v>
      </c>
      <c r="EZ72" s="30">
        <f>VLOOKUP($E72,'факт '!$D$7:$BK$143,39,0)</f>
        <v>0</v>
      </c>
      <c r="FA72" s="30">
        <f>VLOOKUP($E72,'факт '!$D$7:$BK$143,40,0)</f>
        <v>0</v>
      </c>
      <c r="FB72" s="30">
        <f t="shared" si="1607"/>
        <v>0</v>
      </c>
      <c r="FC72" s="30">
        <f t="shared" si="1608"/>
        <v>0</v>
      </c>
      <c r="FD72" s="174">
        <f t="shared" si="1609"/>
        <v>0</v>
      </c>
      <c r="FE72" s="174">
        <f t="shared" si="1610"/>
        <v>0</v>
      </c>
      <c r="FF72" s="174"/>
      <c r="FG72" s="174"/>
      <c r="FH72" s="30"/>
      <c r="FI72" s="30"/>
      <c r="FJ72" s="30"/>
      <c r="FK72" s="30"/>
      <c r="FL72" s="30">
        <f>VLOOKUP($E72,'факт '!$D$7:$BK$143,45,0)</f>
        <v>0</v>
      </c>
      <c r="FM72" s="30">
        <f>VLOOKUP($E72,'факт '!$D$7:$BK$143,46,0)</f>
        <v>0</v>
      </c>
      <c r="FN72" s="30">
        <f>VLOOKUP($E72,'факт '!$D$7:$BK$143,47,0)</f>
        <v>0</v>
      </c>
      <c r="FO72" s="30">
        <f>VLOOKUP($E72,'факт '!$D$7:$BK$143,48,0)</f>
        <v>0</v>
      </c>
      <c r="FP72" s="30">
        <f t="shared" si="1611"/>
        <v>0</v>
      </c>
      <c r="FQ72" s="30">
        <f t="shared" si="1612"/>
        <v>0</v>
      </c>
      <c r="FR72" s="174">
        <f t="shared" si="1613"/>
        <v>0</v>
      </c>
      <c r="FS72" s="174">
        <f t="shared" si="1614"/>
        <v>0</v>
      </c>
      <c r="FT72" s="174"/>
      <c r="FU72" s="174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74">
        <f t="shared" si="91"/>
        <v>0</v>
      </c>
      <c r="GG72" s="174">
        <f t="shared" si="92"/>
        <v>0</v>
      </c>
      <c r="GH72" s="174"/>
      <c r="GI72" s="174"/>
      <c r="GJ72" s="30"/>
      <c r="GK72" s="30"/>
      <c r="GL72" s="30"/>
      <c r="GM72" s="30"/>
      <c r="GN72" s="30">
        <f>VLOOKUP($E72,'факт '!$D$7:$BK$143,41,0)</f>
        <v>0</v>
      </c>
      <c r="GO72" s="30">
        <f>VLOOKUP($E72,'факт '!$D$7:$BK$143,42,0)</f>
        <v>0</v>
      </c>
      <c r="GP72" s="30">
        <f>VLOOKUP($E72,'факт '!$D$7:$BK$143,43,0)</f>
        <v>0</v>
      </c>
      <c r="GQ72" s="30">
        <f>VLOOKUP($E72,'факт '!$D$7:$BK$143,44,0)</f>
        <v>0</v>
      </c>
      <c r="GR72" s="30">
        <f t="shared" si="1615"/>
        <v>0</v>
      </c>
      <c r="GS72" s="30">
        <f t="shared" si="1616"/>
        <v>0</v>
      </c>
      <c r="GT72" s="174">
        <f t="shared" si="1617"/>
        <v>0</v>
      </c>
      <c r="GU72" s="174">
        <f t="shared" si="1618"/>
        <v>0</v>
      </c>
      <c r="GV72" s="174"/>
      <c r="GW72" s="174"/>
      <c r="GX72" s="30"/>
      <c r="GY72" s="30"/>
      <c r="GZ72" s="30"/>
      <c r="HA72" s="30"/>
      <c r="HB72" s="30">
        <f>VLOOKUP($E72,'факт '!$D$7:$BK$143,49,0)</f>
        <v>0</v>
      </c>
      <c r="HC72" s="30">
        <f>VLOOKUP($E72,'факт '!$D$7:$BK$143,50,0)</f>
        <v>0</v>
      </c>
      <c r="HD72" s="30"/>
      <c r="HE72" s="30"/>
      <c r="HF72" s="30">
        <f t="shared" si="1619"/>
        <v>0</v>
      </c>
      <c r="HG72" s="30">
        <f t="shared" si="1620"/>
        <v>0</v>
      </c>
      <c r="HH72" s="174">
        <f t="shared" si="1621"/>
        <v>0</v>
      </c>
      <c r="HI72" s="174">
        <f t="shared" si="1622"/>
        <v>0</v>
      </c>
      <c r="HJ72" s="174"/>
      <c r="HK72" s="174"/>
      <c r="HL72" s="30"/>
      <c r="HM72" s="30"/>
      <c r="HN72" s="30"/>
      <c r="HO72" s="30"/>
      <c r="HP72" s="30">
        <f>VLOOKUP($E72,'факт '!$D$7:$BK$143,51,0)</f>
        <v>0</v>
      </c>
      <c r="HQ72" s="30">
        <f>VLOOKUP($E72,'факт '!$D$7:$BK$143,52,0)</f>
        <v>0</v>
      </c>
      <c r="HR72" s="30"/>
      <c r="HS72" s="30"/>
      <c r="HT72" s="30">
        <f t="shared" si="1623"/>
        <v>0</v>
      </c>
      <c r="HU72" s="30">
        <f t="shared" si="1624"/>
        <v>0</v>
      </c>
      <c r="HV72" s="174">
        <f t="shared" si="1625"/>
        <v>0</v>
      </c>
      <c r="HW72" s="174">
        <f t="shared" si="1626"/>
        <v>0</v>
      </c>
      <c r="HX72" s="174"/>
      <c r="HY72" s="174"/>
      <c r="HZ72" s="174"/>
      <c r="IA72" s="174"/>
      <c r="IB72" s="174"/>
      <c r="IC72" s="174"/>
      <c r="ID72" s="30">
        <f>VLOOKUP($E72,'факт '!$D$7:$BK$143,53,0)</f>
        <v>0</v>
      </c>
      <c r="IE72" s="30">
        <f>VLOOKUP($E72,'факт '!$D$7:$BK$143,54,0)</f>
        <v>0</v>
      </c>
      <c r="IF72" s="174"/>
      <c r="IG72" s="174"/>
      <c r="IH72" s="174">
        <f t="shared" si="1627"/>
        <v>0</v>
      </c>
      <c r="II72" s="174">
        <f t="shared" si="1628"/>
        <v>0</v>
      </c>
      <c r="IJ72" s="174">
        <f t="shared" si="1629"/>
        <v>0</v>
      </c>
      <c r="IK72" s="174">
        <f t="shared" si="1630"/>
        <v>0</v>
      </c>
      <c r="IL72" s="174"/>
      <c r="IM72" s="174"/>
      <c r="IN72" s="182"/>
      <c r="IO72" s="260"/>
      <c r="IP72" s="182"/>
      <c r="IQ72" s="182"/>
      <c r="IR72" s="256">
        <f t="shared" si="1631"/>
        <v>2</v>
      </c>
      <c r="IS72" s="256">
        <f t="shared" si="1632"/>
        <v>366792.14</v>
      </c>
      <c r="IT72" s="256">
        <f t="shared" si="1633"/>
        <v>0</v>
      </c>
      <c r="IU72" s="256">
        <f t="shared" si="1634"/>
        <v>0</v>
      </c>
      <c r="IV72" s="256">
        <f t="shared" si="409"/>
        <v>2</v>
      </c>
      <c r="IW72" s="256">
        <f t="shared" si="410"/>
        <v>366792.14</v>
      </c>
      <c r="IX72" s="256">
        <f t="shared" si="119"/>
        <v>2</v>
      </c>
      <c r="IY72" s="256">
        <f t="shared" si="120"/>
        <v>366792.14</v>
      </c>
      <c r="IZ72" s="53"/>
      <c r="JA72" s="18"/>
      <c r="JB72" s="60"/>
      <c r="JC72" s="60">
        <f t="shared" si="1568"/>
        <v>183396.07</v>
      </c>
      <c r="JD72" s="444">
        <f t="shared" si="1636"/>
        <v>0</v>
      </c>
      <c r="JE72" s="448"/>
    </row>
    <row r="73" spans="1:266" ht="15" hidden="1" customHeight="1" x14ac:dyDescent="0.25">
      <c r="A73" s="10">
        <v>1</v>
      </c>
      <c r="B73" s="10">
        <v>1</v>
      </c>
      <c r="C73" s="135" t="s">
        <v>226</v>
      </c>
      <c r="D73" s="374"/>
      <c r="E73" s="491">
        <v>71</v>
      </c>
      <c r="F73" s="383" t="s">
        <v>106</v>
      </c>
      <c r="G73" s="150">
        <v>12</v>
      </c>
      <c r="H73" s="181">
        <v>183396.06999999998</v>
      </c>
      <c r="I73" s="30"/>
      <c r="J73" s="30"/>
      <c r="K73" s="30"/>
      <c r="L73" s="30"/>
      <c r="M73" s="30">
        <f>VLOOKUP($E73,'факт '!$D$7:$BK$143,3,0)</f>
        <v>0</v>
      </c>
      <c r="N73" s="30">
        <f>VLOOKUP($E73,'факт '!$D$7:$BK$143,4,0)</f>
        <v>0</v>
      </c>
      <c r="O73" s="30">
        <f>VLOOKUP($E73,'факт '!$D$7:$BK$143,5,0)</f>
        <v>0</v>
      </c>
      <c r="P73" s="30">
        <f>VLOOKUP($E73,'факт '!$D$7:$BK$143,6,0)</f>
        <v>0</v>
      </c>
      <c r="Q73" s="30">
        <f t="shared" si="1569"/>
        <v>0</v>
      </c>
      <c r="R73" s="30">
        <f t="shared" si="1570"/>
        <v>0</v>
      </c>
      <c r="S73" s="174">
        <f t="shared" si="1571"/>
        <v>0</v>
      </c>
      <c r="T73" s="174">
        <f t="shared" si="1572"/>
        <v>0</v>
      </c>
      <c r="U73" s="174"/>
      <c r="V73" s="174"/>
      <c r="W73" s="30"/>
      <c r="X73" s="30"/>
      <c r="Y73" s="30"/>
      <c r="Z73" s="30"/>
      <c r="AA73" s="30">
        <f>VLOOKUP($E73,'факт '!$D$7:$BK$143,9,0)</f>
        <v>7</v>
      </c>
      <c r="AB73" s="30">
        <f>VLOOKUP($E73,'факт '!$D$7:$BK$143,10,0)</f>
        <v>1283772.4900000002</v>
      </c>
      <c r="AC73" s="30">
        <f>VLOOKUP($E73,'факт '!$D$7:$BK$143,11,0)</f>
        <v>0</v>
      </c>
      <c r="AD73" s="30">
        <f>VLOOKUP($E73,'факт '!$D$7:$BK$143,12,0)</f>
        <v>0</v>
      </c>
      <c r="AE73" s="30">
        <f t="shared" si="1573"/>
        <v>7</v>
      </c>
      <c r="AF73" s="30">
        <f t="shared" si="1574"/>
        <v>1283772.4900000002</v>
      </c>
      <c r="AG73" s="174">
        <f t="shared" si="1575"/>
        <v>7</v>
      </c>
      <c r="AH73" s="174">
        <f t="shared" si="1576"/>
        <v>1283772.4900000002</v>
      </c>
      <c r="AI73" s="174"/>
      <c r="AJ73" s="400">
        <f t="shared" si="1635"/>
        <v>183396.07000000004</v>
      </c>
      <c r="AK73" s="351"/>
      <c r="AL73" s="30"/>
      <c r="AM73" s="30"/>
      <c r="AN73" s="30"/>
      <c r="AO73" s="30">
        <f>VLOOKUP($E73,'факт '!$D$7:$BK$143,7,0)</f>
        <v>0</v>
      </c>
      <c r="AP73" s="30">
        <f>VLOOKUP($E73,'факт '!$D$7:$BK$143,8,0)</f>
        <v>0</v>
      </c>
      <c r="AQ73" s="30"/>
      <c r="AR73" s="30"/>
      <c r="AS73" s="30">
        <f t="shared" si="1577"/>
        <v>0</v>
      </c>
      <c r="AT73" s="30">
        <f t="shared" si="1578"/>
        <v>0</v>
      </c>
      <c r="AU73" s="174">
        <f t="shared" si="1579"/>
        <v>0</v>
      </c>
      <c r="AV73" s="174">
        <f t="shared" si="1580"/>
        <v>0</v>
      </c>
      <c r="AW73" s="174"/>
      <c r="AX73" s="174"/>
      <c r="AY73" s="30"/>
      <c r="AZ73" s="30"/>
      <c r="BA73" s="30"/>
      <c r="BB73" s="30"/>
      <c r="BC73" s="30">
        <f>VLOOKUP($E73,'факт '!$D$7:$BK$143,13,0)</f>
        <v>0</v>
      </c>
      <c r="BD73" s="30">
        <f>VLOOKUP($E73,'факт '!$D$7:$BK$143,14,0)</f>
        <v>0</v>
      </c>
      <c r="BE73" s="30"/>
      <c r="BF73" s="30"/>
      <c r="BG73" s="30">
        <f t="shared" si="1581"/>
        <v>0</v>
      </c>
      <c r="BH73" s="30">
        <f t="shared" si="1582"/>
        <v>0</v>
      </c>
      <c r="BI73" s="174">
        <f t="shared" si="1583"/>
        <v>0</v>
      </c>
      <c r="BJ73" s="174">
        <f t="shared" si="1584"/>
        <v>0</v>
      </c>
      <c r="BK73" s="174"/>
      <c r="BL73" s="174"/>
      <c r="BM73" s="30"/>
      <c r="BN73" s="30"/>
      <c r="BO73" s="30"/>
      <c r="BP73" s="30"/>
      <c r="BQ73" s="30">
        <f>VLOOKUP($E73,'факт '!$D$7:$BK$143,17,0)</f>
        <v>0</v>
      </c>
      <c r="BR73" s="30">
        <f>VLOOKUP($E73,'факт '!$D$7:$BK$143,18,0)</f>
        <v>0</v>
      </c>
      <c r="BS73" s="30">
        <f>VLOOKUP($E73,'факт '!$D$7:$BK$143,19,0)</f>
        <v>0</v>
      </c>
      <c r="BT73" s="30">
        <f>VLOOKUP($E73,'факт '!$D$7:$BK$143,20,0)</f>
        <v>0</v>
      </c>
      <c r="BU73" s="30">
        <f t="shared" si="1585"/>
        <v>0</v>
      </c>
      <c r="BV73" s="30">
        <f t="shared" si="1586"/>
        <v>0</v>
      </c>
      <c r="BW73" s="174">
        <f t="shared" si="1587"/>
        <v>0</v>
      </c>
      <c r="BX73" s="174">
        <f t="shared" si="1588"/>
        <v>0</v>
      </c>
      <c r="BY73" s="174"/>
      <c r="BZ73" s="174"/>
      <c r="CA73" s="30"/>
      <c r="CB73" s="30"/>
      <c r="CC73" s="30"/>
      <c r="CD73" s="30"/>
      <c r="CE73" s="30">
        <f>VLOOKUP($E73,'факт '!$D$7:$BK$143,21,0)</f>
        <v>0</v>
      </c>
      <c r="CF73" s="30">
        <f>VLOOKUP($E73,'факт '!$D$7:$BK$143,22,0)</f>
        <v>0</v>
      </c>
      <c r="CG73" s="30">
        <f>VLOOKUP($E73,'факт '!$D$7:$BK$143,23,0)</f>
        <v>0</v>
      </c>
      <c r="CH73" s="30">
        <f>VLOOKUP($E73,'факт '!$D$7:$BK$143,24,0)</f>
        <v>0</v>
      </c>
      <c r="CI73" s="30">
        <f t="shared" si="1589"/>
        <v>0</v>
      </c>
      <c r="CJ73" s="30">
        <f t="shared" si="1590"/>
        <v>0</v>
      </c>
      <c r="CK73" s="174">
        <f t="shared" si="1591"/>
        <v>0</v>
      </c>
      <c r="CL73" s="174">
        <f t="shared" si="1592"/>
        <v>0</v>
      </c>
      <c r="CM73" s="174"/>
      <c r="CN73" s="174"/>
      <c r="CO73" s="174"/>
      <c r="CP73" s="30"/>
      <c r="CQ73" s="30"/>
      <c r="CR73" s="30"/>
      <c r="CS73" s="30"/>
      <c r="CT73" s="30">
        <f>VLOOKUP($E73,'факт '!$D$7:$BK$143,25,0)</f>
        <v>0</v>
      </c>
      <c r="CU73" s="30">
        <f>VLOOKUP($E73,'факт '!$D$7:$BK$143,26,0)</f>
        <v>0</v>
      </c>
      <c r="CV73" s="30">
        <f>VLOOKUP($E73,'факт '!$D$7:$BK$143,27,0)</f>
        <v>0</v>
      </c>
      <c r="CW73" s="30">
        <f>VLOOKUP($E73,'факт '!$D$7:$BK$143,28,0)</f>
        <v>0</v>
      </c>
      <c r="CX73" s="30">
        <f t="shared" si="1593"/>
        <v>0</v>
      </c>
      <c r="CY73" s="30">
        <f t="shared" si="1594"/>
        <v>0</v>
      </c>
      <c r="CZ73" s="174">
        <f t="shared" si="1595"/>
        <v>0</v>
      </c>
      <c r="DA73" s="174">
        <f t="shared" si="1596"/>
        <v>0</v>
      </c>
      <c r="DB73" s="174"/>
      <c r="DC73" s="174"/>
      <c r="DD73" s="30"/>
      <c r="DE73" s="30"/>
      <c r="DF73" s="30"/>
      <c r="DG73" s="30"/>
      <c r="DH73" s="30">
        <f>VLOOKUP($E73,'факт '!$D$7:$BK$143,29,0)</f>
        <v>0</v>
      </c>
      <c r="DI73" s="30">
        <f>VLOOKUP($E73,'факт '!$D$7:$BK$143,30,0)</f>
        <v>0</v>
      </c>
      <c r="DJ73" s="30">
        <f>VLOOKUP($E73,'факт '!$D$7:$BK$143,31,0)</f>
        <v>0</v>
      </c>
      <c r="DK73" s="30">
        <f>VLOOKUP($E73,'факт '!$D$7:$BK$143,32,0)</f>
        <v>0</v>
      </c>
      <c r="DL73" s="30">
        <f t="shared" si="1597"/>
        <v>0</v>
      </c>
      <c r="DM73" s="30">
        <f t="shared" si="1598"/>
        <v>0</v>
      </c>
      <c r="DN73" s="174">
        <f t="shared" si="1599"/>
        <v>0</v>
      </c>
      <c r="DO73" s="174">
        <f t="shared" si="1600"/>
        <v>0</v>
      </c>
      <c r="DP73" s="174"/>
      <c r="DQ73" s="174"/>
      <c r="DR73" s="30"/>
      <c r="DS73" s="30"/>
      <c r="DT73" s="30"/>
      <c r="DU73" s="30"/>
      <c r="DV73" s="30">
        <f>VLOOKUP($E73,'факт '!$D$7:$BK$143,33,0)</f>
        <v>0</v>
      </c>
      <c r="DW73" s="30">
        <f>VLOOKUP($E73,'факт '!$D$7:$BK$143,34,0)</f>
        <v>0</v>
      </c>
      <c r="DX73" s="30">
        <f>VLOOKUP($E73,'факт '!$D$7:$BK$143,35,0)</f>
        <v>0</v>
      </c>
      <c r="DY73" s="30">
        <f>VLOOKUP($E73,'факт '!$D$7:$BK$143,36,0)</f>
        <v>0</v>
      </c>
      <c r="DZ73" s="30">
        <f t="shared" si="1601"/>
        <v>0</v>
      </c>
      <c r="EA73" s="30">
        <f t="shared" si="1602"/>
        <v>0</v>
      </c>
      <c r="EB73" s="174">
        <f t="shared" si="1603"/>
        <v>0</v>
      </c>
      <c r="EC73" s="174">
        <f t="shared" si="1604"/>
        <v>0</v>
      </c>
      <c r="ED73" s="174"/>
      <c r="EE73" s="174"/>
      <c r="EF73" s="30"/>
      <c r="EG73" s="30"/>
      <c r="EH73" s="30"/>
      <c r="EI73" s="30"/>
      <c r="EJ73" s="30">
        <f>VLOOKUP($E73,'факт '!$D$7:$BK$143,15,0)</f>
        <v>0</v>
      </c>
      <c r="EK73" s="30">
        <f>VLOOKUP($E73,'факт '!$D$7:$BK$143,16,0)</f>
        <v>0</v>
      </c>
      <c r="EL73" s="30"/>
      <c r="EM73" s="30"/>
      <c r="EN73" s="30">
        <f t="shared" si="1605"/>
        <v>0</v>
      </c>
      <c r="EO73" s="30">
        <f t="shared" si="1606"/>
        <v>0</v>
      </c>
      <c r="EP73" s="174">
        <f t="shared" si="1465"/>
        <v>0</v>
      </c>
      <c r="EQ73" s="174">
        <f t="shared" si="1466"/>
        <v>0</v>
      </c>
      <c r="ER73" s="174"/>
      <c r="ES73" s="174"/>
      <c r="ET73" s="30"/>
      <c r="EU73" s="30"/>
      <c r="EV73" s="30"/>
      <c r="EW73" s="30"/>
      <c r="EX73" s="30">
        <f>VLOOKUP($E73,'факт '!$D$7:$BK$143,37,0)</f>
        <v>0</v>
      </c>
      <c r="EY73" s="30">
        <f>VLOOKUP($E73,'факт '!$D$7:$BK$143,38,0)</f>
        <v>0</v>
      </c>
      <c r="EZ73" s="30">
        <f>VLOOKUP($E73,'факт '!$D$7:$BK$143,39,0)</f>
        <v>0</v>
      </c>
      <c r="FA73" s="30">
        <f>VLOOKUP($E73,'факт '!$D$7:$BK$143,40,0)</f>
        <v>0</v>
      </c>
      <c r="FB73" s="30">
        <f t="shared" si="1607"/>
        <v>0</v>
      </c>
      <c r="FC73" s="30">
        <f t="shared" si="1608"/>
        <v>0</v>
      </c>
      <c r="FD73" s="174">
        <f t="shared" si="1609"/>
        <v>0</v>
      </c>
      <c r="FE73" s="174">
        <f t="shared" si="1610"/>
        <v>0</v>
      </c>
      <c r="FF73" s="174"/>
      <c r="FG73" s="174"/>
      <c r="FH73" s="30"/>
      <c r="FI73" s="30"/>
      <c r="FJ73" s="30"/>
      <c r="FK73" s="30"/>
      <c r="FL73" s="30">
        <f>VLOOKUP($E73,'факт '!$D$7:$BK$143,45,0)</f>
        <v>0</v>
      </c>
      <c r="FM73" s="30">
        <f>VLOOKUP($E73,'факт '!$D$7:$BK$143,46,0)</f>
        <v>0</v>
      </c>
      <c r="FN73" s="30">
        <f>VLOOKUP($E73,'факт '!$D$7:$BK$143,47,0)</f>
        <v>0</v>
      </c>
      <c r="FO73" s="30">
        <f>VLOOKUP($E73,'факт '!$D$7:$BK$143,48,0)</f>
        <v>0</v>
      </c>
      <c r="FP73" s="30">
        <f t="shared" si="1611"/>
        <v>0</v>
      </c>
      <c r="FQ73" s="30">
        <f t="shared" si="1612"/>
        <v>0</v>
      </c>
      <c r="FR73" s="174">
        <f t="shared" si="1613"/>
        <v>0</v>
      </c>
      <c r="FS73" s="174">
        <f t="shared" si="1614"/>
        <v>0</v>
      </c>
      <c r="FT73" s="174"/>
      <c r="FU73" s="174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174">
        <f t="shared" si="91"/>
        <v>0</v>
      </c>
      <c r="GG73" s="174">
        <f t="shared" si="92"/>
        <v>0</v>
      </c>
      <c r="GH73" s="174"/>
      <c r="GI73" s="174"/>
      <c r="GJ73" s="30"/>
      <c r="GK73" s="30"/>
      <c r="GL73" s="30"/>
      <c r="GM73" s="30"/>
      <c r="GN73" s="30">
        <f>VLOOKUP($E73,'факт '!$D$7:$BK$143,41,0)</f>
        <v>0</v>
      </c>
      <c r="GO73" s="30">
        <f>VLOOKUP($E73,'факт '!$D$7:$BK$143,42,0)</f>
        <v>0</v>
      </c>
      <c r="GP73" s="30">
        <f>VLOOKUP($E73,'факт '!$D$7:$BK$143,43,0)</f>
        <v>0</v>
      </c>
      <c r="GQ73" s="30">
        <f>VLOOKUP($E73,'факт '!$D$7:$BK$143,44,0)</f>
        <v>0</v>
      </c>
      <c r="GR73" s="30">
        <f t="shared" si="1615"/>
        <v>0</v>
      </c>
      <c r="GS73" s="30">
        <f t="shared" si="1616"/>
        <v>0</v>
      </c>
      <c r="GT73" s="174">
        <f t="shared" si="1617"/>
        <v>0</v>
      </c>
      <c r="GU73" s="174">
        <f t="shared" si="1618"/>
        <v>0</v>
      </c>
      <c r="GV73" s="174"/>
      <c r="GW73" s="174"/>
      <c r="GX73" s="30"/>
      <c r="GY73" s="30"/>
      <c r="GZ73" s="30"/>
      <c r="HA73" s="30"/>
      <c r="HB73" s="30">
        <f>VLOOKUP($E73,'факт '!$D$7:$BK$143,49,0)</f>
        <v>0</v>
      </c>
      <c r="HC73" s="30">
        <f>VLOOKUP($E73,'факт '!$D$7:$BK$143,50,0)</f>
        <v>0</v>
      </c>
      <c r="HD73" s="30"/>
      <c r="HE73" s="30"/>
      <c r="HF73" s="30">
        <f t="shared" si="1619"/>
        <v>0</v>
      </c>
      <c r="HG73" s="30">
        <f t="shared" si="1620"/>
        <v>0</v>
      </c>
      <c r="HH73" s="174">
        <f t="shared" si="1621"/>
        <v>0</v>
      </c>
      <c r="HI73" s="174">
        <f t="shared" si="1622"/>
        <v>0</v>
      </c>
      <c r="HJ73" s="174"/>
      <c r="HK73" s="174"/>
      <c r="HL73" s="30"/>
      <c r="HM73" s="30"/>
      <c r="HN73" s="30"/>
      <c r="HO73" s="30"/>
      <c r="HP73" s="30">
        <f>VLOOKUP($E73,'факт '!$D$7:$BK$143,51,0)</f>
        <v>0</v>
      </c>
      <c r="HQ73" s="30">
        <f>VLOOKUP($E73,'факт '!$D$7:$BK$143,52,0)</f>
        <v>0</v>
      </c>
      <c r="HR73" s="30"/>
      <c r="HS73" s="30"/>
      <c r="HT73" s="30">
        <f t="shared" si="1623"/>
        <v>0</v>
      </c>
      <c r="HU73" s="30">
        <f t="shared" si="1624"/>
        <v>0</v>
      </c>
      <c r="HV73" s="174">
        <f t="shared" si="1625"/>
        <v>0</v>
      </c>
      <c r="HW73" s="174">
        <f t="shared" si="1626"/>
        <v>0</v>
      </c>
      <c r="HX73" s="174"/>
      <c r="HY73" s="174"/>
      <c r="HZ73" s="174"/>
      <c r="IA73" s="174"/>
      <c r="IB73" s="174"/>
      <c r="IC73" s="174"/>
      <c r="ID73" s="30">
        <f>VLOOKUP($E73,'факт '!$D$7:$BK$143,53,0)</f>
        <v>0</v>
      </c>
      <c r="IE73" s="30">
        <f>VLOOKUP($E73,'факт '!$D$7:$BK$143,54,0)</f>
        <v>0</v>
      </c>
      <c r="IF73" s="174"/>
      <c r="IG73" s="174"/>
      <c r="IH73" s="174">
        <f t="shared" si="1627"/>
        <v>0</v>
      </c>
      <c r="II73" s="174">
        <f t="shared" si="1628"/>
        <v>0</v>
      </c>
      <c r="IJ73" s="174">
        <f t="shared" si="1629"/>
        <v>0</v>
      </c>
      <c r="IK73" s="174">
        <f t="shared" si="1630"/>
        <v>0</v>
      </c>
      <c r="IL73" s="174"/>
      <c r="IM73" s="174"/>
      <c r="IN73" s="182"/>
      <c r="IO73" s="260"/>
      <c r="IP73" s="182"/>
      <c r="IQ73" s="182"/>
      <c r="IR73" s="256">
        <f t="shared" si="1631"/>
        <v>7</v>
      </c>
      <c r="IS73" s="256">
        <f t="shared" si="1632"/>
        <v>1283772.4900000002</v>
      </c>
      <c r="IT73" s="256">
        <f t="shared" si="1633"/>
        <v>0</v>
      </c>
      <c r="IU73" s="256">
        <f t="shared" si="1634"/>
        <v>0</v>
      </c>
      <c r="IV73" s="256">
        <f t="shared" si="409"/>
        <v>7</v>
      </c>
      <c r="IW73" s="256">
        <f t="shared" si="410"/>
        <v>1283772.4900000002</v>
      </c>
      <c r="IX73" s="256">
        <f t="shared" si="119"/>
        <v>7</v>
      </c>
      <c r="IY73" s="256">
        <f t="shared" si="120"/>
        <v>1283772.4900000002</v>
      </c>
      <c r="IZ73" s="53"/>
      <c r="JA73" s="18"/>
      <c r="JB73" s="60"/>
      <c r="JC73" s="60">
        <f t="shared" si="1568"/>
        <v>183396.07000000004</v>
      </c>
      <c r="JD73" s="444">
        <f t="shared" si="1636"/>
        <v>0</v>
      </c>
      <c r="JE73" s="448"/>
    </row>
    <row r="74" spans="1:266" s="8" customFormat="1" ht="36.75" hidden="1" customHeight="1" x14ac:dyDescent="0.2">
      <c r="A74" s="10">
        <v>1</v>
      </c>
      <c r="B74" s="10">
        <v>1</v>
      </c>
      <c r="C74" s="381" t="s">
        <v>376</v>
      </c>
      <c r="D74" s="368"/>
      <c r="E74" s="496">
        <v>75</v>
      </c>
      <c r="F74" s="383" t="s">
        <v>106</v>
      </c>
      <c r="G74" s="150">
        <v>12</v>
      </c>
      <c r="H74" s="181">
        <v>183396.06999999998</v>
      </c>
      <c r="I74" s="301"/>
      <c r="J74" s="301"/>
      <c r="K74" s="301"/>
      <c r="L74" s="301"/>
      <c r="M74" s="30">
        <f>VLOOKUP($E74,'факт '!$D$7:$BK$143,3,0)</f>
        <v>0</v>
      </c>
      <c r="N74" s="30">
        <f>VLOOKUP($E74,'факт '!$D$7:$BK$143,4,0)</f>
        <v>0</v>
      </c>
      <c r="O74" s="30">
        <f>VLOOKUP($E74,'факт '!$D$7:$BK$143,5,0)</f>
        <v>0</v>
      </c>
      <c r="P74" s="30">
        <f>VLOOKUP($E74,'факт '!$D$7:$BK$143,6,0)</f>
        <v>0</v>
      </c>
      <c r="Q74" s="30">
        <f t="shared" si="1569"/>
        <v>0</v>
      </c>
      <c r="R74" s="30">
        <f t="shared" si="1570"/>
        <v>0</v>
      </c>
      <c r="S74" s="174">
        <f t="shared" si="1571"/>
        <v>0</v>
      </c>
      <c r="T74" s="174">
        <f t="shared" si="1572"/>
        <v>0</v>
      </c>
      <c r="U74" s="302"/>
      <c r="V74" s="302"/>
      <c r="W74" s="301"/>
      <c r="X74" s="301"/>
      <c r="Y74" s="301"/>
      <c r="Z74" s="301"/>
      <c r="AA74" s="30">
        <f>VLOOKUP($E74,'факт '!$D$7:$BK$143,9,0)</f>
        <v>3</v>
      </c>
      <c r="AB74" s="30">
        <f>VLOOKUP($E74,'факт '!$D$7:$BK$143,10,0)</f>
        <v>550188.21</v>
      </c>
      <c r="AC74" s="30">
        <f>VLOOKUP($E74,'факт '!$D$7:$BK$143,11,0)</f>
        <v>0</v>
      </c>
      <c r="AD74" s="30">
        <f>VLOOKUP($E74,'факт '!$D$7:$BK$143,12,0)</f>
        <v>0</v>
      </c>
      <c r="AE74" s="30">
        <f t="shared" si="1573"/>
        <v>3</v>
      </c>
      <c r="AF74" s="30">
        <f t="shared" si="1574"/>
        <v>550188.21</v>
      </c>
      <c r="AG74" s="174">
        <f t="shared" si="1575"/>
        <v>3</v>
      </c>
      <c r="AH74" s="174">
        <f t="shared" si="1576"/>
        <v>550188.21</v>
      </c>
      <c r="AI74" s="302"/>
      <c r="AJ74" s="400">
        <f t="shared" si="1635"/>
        <v>183396.06999999998</v>
      </c>
      <c r="AK74" s="354"/>
      <c r="AL74" s="301"/>
      <c r="AM74" s="301"/>
      <c r="AN74" s="301"/>
      <c r="AO74" s="30">
        <f>VLOOKUP($E74,'факт '!$D$7:$BK$143,7,0)</f>
        <v>0</v>
      </c>
      <c r="AP74" s="30">
        <f>VLOOKUP($E74,'факт '!$D$7:$BK$143,8,0)</f>
        <v>0</v>
      </c>
      <c r="AQ74" s="30"/>
      <c r="AR74" s="30"/>
      <c r="AS74" s="30">
        <f t="shared" si="1577"/>
        <v>0</v>
      </c>
      <c r="AT74" s="30">
        <f t="shared" si="1578"/>
        <v>0</v>
      </c>
      <c r="AU74" s="174">
        <f t="shared" si="1579"/>
        <v>0</v>
      </c>
      <c r="AV74" s="174">
        <f t="shared" si="1580"/>
        <v>0</v>
      </c>
      <c r="AW74" s="302"/>
      <c r="AX74" s="302"/>
      <c r="AY74" s="301"/>
      <c r="AZ74" s="301"/>
      <c r="BA74" s="301"/>
      <c r="BB74" s="301"/>
      <c r="BC74" s="30">
        <f>VLOOKUP($E74,'факт '!$D$7:$BK$143,13,0)</f>
        <v>0</v>
      </c>
      <c r="BD74" s="30">
        <f>VLOOKUP($E74,'факт '!$D$7:$BK$143,14,0)</f>
        <v>0</v>
      </c>
      <c r="BE74" s="30"/>
      <c r="BF74" s="30"/>
      <c r="BG74" s="30">
        <f t="shared" si="1581"/>
        <v>0</v>
      </c>
      <c r="BH74" s="30">
        <f t="shared" si="1582"/>
        <v>0</v>
      </c>
      <c r="BI74" s="174">
        <f t="shared" si="1583"/>
        <v>0</v>
      </c>
      <c r="BJ74" s="174">
        <f t="shared" si="1584"/>
        <v>0</v>
      </c>
      <c r="BK74" s="302"/>
      <c r="BL74" s="302"/>
      <c r="BM74" s="301"/>
      <c r="BN74" s="301"/>
      <c r="BO74" s="301"/>
      <c r="BP74" s="301"/>
      <c r="BQ74" s="30">
        <f>VLOOKUP($E74,'факт '!$D$7:$BK$143,17,0)</f>
        <v>0</v>
      </c>
      <c r="BR74" s="30">
        <f>VLOOKUP($E74,'факт '!$D$7:$BK$143,18,0)</f>
        <v>0</v>
      </c>
      <c r="BS74" s="30">
        <f>VLOOKUP($E74,'факт '!$D$7:$BK$143,19,0)</f>
        <v>0</v>
      </c>
      <c r="BT74" s="30">
        <f>VLOOKUP($E74,'факт '!$D$7:$BK$143,20,0)</f>
        <v>0</v>
      </c>
      <c r="BU74" s="30">
        <f t="shared" si="1585"/>
        <v>0</v>
      </c>
      <c r="BV74" s="30">
        <f t="shared" si="1586"/>
        <v>0</v>
      </c>
      <c r="BW74" s="174">
        <f t="shared" si="1587"/>
        <v>0</v>
      </c>
      <c r="BX74" s="174">
        <f t="shared" si="1588"/>
        <v>0</v>
      </c>
      <c r="BY74" s="302"/>
      <c r="BZ74" s="302"/>
      <c r="CA74" s="301"/>
      <c r="CB74" s="301"/>
      <c r="CC74" s="301"/>
      <c r="CD74" s="301"/>
      <c r="CE74" s="30">
        <f>VLOOKUP($E74,'факт '!$D$7:$BK$143,21,0)</f>
        <v>0</v>
      </c>
      <c r="CF74" s="30">
        <f>VLOOKUP($E74,'факт '!$D$7:$BK$143,22,0)</f>
        <v>0</v>
      </c>
      <c r="CG74" s="30">
        <f>VLOOKUP($E74,'факт '!$D$7:$BK$143,23,0)</f>
        <v>0</v>
      </c>
      <c r="CH74" s="30">
        <f>VLOOKUP($E74,'факт '!$D$7:$BK$143,24,0)</f>
        <v>0</v>
      </c>
      <c r="CI74" s="30">
        <f t="shared" si="1589"/>
        <v>0</v>
      </c>
      <c r="CJ74" s="30">
        <f t="shared" si="1590"/>
        <v>0</v>
      </c>
      <c r="CK74" s="174">
        <f t="shared" si="1591"/>
        <v>0</v>
      </c>
      <c r="CL74" s="174">
        <f t="shared" si="1592"/>
        <v>0</v>
      </c>
      <c r="CM74" s="302"/>
      <c r="CN74" s="302"/>
      <c r="CO74" s="302"/>
      <c r="CP74" s="301"/>
      <c r="CQ74" s="301"/>
      <c r="CR74" s="301"/>
      <c r="CS74" s="301"/>
      <c r="CT74" s="30">
        <f>VLOOKUP($E74,'факт '!$D$7:$BK$143,25,0)</f>
        <v>0</v>
      </c>
      <c r="CU74" s="30">
        <f>VLOOKUP($E74,'факт '!$D$7:$BK$143,26,0)</f>
        <v>0</v>
      </c>
      <c r="CV74" s="30">
        <f>VLOOKUP($E74,'факт '!$D$7:$BK$143,27,0)</f>
        <v>0</v>
      </c>
      <c r="CW74" s="30">
        <f>VLOOKUP($E74,'факт '!$D$7:$BK$143,28,0)</f>
        <v>0</v>
      </c>
      <c r="CX74" s="30">
        <f t="shared" si="1593"/>
        <v>0</v>
      </c>
      <c r="CY74" s="30">
        <f t="shared" si="1594"/>
        <v>0</v>
      </c>
      <c r="CZ74" s="174">
        <f t="shared" si="1595"/>
        <v>0</v>
      </c>
      <c r="DA74" s="174">
        <f t="shared" si="1596"/>
        <v>0</v>
      </c>
      <c r="DB74" s="302"/>
      <c r="DC74" s="302"/>
      <c r="DD74" s="301"/>
      <c r="DE74" s="301"/>
      <c r="DF74" s="301"/>
      <c r="DG74" s="301"/>
      <c r="DH74" s="30">
        <f>VLOOKUP($E74,'факт '!$D$7:$BK$143,29,0)</f>
        <v>0</v>
      </c>
      <c r="DI74" s="30">
        <f>VLOOKUP($E74,'факт '!$D$7:$BK$143,30,0)</f>
        <v>0</v>
      </c>
      <c r="DJ74" s="30">
        <f>VLOOKUP($E74,'факт '!$D$7:$BK$143,31,0)</f>
        <v>0</v>
      </c>
      <c r="DK74" s="30">
        <f>VLOOKUP($E74,'факт '!$D$7:$BK$143,32,0)</f>
        <v>0</v>
      </c>
      <c r="DL74" s="30">
        <f t="shared" si="1597"/>
        <v>0</v>
      </c>
      <c r="DM74" s="30">
        <f t="shared" si="1598"/>
        <v>0</v>
      </c>
      <c r="DN74" s="174">
        <f t="shared" si="1599"/>
        <v>0</v>
      </c>
      <c r="DO74" s="174">
        <f t="shared" si="1600"/>
        <v>0</v>
      </c>
      <c r="DP74" s="302"/>
      <c r="DQ74" s="302"/>
      <c r="DR74" s="301"/>
      <c r="DS74" s="301"/>
      <c r="DT74" s="301"/>
      <c r="DU74" s="301"/>
      <c r="DV74" s="30">
        <f>VLOOKUP($E74,'факт '!$D$7:$BK$143,33,0)</f>
        <v>0</v>
      </c>
      <c r="DW74" s="30">
        <f>VLOOKUP($E74,'факт '!$D$7:$BK$143,34,0)</f>
        <v>0</v>
      </c>
      <c r="DX74" s="30">
        <f>VLOOKUP($E74,'факт '!$D$7:$BK$143,35,0)</f>
        <v>0</v>
      </c>
      <c r="DY74" s="30">
        <f>VLOOKUP($E74,'факт '!$D$7:$BK$143,36,0)</f>
        <v>0</v>
      </c>
      <c r="DZ74" s="30">
        <f t="shared" si="1601"/>
        <v>0</v>
      </c>
      <c r="EA74" s="30">
        <f t="shared" si="1602"/>
        <v>0</v>
      </c>
      <c r="EB74" s="174">
        <f t="shared" si="1603"/>
        <v>0</v>
      </c>
      <c r="EC74" s="174">
        <f t="shared" si="1604"/>
        <v>0</v>
      </c>
      <c r="ED74" s="302"/>
      <c r="EE74" s="302"/>
      <c r="EF74" s="301"/>
      <c r="EG74" s="301"/>
      <c r="EH74" s="301"/>
      <c r="EI74" s="301"/>
      <c r="EJ74" s="30">
        <f>VLOOKUP($E74,'факт '!$D$7:$BK$143,15,0)</f>
        <v>0</v>
      </c>
      <c r="EK74" s="30">
        <f>VLOOKUP($E74,'факт '!$D$7:$BK$143,16,0)</f>
        <v>0</v>
      </c>
      <c r="EL74" s="30"/>
      <c r="EM74" s="30"/>
      <c r="EN74" s="30">
        <f t="shared" si="1605"/>
        <v>0</v>
      </c>
      <c r="EO74" s="30">
        <f t="shared" si="1606"/>
        <v>0</v>
      </c>
      <c r="EP74" s="174">
        <f t="shared" si="1465"/>
        <v>0</v>
      </c>
      <c r="EQ74" s="174">
        <f t="shared" si="1466"/>
        <v>0</v>
      </c>
      <c r="ER74" s="302"/>
      <c r="ES74" s="302"/>
      <c r="ET74" s="301"/>
      <c r="EU74" s="301"/>
      <c r="EV74" s="301"/>
      <c r="EW74" s="301"/>
      <c r="EX74" s="30">
        <f>VLOOKUP($E74,'факт '!$D$7:$BK$143,37,0)</f>
        <v>0</v>
      </c>
      <c r="EY74" s="30">
        <f>VLOOKUP($E74,'факт '!$D$7:$BK$143,38,0)</f>
        <v>0</v>
      </c>
      <c r="EZ74" s="30">
        <f>VLOOKUP($E74,'факт '!$D$7:$BK$143,39,0)</f>
        <v>0</v>
      </c>
      <c r="FA74" s="30">
        <f>VLOOKUP($E74,'факт '!$D$7:$BK$143,40,0)</f>
        <v>0</v>
      </c>
      <c r="FB74" s="30">
        <f t="shared" si="1607"/>
        <v>0</v>
      </c>
      <c r="FC74" s="30">
        <f t="shared" si="1608"/>
        <v>0</v>
      </c>
      <c r="FD74" s="174">
        <f t="shared" si="1609"/>
        <v>0</v>
      </c>
      <c r="FE74" s="174">
        <f t="shared" si="1610"/>
        <v>0</v>
      </c>
      <c r="FF74" s="302"/>
      <c r="FG74" s="302"/>
      <c r="FH74" s="301"/>
      <c r="FI74" s="301"/>
      <c r="FJ74" s="301"/>
      <c r="FK74" s="301"/>
      <c r="FL74" s="30">
        <f>VLOOKUP($E74,'факт '!$D$7:$BK$143,45,0)</f>
        <v>0</v>
      </c>
      <c r="FM74" s="30">
        <f>VLOOKUP($E74,'факт '!$D$7:$BK$143,46,0)</f>
        <v>0</v>
      </c>
      <c r="FN74" s="30">
        <f>VLOOKUP($E74,'факт '!$D$7:$BK$143,47,0)</f>
        <v>0</v>
      </c>
      <c r="FO74" s="30">
        <f>VLOOKUP($E74,'факт '!$D$7:$BK$143,48,0)</f>
        <v>0</v>
      </c>
      <c r="FP74" s="30">
        <f t="shared" si="1611"/>
        <v>0</v>
      </c>
      <c r="FQ74" s="30">
        <f t="shared" si="1612"/>
        <v>0</v>
      </c>
      <c r="FR74" s="174">
        <f t="shared" si="1613"/>
        <v>0</v>
      </c>
      <c r="FS74" s="174">
        <f t="shared" si="1614"/>
        <v>0</v>
      </c>
      <c r="FT74" s="302"/>
      <c r="FU74" s="302"/>
      <c r="FV74" s="301"/>
      <c r="FW74" s="301"/>
      <c r="FX74" s="301"/>
      <c r="FY74" s="301"/>
      <c r="FZ74" s="301"/>
      <c r="GA74" s="301"/>
      <c r="GB74" s="301"/>
      <c r="GC74" s="301"/>
      <c r="GD74" s="301"/>
      <c r="GE74" s="301"/>
      <c r="GF74" s="302">
        <f t="shared" si="91"/>
        <v>0</v>
      </c>
      <c r="GG74" s="302">
        <f t="shared" si="92"/>
        <v>0</v>
      </c>
      <c r="GH74" s="302"/>
      <c r="GI74" s="302"/>
      <c r="GJ74" s="301"/>
      <c r="GK74" s="301"/>
      <c r="GL74" s="301"/>
      <c r="GM74" s="301"/>
      <c r="GN74" s="30">
        <f>VLOOKUP($E74,'факт '!$D$7:$BK$143,41,0)</f>
        <v>0</v>
      </c>
      <c r="GO74" s="30">
        <f>VLOOKUP($E74,'факт '!$D$7:$BK$143,42,0)</f>
        <v>0</v>
      </c>
      <c r="GP74" s="30">
        <f>VLOOKUP($E74,'факт '!$D$7:$BK$143,43,0)</f>
        <v>0</v>
      </c>
      <c r="GQ74" s="30">
        <f>VLOOKUP($E74,'факт '!$D$7:$BK$143,44,0)</f>
        <v>0</v>
      </c>
      <c r="GR74" s="30">
        <f t="shared" si="1615"/>
        <v>0</v>
      </c>
      <c r="GS74" s="30">
        <f t="shared" si="1616"/>
        <v>0</v>
      </c>
      <c r="GT74" s="174">
        <f t="shared" si="1617"/>
        <v>0</v>
      </c>
      <c r="GU74" s="174">
        <f t="shared" si="1618"/>
        <v>0</v>
      </c>
      <c r="GV74" s="302"/>
      <c r="GW74" s="302"/>
      <c r="GX74" s="301"/>
      <c r="GY74" s="301"/>
      <c r="GZ74" s="301"/>
      <c r="HA74" s="301"/>
      <c r="HB74" s="30">
        <f>VLOOKUP($E74,'факт '!$D$7:$BK$143,49,0)</f>
        <v>0</v>
      </c>
      <c r="HC74" s="30">
        <f>VLOOKUP($E74,'факт '!$D$7:$BK$143,50,0)</f>
        <v>0</v>
      </c>
      <c r="HD74" s="30"/>
      <c r="HE74" s="30"/>
      <c r="HF74" s="30">
        <f t="shared" si="1619"/>
        <v>0</v>
      </c>
      <c r="HG74" s="30">
        <f t="shared" si="1620"/>
        <v>0</v>
      </c>
      <c r="HH74" s="174">
        <f t="shared" si="1621"/>
        <v>0</v>
      </c>
      <c r="HI74" s="174">
        <f t="shared" si="1622"/>
        <v>0</v>
      </c>
      <c r="HJ74" s="302"/>
      <c r="HK74" s="302"/>
      <c r="HL74" s="301"/>
      <c r="HM74" s="301"/>
      <c r="HN74" s="301"/>
      <c r="HO74" s="301"/>
      <c r="HP74" s="30">
        <f>VLOOKUP($E74,'факт '!$D$7:$BK$143,51,0)</f>
        <v>0</v>
      </c>
      <c r="HQ74" s="30">
        <f>VLOOKUP($E74,'факт '!$D$7:$BK$143,52,0)</f>
        <v>0</v>
      </c>
      <c r="HR74" s="30"/>
      <c r="HS74" s="30"/>
      <c r="HT74" s="30">
        <f t="shared" si="1623"/>
        <v>0</v>
      </c>
      <c r="HU74" s="30">
        <f t="shared" si="1624"/>
        <v>0</v>
      </c>
      <c r="HV74" s="174">
        <f t="shared" si="1625"/>
        <v>0</v>
      </c>
      <c r="HW74" s="174">
        <f t="shared" si="1626"/>
        <v>0</v>
      </c>
      <c r="HX74" s="302"/>
      <c r="HY74" s="302"/>
      <c r="HZ74" s="302"/>
      <c r="IA74" s="302"/>
      <c r="IB74" s="302"/>
      <c r="IC74" s="302"/>
      <c r="ID74" s="30">
        <f>VLOOKUP($E74,'факт '!$D$7:$BK$143,53,0)</f>
        <v>0</v>
      </c>
      <c r="IE74" s="30">
        <f>VLOOKUP($E74,'факт '!$D$7:$BK$143,54,0)</f>
        <v>0</v>
      </c>
      <c r="IF74" s="174"/>
      <c r="IG74" s="174"/>
      <c r="IH74" s="174">
        <f t="shared" si="1627"/>
        <v>0</v>
      </c>
      <c r="II74" s="174">
        <f t="shared" si="1628"/>
        <v>0</v>
      </c>
      <c r="IJ74" s="174">
        <f t="shared" si="1629"/>
        <v>0</v>
      </c>
      <c r="IK74" s="174">
        <f t="shared" si="1630"/>
        <v>0</v>
      </c>
      <c r="IL74" s="302"/>
      <c r="IM74" s="302"/>
      <c r="IN74" s="303"/>
      <c r="IO74" s="304"/>
      <c r="IP74" s="303"/>
      <c r="IQ74" s="303"/>
      <c r="IR74" s="256">
        <f t="shared" si="1631"/>
        <v>3</v>
      </c>
      <c r="IS74" s="256">
        <f t="shared" si="1632"/>
        <v>550188.21</v>
      </c>
      <c r="IT74" s="256">
        <f t="shared" si="1633"/>
        <v>0</v>
      </c>
      <c r="IU74" s="256">
        <f t="shared" si="1634"/>
        <v>0</v>
      </c>
      <c r="IV74" s="256">
        <f t="shared" si="409"/>
        <v>3</v>
      </c>
      <c r="IW74" s="256">
        <f t="shared" si="410"/>
        <v>550188.21</v>
      </c>
      <c r="IX74" s="256">
        <f t="shared" si="119"/>
        <v>3</v>
      </c>
      <c r="IY74" s="256">
        <f t="shared" si="120"/>
        <v>550188.21</v>
      </c>
      <c r="IZ74" s="305"/>
      <c r="JA74" s="306"/>
      <c r="JB74" s="307"/>
      <c r="JC74" s="60">
        <f t="shared" si="1568"/>
        <v>183396.06999999998</v>
      </c>
      <c r="JD74" s="444">
        <f t="shared" si="1636"/>
        <v>0</v>
      </c>
      <c r="JE74" s="448"/>
    </row>
    <row r="75" spans="1:266" s="8" customFormat="1" ht="36.75" hidden="1" customHeight="1" x14ac:dyDescent="0.2">
      <c r="A75" s="10">
        <v>1</v>
      </c>
      <c r="B75" s="10">
        <v>1</v>
      </c>
      <c r="C75" s="381" t="s">
        <v>376</v>
      </c>
      <c r="D75" s="368"/>
      <c r="E75" s="496">
        <v>76</v>
      </c>
      <c r="F75" s="383" t="s">
        <v>377</v>
      </c>
      <c r="G75" s="150">
        <v>12</v>
      </c>
      <c r="H75" s="181">
        <v>183396.06999999998</v>
      </c>
      <c r="I75" s="301"/>
      <c r="J75" s="301"/>
      <c r="K75" s="301"/>
      <c r="L75" s="301"/>
      <c r="M75" s="30">
        <f>VLOOKUP($E75,'факт '!$D$7:$BK$143,3,0)</f>
        <v>0</v>
      </c>
      <c r="N75" s="30">
        <f>VLOOKUP($E75,'факт '!$D$7:$BK$143,4,0)</f>
        <v>0</v>
      </c>
      <c r="O75" s="30">
        <f>VLOOKUP($E75,'факт '!$D$7:$BK$143,5,0)</f>
        <v>0</v>
      </c>
      <c r="P75" s="30">
        <f>VLOOKUP($E75,'факт '!$D$7:$BK$143,6,0)</f>
        <v>0</v>
      </c>
      <c r="Q75" s="30">
        <f t="shared" si="1569"/>
        <v>0</v>
      </c>
      <c r="R75" s="30">
        <f t="shared" si="1570"/>
        <v>0</v>
      </c>
      <c r="S75" s="174">
        <f t="shared" si="1571"/>
        <v>0</v>
      </c>
      <c r="T75" s="174">
        <f t="shared" si="1572"/>
        <v>0</v>
      </c>
      <c r="U75" s="302"/>
      <c r="V75" s="302"/>
      <c r="W75" s="301"/>
      <c r="X75" s="301"/>
      <c r="Y75" s="301"/>
      <c r="Z75" s="301"/>
      <c r="AA75" s="30">
        <f>VLOOKUP($E75,'факт '!$D$7:$BK$143,9,0)</f>
        <v>1</v>
      </c>
      <c r="AB75" s="30">
        <f>VLOOKUP($E75,'факт '!$D$7:$BK$143,10,0)</f>
        <v>183396.07</v>
      </c>
      <c r="AC75" s="30">
        <f>VLOOKUP($E75,'факт '!$D$7:$BK$143,11,0)</f>
        <v>0</v>
      </c>
      <c r="AD75" s="30">
        <f>VLOOKUP($E75,'факт '!$D$7:$BK$143,12,0)</f>
        <v>0</v>
      </c>
      <c r="AE75" s="30">
        <f t="shared" si="1573"/>
        <v>1</v>
      </c>
      <c r="AF75" s="30">
        <f t="shared" si="1574"/>
        <v>183396.07</v>
      </c>
      <c r="AG75" s="174">
        <f t="shared" si="1575"/>
        <v>1</v>
      </c>
      <c r="AH75" s="174">
        <f t="shared" si="1576"/>
        <v>183396.07</v>
      </c>
      <c r="AI75" s="302"/>
      <c r="AJ75" s="400">
        <f t="shared" si="1635"/>
        <v>183396.07</v>
      </c>
      <c r="AK75" s="354"/>
      <c r="AL75" s="301"/>
      <c r="AM75" s="301"/>
      <c r="AN75" s="301"/>
      <c r="AO75" s="30">
        <f>VLOOKUP($E75,'факт '!$D$7:$BK$143,7,0)</f>
        <v>0</v>
      </c>
      <c r="AP75" s="30">
        <f>VLOOKUP($E75,'факт '!$D$7:$BK$143,8,0)</f>
        <v>0</v>
      </c>
      <c r="AQ75" s="30"/>
      <c r="AR75" s="30"/>
      <c r="AS75" s="30">
        <f t="shared" si="1577"/>
        <v>0</v>
      </c>
      <c r="AT75" s="30">
        <f t="shared" si="1578"/>
        <v>0</v>
      </c>
      <c r="AU75" s="174">
        <f t="shared" si="1579"/>
        <v>0</v>
      </c>
      <c r="AV75" s="174">
        <f t="shared" si="1580"/>
        <v>0</v>
      </c>
      <c r="AW75" s="302"/>
      <c r="AX75" s="302"/>
      <c r="AY75" s="301"/>
      <c r="AZ75" s="301"/>
      <c r="BA75" s="301"/>
      <c r="BB75" s="301"/>
      <c r="BC75" s="30">
        <f>VLOOKUP($E75,'факт '!$D$7:$BK$143,13,0)</f>
        <v>0</v>
      </c>
      <c r="BD75" s="30">
        <f>VLOOKUP($E75,'факт '!$D$7:$BK$143,14,0)</f>
        <v>0</v>
      </c>
      <c r="BE75" s="30"/>
      <c r="BF75" s="30"/>
      <c r="BG75" s="30">
        <f t="shared" si="1581"/>
        <v>0</v>
      </c>
      <c r="BH75" s="30">
        <f t="shared" si="1582"/>
        <v>0</v>
      </c>
      <c r="BI75" s="174">
        <f t="shared" si="1583"/>
        <v>0</v>
      </c>
      <c r="BJ75" s="174">
        <f t="shared" si="1584"/>
        <v>0</v>
      </c>
      <c r="BK75" s="302"/>
      <c r="BL75" s="302"/>
      <c r="BM75" s="301"/>
      <c r="BN75" s="301"/>
      <c r="BO75" s="301"/>
      <c r="BP75" s="301"/>
      <c r="BQ75" s="30">
        <f>VLOOKUP($E75,'факт '!$D$7:$BK$143,17,0)</f>
        <v>0</v>
      </c>
      <c r="BR75" s="30">
        <f>VLOOKUP($E75,'факт '!$D$7:$BK$143,18,0)</f>
        <v>0</v>
      </c>
      <c r="BS75" s="30">
        <f>VLOOKUP($E75,'факт '!$D$7:$BK$143,19,0)</f>
        <v>0</v>
      </c>
      <c r="BT75" s="30">
        <f>VLOOKUP($E75,'факт '!$D$7:$BK$143,20,0)</f>
        <v>0</v>
      </c>
      <c r="BU75" s="30">
        <f t="shared" si="1585"/>
        <v>0</v>
      </c>
      <c r="BV75" s="30">
        <f t="shared" si="1586"/>
        <v>0</v>
      </c>
      <c r="BW75" s="174">
        <f t="shared" si="1587"/>
        <v>0</v>
      </c>
      <c r="BX75" s="174">
        <f t="shared" si="1588"/>
        <v>0</v>
      </c>
      <c r="BY75" s="302"/>
      <c r="BZ75" s="302"/>
      <c r="CA75" s="301"/>
      <c r="CB75" s="301"/>
      <c r="CC75" s="301"/>
      <c r="CD75" s="301"/>
      <c r="CE75" s="30">
        <f>VLOOKUP($E75,'факт '!$D$7:$BK$143,21,0)</f>
        <v>0</v>
      </c>
      <c r="CF75" s="30">
        <f>VLOOKUP($E75,'факт '!$D$7:$BK$143,22,0)</f>
        <v>0</v>
      </c>
      <c r="CG75" s="30">
        <f>VLOOKUP($E75,'факт '!$D$7:$BK$143,23,0)</f>
        <v>0</v>
      </c>
      <c r="CH75" s="30">
        <f>VLOOKUP($E75,'факт '!$D$7:$BK$143,24,0)</f>
        <v>0</v>
      </c>
      <c r="CI75" s="30">
        <f t="shared" si="1589"/>
        <v>0</v>
      </c>
      <c r="CJ75" s="30">
        <f t="shared" si="1590"/>
        <v>0</v>
      </c>
      <c r="CK75" s="174">
        <f t="shared" si="1591"/>
        <v>0</v>
      </c>
      <c r="CL75" s="174">
        <f t="shared" si="1592"/>
        <v>0</v>
      </c>
      <c r="CM75" s="302"/>
      <c r="CN75" s="302"/>
      <c r="CO75" s="302"/>
      <c r="CP75" s="301"/>
      <c r="CQ75" s="301"/>
      <c r="CR75" s="301"/>
      <c r="CS75" s="301"/>
      <c r="CT75" s="30">
        <f>VLOOKUP($E75,'факт '!$D$7:$BK$143,25,0)</f>
        <v>0</v>
      </c>
      <c r="CU75" s="30">
        <f>VLOOKUP($E75,'факт '!$D$7:$BK$143,26,0)</f>
        <v>0</v>
      </c>
      <c r="CV75" s="30">
        <f>VLOOKUP($E75,'факт '!$D$7:$BK$143,27,0)</f>
        <v>0</v>
      </c>
      <c r="CW75" s="30">
        <f>VLOOKUP($E75,'факт '!$D$7:$BK$143,28,0)</f>
        <v>0</v>
      </c>
      <c r="CX75" s="30">
        <f t="shared" si="1593"/>
        <v>0</v>
      </c>
      <c r="CY75" s="30">
        <f t="shared" si="1594"/>
        <v>0</v>
      </c>
      <c r="CZ75" s="174">
        <f t="shared" si="1595"/>
        <v>0</v>
      </c>
      <c r="DA75" s="174">
        <f t="shared" si="1596"/>
        <v>0</v>
      </c>
      <c r="DB75" s="302"/>
      <c r="DC75" s="302"/>
      <c r="DD75" s="301"/>
      <c r="DE75" s="301"/>
      <c r="DF75" s="301"/>
      <c r="DG75" s="301"/>
      <c r="DH75" s="30">
        <f>VLOOKUP($E75,'факт '!$D$7:$BK$143,29,0)</f>
        <v>0</v>
      </c>
      <c r="DI75" s="30">
        <f>VLOOKUP($E75,'факт '!$D$7:$BK$143,30,0)</f>
        <v>0</v>
      </c>
      <c r="DJ75" s="30">
        <f>VLOOKUP($E75,'факт '!$D$7:$BK$143,31,0)</f>
        <v>0</v>
      </c>
      <c r="DK75" s="30">
        <f>VLOOKUP($E75,'факт '!$D$7:$BK$143,32,0)</f>
        <v>0</v>
      </c>
      <c r="DL75" s="30">
        <f t="shared" si="1597"/>
        <v>0</v>
      </c>
      <c r="DM75" s="30">
        <f t="shared" si="1598"/>
        <v>0</v>
      </c>
      <c r="DN75" s="174">
        <f t="shared" si="1599"/>
        <v>0</v>
      </c>
      <c r="DO75" s="174">
        <f t="shared" si="1600"/>
        <v>0</v>
      </c>
      <c r="DP75" s="302"/>
      <c r="DQ75" s="302"/>
      <c r="DR75" s="301"/>
      <c r="DS75" s="301"/>
      <c r="DT75" s="301"/>
      <c r="DU75" s="301"/>
      <c r="DV75" s="30">
        <f>VLOOKUP($E75,'факт '!$D$7:$BK$143,33,0)</f>
        <v>0</v>
      </c>
      <c r="DW75" s="30">
        <f>VLOOKUP($E75,'факт '!$D$7:$BK$143,34,0)</f>
        <v>0</v>
      </c>
      <c r="DX75" s="30">
        <f>VLOOKUP($E75,'факт '!$D$7:$BK$143,35,0)</f>
        <v>0</v>
      </c>
      <c r="DY75" s="30">
        <f>VLOOKUP($E75,'факт '!$D$7:$BK$143,36,0)</f>
        <v>0</v>
      </c>
      <c r="DZ75" s="30">
        <f t="shared" si="1601"/>
        <v>0</v>
      </c>
      <c r="EA75" s="30">
        <f t="shared" si="1602"/>
        <v>0</v>
      </c>
      <c r="EB75" s="174">
        <f t="shared" si="1603"/>
        <v>0</v>
      </c>
      <c r="EC75" s="174">
        <f t="shared" si="1604"/>
        <v>0</v>
      </c>
      <c r="ED75" s="302"/>
      <c r="EE75" s="302"/>
      <c r="EF75" s="301"/>
      <c r="EG75" s="301"/>
      <c r="EH75" s="301"/>
      <c r="EI75" s="301"/>
      <c r="EJ75" s="30">
        <f>VLOOKUP($E75,'факт '!$D$7:$BK$143,15,0)</f>
        <v>0</v>
      </c>
      <c r="EK75" s="30">
        <f>VLOOKUP($E75,'факт '!$D$7:$BK$143,16,0)</f>
        <v>0</v>
      </c>
      <c r="EL75" s="30"/>
      <c r="EM75" s="30"/>
      <c r="EN75" s="30">
        <f t="shared" si="1605"/>
        <v>0</v>
      </c>
      <c r="EO75" s="30">
        <f t="shared" si="1606"/>
        <v>0</v>
      </c>
      <c r="EP75" s="174">
        <f t="shared" si="1465"/>
        <v>0</v>
      </c>
      <c r="EQ75" s="174">
        <f t="shared" si="1466"/>
        <v>0</v>
      </c>
      <c r="ER75" s="302"/>
      <c r="ES75" s="302"/>
      <c r="ET75" s="301"/>
      <c r="EU75" s="301"/>
      <c r="EV75" s="301"/>
      <c r="EW75" s="301"/>
      <c r="EX75" s="30">
        <f>VLOOKUP($E75,'факт '!$D$7:$BK$143,37,0)</f>
        <v>0</v>
      </c>
      <c r="EY75" s="30">
        <f>VLOOKUP($E75,'факт '!$D$7:$BK$143,38,0)</f>
        <v>0</v>
      </c>
      <c r="EZ75" s="30">
        <f>VLOOKUP($E75,'факт '!$D$7:$BK$143,39,0)</f>
        <v>0</v>
      </c>
      <c r="FA75" s="30">
        <f>VLOOKUP($E75,'факт '!$D$7:$BK$143,40,0)</f>
        <v>0</v>
      </c>
      <c r="FB75" s="30">
        <f t="shared" si="1607"/>
        <v>0</v>
      </c>
      <c r="FC75" s="30">
        <f t="shared" si="1608"/>
        <v>0</v>
      </c>
      <c r="FD75" s="174">
        <f t="shared" si="1609"/>
        <v>0</v>
      </c>
      <c r="FE75" s="174">
        <f t="shared" si="1610"/>
        <v>0</v>
      </c>
      <c r="FF75" s="302"/>
      <c r="FG75" s="302"/>
      <c r="FH75" s="301"/>
      <c r="FI75" s="301"/>
      <c r="FJ75" s="301"/>
      <c r="FK75" s="301"/>
      <c r="FL75" s="30">
        <f>VLOOKUP($E75,'факт '!$D$7:$BK$143,45,0)</f>
        <v>0</v>
      </c>
      <c r="FM75" s="30">
        <f>VLOOKUP($E75,'факт '!$D$7:$BK$143,46,0)</f>
        <v>0</v>
      </c>
      <c r="FN75" s="30">
        <f>VLOOKUP($E75,'факт '!$D$7:$BK$143,47,0)</f>
        <v>0</v>
      </c>
      <c r="FO75" s="30">
        <f>VLOOKUP($E75,'факт '!$D$7:$BK$143,48,0)</f>
        <v>0</v>
      </c>
      <c r="FP75" s="30">
        <f t="shared" si="1611"/>
        <v>0</v>
      </c>
      <c r="FQ75" s="30">
        <f t="shared" si="1612"/>
        <v>0</v>
      </c>
      <c r="FR75" s="174">
        <f t="shared" si="1613"/>
        <v>0</v>
      </c>
      <c r="FS75" s="174">
        <f t="shared" si="1614"/>
        <v>0</v>
      </c>
      <c r="FT75" s="302"/>
      <c r="FU75" s="302"/>
      <c r="FV75" s="301"/>
      <c r="FW75" s="301"/>
      <c r="FX75" s="301"/>
      <c r="FY75" s="301"/>
      <c r="FZ75" s="301"/>
      <c r="GA75" s="301"/>
      <c r="GB75" s="301"/>
      <c r="GC75" s="301"/>
      <c r="GD75" s="301"/>
      <c r="GE75" s="301"/>
      <c r="GF75" s="302">
        <f t="shared" ref="GF75:GF138" si="1637">FZ75-FX75</f>
        <v>0</v>
      </c>
      <c r="GG75" s="302">
        <f t="shared" ref="GG75:GG138" si="1638">GA75-FY75</f>
        <v>0</v>
      </c>
      <c r="GH75" s="302"/>
      <c r="GI75" s="302"/>
      <c r="GJ75" s="301"/>
      <c r="GK75" s="301"/>
      <c r="GL75" s="301"/>
      <c r="GM75" s="301"/>
      <c r="GN75" s="30">
        <f>VLOOKUP($E75,'факт '!$D$7:$BK$143,41,0)</f>
        <v>0</v>
      </c>
      <c r="GO75" s="30">
        <f>VLOOKUP($E75,'факт '!$D$7:$BK$143,42,0)</f>
        <v>0</v>
      </c>
      <c r="GP75" s="30">
        <f>VLOOKUP($E75,'факт '!$D$7:$BK$143,43,0)</f>
        <v>0</v>
      </c>
      <c r="GQ75" s="30">
        <f>VLOOKUP($E75,'факт '!$D$7:$BK$143,44,0)</f>
        <v>0</v>
      </c>
      <c r="GR75" s="30">
        <f t="shared" si="1615"/>
        <v>0</v>
      </c>
      <c r="GS75" s="30">
        <f t="shared" si="1616"/>
        <v>0</v>
      </c>
      <c r="GT75" s="174">
        <f t="shared" si="1617"/>
        <v>0</v>
      </c>
      <c r="GU75" s="174">
        <f t="shared" si="1618"/>
        <v>0</v>
      </c>
      <c r="GV75" s="302"/>
      <c r="GW75" s="302"/>
      <c r="GX75" s="301"/>
      <c r="GY75" s="301"/>
      <c r="GZ75" s="301"/>
      <c r="HA75" s="301"/>
      <c r="HB75" s="30">
        <f>VLOOKUP($E75,'факт '!$D$7:$BK$143,49,0)</f>
        <v>0</v>
      </c>
      <c r="HC75" s="30">
        <f>VLOOKUP($E75,'факт '!$D$7:$BK$143,50,0)</f>
        <v>0</v>
      </c>
      <c r="HD75" s="30"/>
      <c r="HE75" s="30"/>
      <c r="HF75" s="30">
        <f t="shared" si="1619"/>
        <v>0</v>
      </c>
      <c r="HG75" s="30">
        <f t="shared" si="1620"/>
        <v>0</v>
      </c>
      <c r="HH75" s="174">
        <f t="shared" si="1621"/>
        <v>0</v>
      </c>
      <c r="HI75" s="174">
        <f t="shared" si="1622"/>
        <v>0</v>
      </c>
      <c r="HJ75" s="302"/>
      <c r="HK75" s="302"/>
      <c r="HL75" s="301"/>
      <c r="HM75" s="301"/>
      <c r="HN75" s="301"/>
      <c r="HO75" s="301"/>
      <c r="HP75" s="30">
        <f>VLOOKUP($E75,'факт '!$D$7:$BK$143,51,0)</f>
        <v>0</v>
      </c>
      <c r="HQ75" s="30">
        <f>VLOOKUP($E75,'факт '!$D$7:$BK$143,52,0)</f>
        <v>0</v>
      </c>
      <c r="HR75" s="30"/>
      <c r="HS75" s="30"/>
      <c r="HT75" s="30">
        <f t="shared" si="1623"/>
        <v>0</v>
      </c>
      <c r="HU75" s="30">
        <f t="shared" si="1624"/>
        <v>0</v>
      </c>
      <c r="HV75" s="174">
        <f t="shared" si="1625"/>
        <v>0</v>
      </c>
      <c r="HW75" s="174">
        <f t="shared" si="1626"/>
        <v>0</v>
      </c>
      <c r="HX75" s="302"/>
      <c r="HY75" s="302"/>
      <c r="HZ75" s="302"/>
      <c r="IA75" s="302"/>
      <c r="IB75" s="302"/>
      <c r="IC75" s="302"/>
      <c r="ID75" s="30">
        <f>VLOOKUP($E75,'факт '!$D$7:$BK$143,53,0)</f>
        <v>0</v>
      </c>
      <c r="IE75" s="30">
        <f>VLOOKUP($E75,'факт '!$D$7:$BK$143,54,0)</f>
        <v>0</v>
      </c>
      <c r="IF75" s="174"/>
      <c r="IG75" s="174"/>
      <c r="IH75" s="174">
        <f t="shared" si="1627"/>
        <v>0</v>
      </c>
      <c r="II75" s="174">
        <f t="shared" si="1628"/>
        <v>0</v>
      </c>
      <c r="IJ75" s="174">
        <f t="shared" si="1629"/>
        <v>0</v>
      </c>
      <c r="IK75" s="174">
        <f t="shared" si="1630"/>
        <v>0</v>
      </c>
      <c r="IL75" s="302"/>
      <c r="IM75" s="302"/>
      <c r="IN75" s="303"/>
      <c r="IO75" s="304"/>
      <c r="IP75" s="303"/>
      <c r="IQ75" s="303"/>
      <c r="IR75" s="256">
        <f t="shared" si="1631"/>
        <v>1</v>
      </c>
      <c r="IS75" s="256">
        <f t="shared" si="1632"/>
        <v>183396.07</v>
      </c>
      <c r="IT75" s="256">
        <f t="shared" si="1633"/>
        <v>0</v>
      </c>
      <c r="IU75" s="256">
        <f t="shared" si="1634"/>
        <v>0</v>
      </c>
      <c r="IV75" s="256">
        <f t="shared" si="409"/>
        <v>1</v>
      </c>
      <c r="IW75" s="256">
        <f t="shared" si="410"/>
        <v>183396.07</v>
      </c>
      <c r="IX75" s="256">
        <f t="shared" ref="IX75:IX83" si="1639">SUM(IR75-IP75)</f>
        <v>1</v>
      </c>
      <c r="IY75" s="256">
        <f t="shared" ref="IY75:IY83" si="1640">SUM(IS75-IQ75)</f>
        <v>183396.07</v>
      </c>
      <c r="IZ75" s="305"/>
      <c r="JA75" s="306"/>
      <c r="JB75" s="307"/>
      <c r="JC75" s="60">
        <f t="shared" si="1568"/>
        <v>183396.07</v>
      </c>
      <c r="JD75" s="444">
        <f t="shared" si="1636"/>
        <v>0</v>
      </c>
      <c r="JE75" s="448"/>
    </row>
    <row r="76" spans="1:266" s="8" customFormat="1" ht="34.5" hidden="1" customHeight="1" x14ac:dyDescent="0.2">
      <c r="A76" s="10">
        <v>1</v>
      </c>
      <c r="B76" s="10">
        <v>1</v>
      </c>
      <c r="C76" s="381" t="s">
        <v>378</v>
      </c>
      <c r="D76" s="368"/>
      <c r="E76" s="496">
        <v>85</v>
      </c>
      <c r="F76" s="383" t="s">
        <v>379</v>
      </c>
      <c r="G76" s="150">
        <v>12</v>
      </c>
      <c r="H76" s="181">
        <v>183396.06999999998</v>
      </c>
      <c r="I76" s="301"/>
      <c r="J76" s="301"/>
      <c r="K76" s="301"/>
      <c r="L76" s="301"/>
      <c r="M76" s="30">
        <f>VLOOKUP($E76,'факт '!$D$7:$BK$143,3,0)</f>
        <v>0</v>
      </c>
      <c r="N76" s="30">
        <f>VLOOKUP($E76,'факт '!$D$7:$BK$143,4,0)</f>
        <v>0</v>
      </c>
      <c r="O76" s="30">
        <f>VLOOKUP($E76,'факт '!$D$7:$BK$143,5,0)</f>
        <v>0</v>
      </c>
      <c r="P76" s="30">
        <f>VLOOKUP($E76,'факт '!$D$7:$BK$143,6,0)</f>
        <v>0</v>
      </c>
      <c r="Q76" s="30">
        <f t="shared" si="1569"/>
        <v>0</v>
      </c>
      <c r="R76" s="30">
        <f t="shared" si="1570"/>
        <v>0</v>
      </c>
      <c r="S76" s="174">
        <f t="shared" si="1571"/>
        <v>0</v>
      </c>
      <c r="T76" s="174">
        <f t="shared" si="1572"/>
        <v>0</v>
      </c>
      <c r="U76" s="302"/>
      <c r="V76" s="302"/>
      <c r="W76" s="301"/>
      <c r="X76" s="301"/>
      <c r="Y76" s="301"/>
      <c r="Z76" s="301"/>
      <c r="AA76" s="30">
        <f>VLOOKUP($E76,'факт '!$D$7:$BK$143,9,0)</f>
        <v>12</v>
      </c>
      <c r="AB76" s="30">
        <f>VLOOKUP($E76,'факт '!$D$7:$BK$143,10,0)</f>
        <v>2200752.8400000003</v>
      </c>
      <c r="AC76" s="30">
        <f>VLOOKUP($E76,'факт '!$D$7:$BK$143,11,0)</f>
        <v>0</v>
      </c>
      <c r="AD76" s="30">
        <f>VLOOKUP($E76,'факт '!$D$7:$BK$143,12,0)</f>
        <v>0</v>
      </c>
      <c r="AE76" s="30">
        <f t="shared" si="1573"/>
        <v>12</v>
      </c>
      <c r="AF76" s="30">
        <f t="shared" si="1574"/>
        <v>2200752.8400000003</v>
      </c>
      <c r="AG76" s="174">
        <f t="shared" si="1575"/>
        <v>12</v>
      </c>
      <c r="AH76" s="174">
        <f t="shared" si="1576"/>
        <v>2200752.8400000003</v>
      </c>
      <c r="AI76" s="302"/>
      <c r="AJ76" s="400">
        <f t="shared" si="1635"/>
        <v>183396.07000000004</v>
      </c>
      <c r="AK76" s="354"/>
      <c r="AL76" s="301"/>
      <c r="AM76" s="301"/>
      <c r="AN76" s="301"/>
      <c r="AO76" s="30">
        <f>VLOOKUP($E76,'факт '!$D$7:$BK$143,7,0)</f>
        <v>0</v>
      </c>
      <c r="AP76" s="30">
        <f>VLOOKUP($E76,'факт '!$D$7:$BK$143,8,0)</f>
        <v>0</v>
      </c>
      <c r="AQ76" s="30"/>
      <c r="AR76" s="30"/>
      <c r="AS76" s="30">
        <f t="shared" si="1577"/>
        <v>0</v>
      </c>
      <c r="AT76" s="30">
        <f t="shared" si="1578"/>
        <v>0</v>
      </c>
      <c r="AU76" s="174">
        <f t="shared" si="1579"/>
        <v>0</v>
      </c>
      <c r="AV76" s="174">
        <f t="shared" si="1580"/>
        <v>0</v>
      </c>
      <c r="AW76" s="302"/>
      <c r="AX76" s="302"/>
      <c r="AY76" s="301"/>
      <c r="AZ76" s="301"/>
      <c r="BA76" s="301"/>
      <c r="BB76" s="301"/>
      <c r="BC76" s="30">
        <f>VLOOKUP($E76,'факт '!$D$7:$BK$143,13,0)</f>
        <v>0</v>
      </c>
      <c r="BD76" s="30">
        <f>VLOOKUP($E76,'факт '!$D$7:$BK$143,14,0)</f>
        <v>0</v>
      </c>
      <c r="BE76" s="30"/>
      <c r="BF76" s="30"/>
      <c r="BG76" s="30">
        <f t="shared" si="1581"/>
        <v>0</v>
      </c>
      <c r="BH76" s="30">
        <f t="shared" si="1582"/>
        <v>0</v>
      </c>
      <c r="BI76" s="174">
        <f t="shared" si="1583"/>
        <v>0</v>
      </c>
      <c r="BJ76" s="174">
        <f t="shared" si="1584"/>
        <v>0</v>
      </c>
      <c r="BK76" s="302"/>
      <c r="BL76" s="302"/>
      <c r="BM76" s="301"/>
      <c r="BN76" s="301"/>
      <c r="BO76" s="301"/>
      <c r="BP76" s="301"/>
      <c r="BQ76" s="30">
        <f>VLOOKUP($E76,'факт '!$D$7:$BK$143,17,0)</f>
        <v>0</v>
      </c>
      <c r="BR76" s="30">
        <f>VLOOKUP($E76,'факт '!$D$7:$BK$143,18,0)</f>
        <v>0</v>
      </c>
      <c r="BS76" s="30">
        <f>VLOOKUP($E76,'факт '!$D$7:$BK$143,19,0)</f>
        <v>0</v>
      </c>
      <c r="BT76" s="30">
        <f>VLOOKUP($E76,'факт '!$D$7:$BK$143,20,0)</f>
        <v>0</v>
      </c>
      <c r="BU76" s="30">
        <f t="shared" si="1585"/>
        <v>0</v>
      </c>
      <c r="BV76" s="30">
        <f t="shared" si="1586"/>
        <v>0</v>
      </c>
      <c r="BW76" s="174">
        <f t="shared" si="1587"/>
        <v>0</v>
      </c>
      <c r="BX76" s="174">
        <f t="shared" si="1588"/>
        <v>0</v>
      </c>
      <c r="BY76" s="302"/>
      <c r="BZ76" s="302"/>
      <c r="CA76" s="301"/>
      <c r="CB76" s="301"/>
      <c r="CC76" s="301"/>
      <c r="CD76" s="301"/>
      <c r="CE76" s="30">
        <f>VLOOKUP($E76,'факт '!$D$7:$BK$143,21,0)</f>
        <v>0</v>
      </c>
      <c r="CF76" s="30">
        <f>VLOOKUP($E76,'факт '!$D$7:$BK$143,22,0)</f>
        <v>0</v>
      </c>
      <c r="CG76" s="30">
        <f>VLOOKUP($E76,'факт '!$D$7:$BK$143,23,0)</f>
        <v>0</v>
      </c>
      <c r="CH76" s="30">
        <f>VLOOKUP($E76,'факт '!$D$7:$BK$143,24,0)</f>
        <v>0</v>
      </c>
      <c r="CI76" s="30">
        <f t="shared" si="1589"/>
        <v>0</v>
      </c>
      <c r="CJ76" s="30">
        <f t="shared" si="1590"/>
        <v>0</v>
      </c>
      <c r="CK76" s="174">
        <f t="shared" si="1591"/>
        <v>0</v>
      </c>
      <c r="CL76" s="174">
        <f t="shared" si="1592"/>
        <v>0</v>
      </c>
      <c r="CM76" s="302"/>
      <c r="CN76" s="302"/>
      <c r="CO76" s="302"/>
      <c r="CP76" s="301"/>
      <c r="CQ76" s="301"/>
      <c r="CR76" s="301"/>
      <c r="CS76" s="301"/>
      <c r="CT76" s="30">
        <f>VLOOKUP($E76,'факт '!$D$7:$BK$143,25,0)</f>
        <v>0</v>
      </c>
      <c r="CU76" s="30">
        <f>VLOOKUP($E76,'факт '!$D$7:$BK$143,26,0)</f>
        <v>0</v>
      </c>
      <c r="CV76" s="30">
        <f>VLOOKUP($E76,'факт '!$D$7:$BK$143,27,0)</f>
        <v>0</v>
      </c>
      <c r="CW76" s="30">
        <f>VLOOKUP($E76,'факт '!$D$7:$BK$143,28,0)</f>
        <v>0</v>
      </c>
      <c r="CX76" s="30">
        <f t="shared" si="1593"/>
        <v>0</v>
      </c>
      <c r="CY76" s="30">
        <f t="shared" si="1594"/>
        <v>0</v>
      </c>
      <c r="CZ76" s="174">
        <f t="shared" si="1595"/>
        <v>0</v>
      </c>
      <c r="DA76" s="174">
        <f t="shared" si="1596"/>
        <v>0</v>
      </c>
      <c r="DB76" s="302"/>
      <c r="DC76" s="302"/>
      <c r="DD76" s="301"/>
      <c r="DE76" s="301"/>
      <c r="DF76" s="301"/>
      <c r="DG76" s="301"/>
      <c r="DH76" s="30">
        <f>VLOOKUP($E76,'факт '!$D$7:$BK$143,29,0)</f>
        <v>0</v>
      </c>
      <c r="DI76" s="30">
        <f>VLOOKUP($E76,'факт '!$D$7:$BK$143,30,0)</f>
        <v>0</v>
      </c>
      <c r="DJ76" s="30">
        <f>VLOOKUP($E76,'факт '!$D$7:$BK$143,31,0)</f>
        <v>0</v>
      </c>
      <c r="DK76" s="30">
        <f>VLOOKUP($E76,'факт '!$D$7:$BK$143,32,0)</f>
        <v>0</v>
      </c>
      <c r="DL76" s="30">
        <f t="shared" si="1597"/>
        <v>0</v>
      </c>
      <c r="DM76" s="30">
        <f t="shared" si="1598"/>
        <v>0</v>
      </c>
      <c r="DN76" s="174">
        <f t="shared" si="1599"/>
        <v>0</v>
      </c>
      <c r="DO76" s="174">
        <f t="shared" si="1600"/>
        <v>0</v>
      </c>
      <c r="DP76" s="302"/>
      <c r="DQ76" s="302"/>
      <c r="DR76" s="301"/>
      <c r="DS76" s="301"/>
      <c r="DT76" s="301"/>
      <c r="DU76" s="301"/>
      <c r="DV76" s="30">
        <f>VLOOKUP($E76,'факт '!$D$7:$BK$143,33,0)</f>
        <v>0</v>
      </c>
      <c r="DW76" s="30">
        <f>VLOOKUP($E76,'факт '!$D$7:$BK$143,34,0)</f>
        <v>0</v>
      </c>
      <c r="DX76" s="30">
        <f>VLOOKUP($E76,'факт '!$D$7:$BK$143,35,0)</f>
        <v>0</v>
      </c>
      <c r="DY76" s="30">
        <f>VLOOKUP($E76,'факт '!$D$7:$BK$143,36,0)</f>
        <v>0</v>
      </c>
      <c r="DZ76" s="30">
        <f t="shared" si="1601"/>
        <v>0</v>
      </c>
      <c r="EA76" s="30">
        <f t="shared" si="1602"/>
        <v>0</v>
      </c>
      <c r="EB76" s="174">
        <f t="shared" si="1603"/>
        <v>0</v>
      </c>
      <c r="EC76" s="174">
        <f t="shared" si="1604"/>
        <v>0</v>
      </c>
      <c r="ED76" s="302"/>
      <c r="EE76" s="302"/>
      <c r="EF76" s="301"/>
      <c r="EG76" s="301"/>
      <c r="EH76" s="301"/>
      <c r="EI76" s="301"/>
      <c r="EJ76" s="30">
        <f>VLOOKUP($E76,'факт '!$D$7:$BK$143,15,0)</f>
        <v>0</v>
      </c>
      <c r="EK76" s="30">
        <f>VLOOKUP($E76,'факт '!$D$7:$BK$143,16,0)</f>
        <v>0</v>
      </c>
      <c r="EL76" s="30"/>
      <c r="EM76" s="30"/>
      <c r="EN76" s="30">
        <f t="shared" si="1605"/>
        <v>0</v>
      </c>
      <c r="EO76" s="30">
        <f t="shared" si="1606"/>
        <v>0</v>
      </c>
      <c r="EP76" s="174">
        <f t="shared" si="1465"/>
        <v>0</v>
      </c>
      <c r="EQ76" s="174">
        <f t="shared" si="1466"/>
        <v>0</v>
      </c>
      <c r="ER76" s="302"/>
      <c r="ES76" s="302"/>
      <c r="ET76" s="301"/>
      <c r="EU76" s="301"/>
      <c r="EV76" s="301"/>
      <c r="EW76" s="301"/>
      <c r="EX76" s="30">
        <f>VLOOKUP($E76,'факт '!$D$7:$BK$143,37,0)</f>
        <v>0</v>
      </c>
      <c r="EY76" s="30">
        <f>VLOOKUP($E76,'факт '!$D$7:$BK$143,38,0)</f>
        <v>0</v>
      </c>
      <c r="EZ76" s="30">
        <f>VLOOKUP($E76,'факт '!$D$7:$BK$143,39,0)</f>
        <v>0</v>
      </c>
      <c r="FA76" s="30">
        <f>VLOOKUP($E76,'факт '!$D$7:$BK$143,40,0)</f>
        <v>0</v>
      </c>
      <c r="FB76" s="30">
        <f t="shared" si="1607"/>
        <v>0</v>
      </c>
      <c r="FC76" s="30">
        <f t="shared" si="1608"/>
        <v>0</v>
      </c>
      <c r="FD76" s="174">
        <f t="shared" si="1609"/>
        <v>0</v>
      </c>
      <c r="FE76" s="174">
        <f t="shared" si="1610"/>
        <v>0</v>
      </c>
      <c r="FF76" s="302"/>
      <c r="FG76" s="302"/>
      <c r="FH76" s="301"/>
      <c r="FI76" s="301"/>
      <c r="FJ76" s="301"/>
      <c r="FK76" s="301"/>
      <c r="FL76" s="30">
        <f>VLOOKUP($E76,'факт '!$D$7:$BK$143,45,0)</f>
        <v>0</v>
      </c>
      <c r="FM76" s="30">
        <f>VLOOKUP($E76,'факт '!$D$7:$BK$143,46,0)</f>
        <v>0</v>
      </c>
      <c r="FN76" s="30">
        <f>VLOOKUP($E76,'факт '!$D$7:$BK$143,47,0)</f>
        <v>0</v>
      </c>
      <c r="FO76" s="30">
        <f>VLOOKUP($E76,'факт '!$D$7:$BK$143,48,0)</f>
        <v>0</v>
      </c>
      <c r="FP76" s="30">
        <f t="shared" si="1611"/>
        <v>0</v>
      </c>
      <c r="FQ76" s="30">
        <f t="shared" si="1612"/>
        <v>0</v>
      </c>
      <c r="FR76" s="174">
        <f t="shared" si="1613"/>
        <v>0</v>
      </c>
      <c r="FS76" s="174">
        <f t="shared" si="1614"/>
        <v>0</v>
      </c>
      <c r="FT76" s="302"/>
      <c r="FU76" s="302"/>
      <c r="FV76" s="301"/>
      <c r="FW76" s="301"/>
      <c r="FX76" s="301"/>
      <c r="FY76" s="301"/>
      <c r="FZ76" s="301"/>
      <c r="GA76" s="301"/>
      <c r="GB76" s="301"/>
      <c r="GC76" s="301"/>
      <c r="GD76" s="301"/>
      <c r="GE76" s="301"/>
      <c r="GF76" s="302">
        <f t="shared" si="1637"/>
        <v>0</v>
      </c>
      <c r="GG76" s="302">
        <f t="shared" si="1638"/>
        <v>0</v>
      </c>
      <c r="GH76" s="302"/>
      <c r="GI76" s="302"/>
      <c r="GJ76" s="301"/>
      <c r="GK76" s="301"/>
      <c r="GL76" s="301"/>
      <c r="GM76" s="301"/>
      <c r="GN76" s="30">
        <f>VLOOKUP($E76,'факт '!$D$7:$BK$143,41,0)</f>
        <v>0</v>
      </c>
      <c r="GO76" s="30">
        <f>VLOOKUP($E76,'факт '!$D$7:$BK$143,42,0)</f>
        <v>0</v>
      </c>
      <c r="GP76" s="30">
        <f>VLOOKUP($E76,'факт '!$D$7:$BK$143,43,0)</f>
        <v>0</v>
      </c>
      <c r="GQ76" s="30">
        <f>VLOOKUP($E76,'факт '!$D$7:$BK$143,44,0)</f>
        <v>0</v>
      </c>
      <c r="GR76" s="30">
        <f t="shared" si="1615"/>
        <v>0</v>
      </c>
      <c r="GS76" s="30">
        <f t="shared" si="1616"/>
        <v>0</v>
      </c>
      <c r="GT76" s="174">
        <f t="shared" si="1617"/>
        <v>0</v>
      </c>
      <c r="GU76" s="174">
        <f t="shared" si="1618"/>
        <v>0</v>
      </c>
      <c r="GV76" s="302"/>
      <c r="GW76" s="302"/>
      <c r="GX76" s="301"/>
      <c r="GY76" s="301"/>
      <c r="GZ76" s="301"/>
      <c r="HA76" s="301"/>
      <c r="HB76" s="30">
        <f>VLOOKUP($E76,'факт '!$D$7:$BK$143,49,0)</f>
        <v>0</v>
      </c>
      <c r="HC76" s="30">
        <f>VLOOKUP($E76,'факт '!$D$7:$BK$143,50,0)</f>
        <v>0</v>
      </c>
      <c r="HD76" s="30"/>
      <c r="HE76" s="30"/>
      <c r="HF76" s="30">
        <f t="shared" si="1619"/>
        <v>0</v>
      </c>
      <c r="HG76" s="30">
        <f t="shared" si="1620"/>
        <v>0</v>
      </c>
      <c r="HH76" s="174">
        <f t="shared" si="1621"/>
        <v>0</v>
      </c>
      <c r="HI76" s="174">
        <f t="shared" si="1622"/>
        <v>0</v>
      </c>
      <c r="HJ76" s="302"/>
      <c r="HK76" s="302"/>
      <c r="HL76" s="301"/>
      <c r="HM76" s="301"/>
      <c r="HN76" s="301"/>
      <c r="HO76" s="301"/>
      <c r="HP76" s="30">
        <f>VLOOKUP($E76,'факт '!$D$7:$BK$143,51,0)</f>
        <v>0</v>
      </c>
      <c r="HQ76" s="30">
        <f>VLOOKUP($E76,'факт '!$D$7:$BK$143,52,0)</f>
        <v>0</v>
      </c>
      <c r="HR76" s="30"/>
      <c r="HS76" s="30"/>
      <c r="HT76" s="30">
        <f t="shared" si="1623"/>
        <v>0</v>
      </c>
      <c r="HU76" s="30">
        <f t="shared" si="1624"/>
        <v>0</v>
      </c>
      <c r="HV76" s="174">
        <f t="shared" si="1625"/>
        <v>0</v>
      </c>
      <c r="HW76" s="174">
        <f t="shared" si="1626"/>
        <v>0</v>
      </c>
      <c r="HX76" s="302"/>
      <c r="HY76" s="302"/>
      <c r="HZ76" s="302"/>
      <c r="IA76" s="302"/>
      <c r="IB76" s="302"/>
      <c r="IC76" s="302"/>
      <c r="ID76" s="30">
        <f>VLOOKUP($E76,'факт '!$D$7:$BK$143,53,0)</f>
        <v>0</v>
      </c>
      <c r="IE76" s="30">
        <f>VLOOKUP($E76,'факт '!$D$7:$BK$143,54,0)</f>
        <v>0</v>
      </c>
      <c r="IF76" s="174"/>
      <c r="IG76" s="174"/>
      <c r="IH76" s="174">
        <f t="shared" si="1627"/>
        <v>0</v>
      </c>
      <c r="II76" s="174">
        <f t="shared" si="1628"/>
        <v>0</v>
      </c>
      <c r="IJ76" s="174">
        <f t="shared" si="1629"/>
        <v>0</v>
      </c>
      <c r="IK76" s="174">
        <f t="shared" si="1630"/>
        <v>0</v>
      </c>
      <c r="IL76" s="302"/>
      <c r="IM76" s="302"/>
      <c r="IN76" s="303"/>
      <c r="IO76" s="304"/>
      <c r="IP76" s="303"/>
      <c r="IQ76" s="303"/>
      <c r="IR76" s="256">
        <f t="shared" si="1631"/>
        <v>12</v>
      </c>
      <c r="IS76" s="256">
        <f t="shared" si="1632"/>
        <v>2200752.8400000003</v>
      </c>
      <c r="IT76" s="256">
        <f t="shared" si="1633"/>
        <v>0</v>
      </c>
      <c r="IU76" s="256">
        <f t="shared" si="1634"/>
        <v>0</v>
      </c>
      <c r="IV76" s="256">
        <f t="shared" si="409"/>
        <v>12</v>
      </c>
      <c r="IW76" s="256">
        <f t="shared" si="410"/>
        <v>2200752.8400000003</v>
      </c>
      <c r="IX76" s="256">
        <f t="shared" si="1639"/>
        <v>12</v>
      </c>
      <c r="IY76" s="256">
        <f t="shared" si="1640"/>
        <v>2200752.8400000003</v>
      </c>
      <c r="IZ76" s="305"/>
      <c r="JA76" s="306"/>
      <c r="JB76" s="307"/>
      <c r="JC76" s="60">
        <f t="shared" si="1568"/>
        <v>183396.07000000004</v>
      </c>
      <c r="JD76" s="444">
        <f t="shared" si="1636"/>
        <v>0</v>
      </c>
      <c r="JE76" s="448"/>
    </row>
    <row r="77" spans="1:266" s="8" customFormat="1" ht="36.75" hidden="1" customHeight="1" x14ac:dyDescent="0.2">
      <c r="A77" s="10">
        <v>1</v>
      </c>
      <c r="B77" s="10">
        <v>1</v>
      </c>
      <c r="C77" s="381" t="s">
        <v>380</v>
      </c>
      <c r="D77" s="368"/>
      <c r="E77" s="496">
        <v>89</v>
      </c>
      <c r="F77" s="383" t="s">
        <v>381</v>
      </c>
      <c r="G77" s="150">
        <v>12</v>
      </c>
      <c r="H77" s="181">
        <v>183396.06999999998</v>
      </c>
      <c r="I77" s="301"/>
      <c r="J77" s="301"/>
      <c r="K77" s="301"/>
      <c r="L77" s="301"/>
      <c r="M77" s="30">
        <f>VLOOKUP($E77,'факт '!$D$7:$BK$143,3,0)</f>
        <v>0</v>
      </c>
      <c r="N77" s="30">
        <f>VLOOKUP($E77,'факт '!$D$7:$BK$143,4,0)</f>
        <v>0</v>
      </c>
      <c r="O77" s="30">
        <f>VLOOKUP($E77,'факт '!$D$7:$BK$143,5,0)</f>
        <v>0</v>
      </c>
      <c r="P77" s="30">
        <f>VLOOKUP($E77,'факт '!$D$7:$BK$143,6,0)</f>
        <v>0</v>
      </c>
      <c r="Q77" s="30">
        <f t="shared" si="1569"/>
        <v>0</v>
      </c>
      <c r="R77" s="30">
        <f t="shared" si="1570"/>
        <v>0</v>
      </c>
      <c r="S77" s="174">
        <f t="shared" si="1571"/>
        <v>0</v>
      </c>
      <c r="T77" s="174">
        <f t="shared" si="1572"/>
        <v>0</v>
      </c>
      <c r="U77" s="302"/>
      <c r="V77" s="302"/>
      <c r="W77" s="301"/>
      <c r="X77" s="301"/>
      <c r="Y77" s="301"/>
      <c r="Z77" s="301"/>
      <c r="AA77" s="30">
        <f>VLOOKUP($E77,'факт '!$D$7:$BK$143,9,0)</f>
        <v>17</v>
      </c>
      <c r="AB77" s="30">
        <f>VLOOKUP($E77,'факт '!$D$7:$BK$143,10,0)</f>
        <v>3117733.1900000004</v>
      </c>
      <c r="AC77" s="30">
        <f>VLOOKUP($E77,'факт '!$D$7:$BK$143,11,0)</f>
        <v>0</v>
      </c>
      <c r="AD77" s="30">
        <f>VLOOKUP($E77,'факт '!$D$7:$BK$143,12,0)</f>
        <v>0</v>
      </c>
      <c r="AE77" s="30">
        <f t="shared" si="1573"/>
        <v>17</v>
      </c>
      <c r="AF77" s="30">
        <f t="shared" si="1574"/>
        <v>3117733.1900000004</v>
      </c>
      <c r="AG77" s="174">
        <f t="shared" si="1575"/>
        <v>17</v>
      </c>
      <c r="AH77" s="174">
        <f t="shared" si="1576"/>
        <v>3117733.1900000004</v>
      </c>
      <c r="AI77" s="302"/>
      <c r="AJ77" s="400">
        <f t="shared" si="1635"/>
        <v>183396.07000000004</v>
      </c>
      <c r="AK77" s="354"/>
      <c r="AL77" s="301"/>
      <c r="AM77" s="301"/>
      <c r="AN77" s="301"/>
      <c r="AO77" s="30">
        <f>VLOOKUP($E77,'факт '!$D$7:$BK$143,7,0)</f>
        <v>0</v>
      </c>
      <c r="AP77" s="30">
        <f>VLOOKUP($E77,'факт '!$D$7:$BK$143,8,0)</f>
        <v>0</v>
      </c>
      <c r="AQ77" s="30"/>
      <c r="AR77" s="30"/>
      <c r="AS77" s="30">
        <f t="shared" si="1577"/>
        <v>0</v>
      </c>
      <c r="AT77" s="30">
        <f t="shared" si="1578"/>
        <v>0</v>
      </c>
      <c r="AU77" s="174">
        <f t="shared" si="1579"/>
        <v>0</v>
      </c>
      <c r="AV77" s="174">
        <f t="shared" si="1580"/>
        <v>0</v>
      </c>
      <c r="AW77" s="302"/>
      <c r="AX77" s="302"/>
      <c r="AY77" s="301"/>
      <c r="AZ77" s="301"/>
      <c r="BA77" s="301"/>
      <c r="BB77" s="301"/>
      <c r="BC77" s="30">
        <f>VLOOKUP($E77,'факт '!$D$7:$BK$143,13,0)</f>
        <v>0</v>
      </c>
      <c r="BD77" s="30">
        <f>VLOOKUP($E77,'факт '!$D$7:$BK$143,14,0)</f>
        <v>0</v>
      </c>
      <c r="BE77" s="30"/>
      <c r="BF77" s="30"/>
      <c r="BG77" s="30">
        <f t="shared" si="1581"/>
        <v>0</v>
      </c>
      <c r="BH77" s="30">
        <f t="shared" si="1582"/>
        <v>0</v>
      </c>
      <c r="BI77" s="174">
        <f t="shared" si="1583"/>
        <v>0</v>
      </c>
      <c r="BJ77" s="174">
        <f t="shared" si="1584"/>
        <v>0</v>
      </c>
      <c r="BK77" s="302"/>
      <c r="BL77" s="302"/>
      <c r="BM77" s="301"/>
      <c r="BN77" s="301"/>
      <c r="BO77" s="301"/>
      <c r="BP77" s="301"/>
      <c r="BQ77" s="30">
        <f>VLOOKUP($E77,'факт '!$D$7:$BK$143,17,0)</f>
        <v>0</v>
      </c>
      <c r="BR77" s="30">
        <f>VLOOKUP($E77,'факт '!$D$7:$BK$143,18,0)</f>
        <v>0</v>
      </c>
      <c r="BS77" s="30">
        <f>VLOOKUP($E77,'факт '!$D$7:$BK$143,19,0)</f>
        <v>0</v>
      </c>
      <c r="BT77" s="30">
        <f>VLOOKUP($E77,'факт '!$D$7:$BK$143,20,0)</f>
        <v>0</v>
      </c>
      <c r="BU77" s="30">
        <f t="shared" si="1585"/>
        <v>0</v>
      </c>
      <c r="BV77" s="30">
        <f t="shared" si="1586"/>
        <v>0</v>
      </c>
      <c r="BW77" s="174">
        <f t="shared" si="1587"/>
        <v>0</v>
      </c>
      <c r="BX77" s="174">
        <f t="shared" si="1588"/>
        <v>0</v>
      </c>
      <c r="BY77" s="302"/>
      <c r="BZ77" s="302"/>
      <c r="CA77" s="301"/>
      <c r="CB77" s="301"/>
      <c r="CC77" s="301"/>
      <c r="CD77" s="301"/>
      <c r="CE77" s="30">
        <f>VLOOKUP($E77,'факт '!$D$7:$BK$143,21,0)</f>
        <v>0</v>
      </c>
      <c r="CF77" s="30">
        <f>VLOOKUP($E77,'факт '!$D$7:$BK$143,22,0)</f>
        <v>0</v>
      </c>
      <c r="CG77" s="30">
        <f>VLOOKUP($E77,'факт '!$D$7:$BK$143,23,0)</f>
        <v>0</v>
      </c>
      <c r="CH77" s="30">
        <f>VLOOKUP($E77,'факт '!$D$7:$BK$143,24,0)</f>
        <v>0</v>
      </c>
      <c r="CI77" s="30">
        <f t="shared" si="1589"/>
        <v>0</v>
      </c>
      <c r="CJ77" s="30">
        <f t="shared" si="1590"/>
        <v>0</v>
      </c>
      <c r="CK77" s="174">
        <f t="shared" si="1591"/>
        <v>0</v>
      </c>
      <c r="CL77" s="174">
        <f t="shared" si="1592"/>
        <v>0</v>
      </c>
      <c r="CM77" s="302"/>
      <c r="CN77" s="302"/>
      <c r="CO77" s="302"/>
      <c r="CP77" s="301"/>
      <c r="CQ77" s="301"/>
      <c r="CR77" s="301"/>
      <c r="CS77" s="301"/>
      <c r="CT77" s="30">
        <f>VLOOKUP($E77,'факт '!$D$7:$BK$143,25,0)</f>
        <v>0</v>
      </c>
      <c r="CU77" s="30">
        <f>VLOOKUP($E77,'факт '!$D$7:$BK$143,26,0)</f>
        <v>0</v>
      </c>
      <c r="CV77" s="30">
        <f>VLOOKUP($E77,'факт '!$D$7:$BK$143,27,0)</f>
        <v>0</v>
      </c>
      <c r="CW77" s="30">
        <f>VLOOKUP($E77,'факт '!$D$7:$BK$143,28,0)</f>
        <v>0</v>
      </c>
      <c r="CX77" s="30">
        <f t="shared" si="1593"/>
        <v>0</v>
      </c>
      <c r="CY77" s="30">
        <f t="shared" si="1594"/>
        <v>0</v>
      </c>
      <c r="CZ77" s="174">
        <f t="shared" si="1595"/>
        <v>0</v>
      </c>
      <c r="DA77" s="174">
        <f t="shared" si="1596"/>
        <v>0</v>
      </c>
      <c r="DB77" s="302"/>
      <c r="DC77" s="302"/>
      <c r="DD77" s="301"/>
      <c r="DE77" s="301"/>
      <c r="DF77" s="301"/>
      <c r="DG77" s="301"/>
      <c r="DH77" s="30">
        <f>VLOOKUP($E77,'факт '!$D$7:$BK$143,29,0)</f>
        <v>0</v>
      </c>
      <c r="DI77" s="30">
        <f>VLOOKUP($E77,'факт '!$D$7:$BK$143,30,0)</f>
        <v>0</v>
      </c>
      <c r="DJ77" s="30">
        <f>VLOOKUP($E77,'факт '!$D$7:$BK$143,31,0)</f>
        <v>0</v>
      </c>
      <c r="DK77" s="30">
        <f>VLOOKUP($E77,'факт '!$D$7:$BK$143,32,0)</f>
        <v>0</v>
      </c>
      <c r="DL77" s="30">
        <f t="shared" si="1597"/>
        <v>0</v>
      </c>
      <c r="DM77" s="30">
        <f t="shared" si="1598"/>
        <v>0</v>
      </c>
      <c r="DN77" s="174">
        <f t="shared" si="1599"/>
        <v>0</v>
      </c>
      <c r="DO77" s="174">
        <f t="shared" si="1600"/>
        <v>0</v>
      </c>
      <c r="DP77" s="302"/>
      <c r="DQ77" s="302"/>
      <c r="DR77" s="301"/>
      <c r="DS77" s="301"/>
      <c r="DT77" s="301"/>
      <c r="DU77" s="301"/>
      <c r="DV77" s="30">
        <f>VLOOKUP($E77,'факт '!$D$7:$BK$143,33,0)</f>
        <v>0</v>
      </c>
      <c r="DW77" s="30">
        <f>VLOOKUP($E77,'факт '!$D$7:$BK$143,34,0)</f>
        <v>0</v>
      </c>
      <c r="DX77" s="30">
        <f>VLOOKUP($E77,'факт '!$D$7:$BK$143,35,0)</f>
        <v>0</v>
      </c>
      <c r="DY77" s="30">
        <f>VLOOKUP($E77,'факт '!$D$7:$BK$143,36,0)</f>
        <v>0</v>
      </c>
      <c r="DZ77" s="30">
        <f t="shared" si="1601"/>
        <v>0</v>
      </c>
      <c r="EA77" s="30">
        <f t="shared" si="1602"/>
        <v>0</v>
      </c>
      <c r="EB77" s="174">
        <f t="shared" si="1603"/>
        <v>0</v>
      </c>
      <c r="EC77" s="174">
        <f t="shared" si="1604"/>
        <v>0</v>
      </c>
      <c r="ED77" s="302"/>
      <c r="EE77" s="302"/>
      <c r="EF77" s="301"/>
      <c r="EG77" s="301"/>
      <c r="EH77" s="301"/>
      <c r="EI77" s="301"/>
      <c r="EJ77" s="30">
        <f>VLOOKUP($E77,'факт '!$D$7:$BK$143,15,0)</f>
        <v>0</v>
      </c>
      <c r="EK77" s="30">
        <f>VLOOKUP($E77,'факт '!$D$7:$BK$143,16,0)</f>
        <v>0</v>
      </c>
      <c r="EL77" s="30"/>
      <c r="EM77" s="30"/>
      <c r="EN77" s="30">
        <f t="shared" si="1605"/>
        <v>0</v>
      </c>
      <c r="EO77" s="30">
        <f t="shared" si="1606"/>
        <v>0</v>
      </c>
      <c r="EP77" s="174">
        <f t="shared" si="1465"/>
        <v>0</v>
      </c>
      <c r="EQ77" s="174">
        <f t="shared" si="1466"/>
        <v>0</v>
      </c>
      <c r="ER77" s="302"/>
      <c r="ES77" s="302"/>
      <c r="ET77" s="301"/>
      <c r="EU77" s="301"/>
      <c r="EV77" s="301"/>
      <c r="EW77" s="301"/>
      <c r="EX77" s="30">
        <f>VLOOKUP($E77,'факт '!$D$7:$BK$143,37,0)</f>
        <v>0</v>
      </c>
      <c r="EY77" s="30">
        <f>VLOOKUP($E77,'факт '!$D$7:$BK$143,38,0)</f>
        <v>0</v>
      </c>
      <c r="EZ77" s="30">
        <f>VLOOKUP($E77,'факт '!$D$7:$BK$143,39,0)</f>
        <v>0</v>
      </c>
      <c r="FA77" s="30">
        <f>VLOOKUP($E77,'факт '!$D$7:$BK$143,40,0)</f>
        <v>0</v>
      </c>
      <c r="FB77" s="30">
        <f t="shared" si="1607"/>
        <v>0</v>
      </c>
      <c r="FC77" s="30">
        <f t="shared" si="1608"/>
        <v>0</v>
      </c>
      <c r="FD77" s="174">
        <f t="shared" si="1609"/>
        <v>0</v>
      </c>
      <c r="FE77" s="174">
        <f t="shared" si="1610"/>
        <v>0</v>
      </c>
      <c r="FF77" s="302"/>
      <c r="FG77" s="302"/>
      <c r="FH77" s="301"/>
      <c r="FI77" s="301"/>
      <c r="FJ77" s="301"/>
      <c r="FK77" s="301"/>
      <c r="FL77" s="30">
        <f>VLOOKUP($E77,'факт '!$D$7:$BK$143,45,0)</f>
        <v>0</v>
      </c>
      <c r="FM77" s="30">
        <f>VLOOKUP($E77,'факт '!$D$7:$BK$143,46,0)</f>
        <v>0</v>
      </c>
      <c r="FN77" s="30">
        <f>VLOOKUP($E77,'факт '!$D$7:$BK$143,47,0)</f>
        <v>0</v>
      </c>
      <c r="FO77" s="30">
        <f>VLOOKUP($E77,'факт '!$D$7:$BK$143,48,0)</f>
        <v>0</v>
      </c>
      <c r="FP77" s="30">
        <f t="shared" si="1611"/>
        <v>0</v>
      </c>
      <c r="FQ77" s="30">
        <f t="shared" si="1612"/>
        <v>0</v>
      </c>
      <c r="FR77" s="174">
        <f t="shared" si="1613"/>
        <v>0</v>
      </c>
      <c r="FS77" s="174">
        <f t="shared" si="1614"/>
        <v>0</v>
      </c>
      <c r="FT77" s="302"/>
      <c r="FU77" s="302"/>
      <c r="FV77" s="301"/>
      <c r="FW77" s="301"/>
      <c r="FX77" s="301"/>
      <c r="FY77" s="301"/>
      <c r="FZ77" s="301"/>
      <c r="GA77" s="301"/>
      <c r="GB77" s="301"/>
      <c r="GC77" s="301"/>
      <c r="GD77" s="301"/>
      <c r="GE77" s="301"/>
      <c r="GF77" s="302">
        <f t="shared" si="1637"/>
        <v>0</v>
      </c>
      <c r="GG77" s="302">
        <f t="shared" si="1638"/>
        <v>0</v>
      </c>
      <c r="GH77" s="302"/>
      <c r="GI77" s="302"/>
      <c r="GJ77" s="301"/>
      <c r="GK77" s="301"/>
      <c r="GL77" s="301"/>
      <c r="GM77" s="301"/>
      <c r="GN77" s="30">
        <f>VLOOKUP($E77,'факт '!$D$7:$BK$143,41,0)</f>
        <v>0</v>
      </c>
      <c r="GO77" s="30">
        <f>VLOOKUP($E77,'факт '!$D$7:$BK$143,42,0)</f>
        <v>0</v>
      </c>
      <c r="GP77" s="30">
        <f>VLOOKUP($E77,'факт '!$D$7:$BK$143,43,0)</f>
        <v>0</v>
      </c>
      <c r="GQ77" s="30">
        <f>VLOOKUP($E77,'факт '!$D$7:$BK$143,44,0)</f>
        <v>0</v>
      </c>
      <c r="GR77" s="30">
        <f t="shared" si="1615"/>
        <v>0</v>
      </c>
      <c r="GS77" s="30">
        <f t="shared" si="1616"/>
        <v>0</v>
      </c>
      <c r="GT77" s="174">
        <f t="shared" si="1617"/>
        <v>0</v>
      </c>
      <c r="GU77" s="174">
        <f t="shared" si="1618"/>
        <v>0</v>
      </c>
      <c r="GV77" s="302"/>
      <c r="GW77" s="302"/>
      <c r="GX77" s="301"/>
      <c r="GY77" s="301"/>
      <c r="GZ77" s="301"/>
      <c r="HA77" s="301"/>
      <c r="HB77" s="30">
        <f>VLOOKUP($E77,'факт '!$D$7:$BK$143,49,0)</f>
        <v>0</v>
      </c>
      <c r="HC77" s="30">
        <f>VLOOKUP($E77,'факт '!$D$7:$BK$143,50,0)</f>
        <v>0</v>
      </c>
      <c r="HD77" s="30"/>
      <c r="HE77" s="30"/>
      <c r="HF77" s="30">
        <f t="shared" si="1619"/>
        <v>0</v>
      </c>
      <c r="HG77" s="30">
        <f t="shared" si="1620"/>
        <v>0</v>
      </c>
      <c r="HH77" s="174">
        <f t="shared" si="1621"/>
        <v>0</v>
      </c>
      <c r="HI77" s="174">
        <f t="shared" si="1622"/>
        <v>0</v>
      </c>
      <c r="HJ77" s="302"/>
      <c r="HK77" s="302"/>
      <c r="HL77" s="301"/>
      <c r="HM77" s="301"/>
      <c r="HN77" s="301"/>
      <c r="HO77" s="301"/>
      <c r="HP77" s="30">
        <f>VLOOKUP($E77,'факт '!$D$7:$BK$143,51,0)</f>
        <v>0</v>
      </c>
      <c r="HQ77" s="30">
        <f>VLOOKUP($E77,'факт '!$D$7:$BK$143,52,0)</f>
        <v>0</v>
      </c>
      <c r="HR77" s="30"/>
      <c r="HS77" s="30"/>
      <c r="HT77" s="30">
        <f t="shared" si="1623"/>
        <v>0</v>
      </c>
      <c r="HU77" s="30">
        <f t="shared" si="1624"/>
        <v>0</v>
      </c>
      <c r="HV77" s="174">
        <f t="shared" si="1625"/>
        <v>0</v>
      </c>
      <c r="HW77" s="174">
        <f t="shared" si="1626"/>
        <v>0</v>
      </c>
      <c r="HX77" s="302"/>
      <c r="HY77" s="302"/>
      <c r="HZ77" s="302"/>
      <c r="IA77" s="302"/>
      <c r="IB77" s="302"/>
      <c r="IC77" s="302"/>
      <c r="ID77" s="30">
        <f>VLOOKUP($E77,'факт '!$D$7:$BK$143,53,0)</f>
        <v>0</v>
      </c>
      <c r="IE77" s="30">
        <f>VLOOKUP($E77,'факт '!$D$7:$BK$143,54,0)</f>
        <v>0</v>
      </c>
      <c r="IF77" s="174"/>
      <c r="IG77" s="174"/>
      <c r="IH77" s="174">
        <f t="shared" si="1627"/>
        <v>0</v>
      </c>
      <c r="II77" s="174">
        <f t="shared" si="1628"/>
        <v>0</v>
      </c>
      <c r="IJ77" s="174">
        <f t="shared" si="1629"/>
        <v>0</v>
      </c>
      <c r="IK77" s="174">
        <f t="shared" si="1630"/>
        <v>0</v>
      </c>
      <c r="IL77" s="302"/>
      <c r="IM77" s="302"/>
      <c r="IN77" s="303"/>
      <c r="IO77" s="304"/>
      <c r="IP77" s="303"/>
      <c r="IQ77" s="303"/>
      <c r="IR77" s="256">
        <f t="shared" si="1631"/>
        <v>17</v>
      </c>
      <c r="IS77" s="256">
        <f t="shared" si="1632"/>
        <v>3117733.1900000004</v>
      </c>
      <c r="IT77" s="256">
        <f t="shared" si="1633"/>
        <v>0</v>
      </c>
      <c r="IU77" s="256">
        <f t="shared" si="1634"/>
        <v>0</v>
      </c>
      <c r="IV77" s="256">
        <f t="shared" si="409"/>
        <v>17</v>
      </c>
      <c r="IW77" s="256">
        <f t="shared" si="410"/>
        <v>3117733.1900000004</v>
      </c>
      <c r="IX77" s="256">
        <f t="shared" si="1639"/>
        <v>17</v>
      </c>
      <c r="IY77" s="256">
        <f t="shared" si="1640"/>
        <v>3117733.1900000004</v>
      </c>
      <c r="IZ77" s="305"/>
      <c r="JA77" s="306"/>
      <c r="JB77" s="307"/>
      <c r="JC77" s="60">
        <f t="shared" si="1568"/>
        <v>183396.07000000004</v>
      </c>
      <c r="JD77" s="444">
        <f t="shared" si="1636"/>
        <v>0</v>
      </c>
      <c r="JE77" s="448"/>
    </row>
    <row r="78" spans="1:266" ht="23.25" hidden="1" x14ac:dyDescent="0.25">
      <c r="A78" s="10">
        <v>1</v>
      </c>
      <c r="B78" s="10">
        <v>1</v>
      </c>
      <c r="C78" s="135" t="s">
        <v>166</v>
      </c>
      <c r="D78" s="368"/>
      <c r="E78" s="491">
        <v>58</v>
      </c>
      <c r="F78" s="383" t="s">
        <v>106</v>
      </c>
      <c r="G78" s="150">
        <v>12</v>
      </c>
      <c r="H78" s="181">
        <v>183396.06999999998</v>
      </c>
      <c r="I78" s="30"/>
      <c r="J78" s="30"/>
      <c r="K78" s="30"/>
      <c r="L78" s="30"/>
      <c r="M78" s="30">
        <f>VLOOKUP($E78,'факт '!$D$7:$BK$143,3,0)</f>
        <v>0</v>
      </c>
      <c r="N78" s="30">
        <f>VLOOKUP($E78,'факт '!$D$7:$BK$143,4,0)</f>
        <v>0</v>
      </c>
      <c r="O78" s="30">
        <f>VLOOKUP($E78,'факт '!$D$7:$BK$143,5,0)</f>
        <v>0</v>
      </c>
      <c r="P78" s="30">
        <f>VLOOKUP($E78,'факт '!$D$7:$BK$143,6,0)</f>
        <v>0</v>
      </c>
      <c r="Q78" s="30">
        <f t="shared" si="1569"/>
        <v>0</v>
      </c>
      <c r="R78" s="30">
        <f t="shared" si="1570"/>
        <v>0</v>
      </c>
      <c r="S78" s="174">
        <f t="shared" si="1571"/>
        <v>0</v>
      </c>
      <c r="T78" s="174">
        <f t="shared" si="1572"/>
        <v>0</v>
      </c>
      <c r="U78" s="174"/>
      <c r="V78" s="174"/>
      <c r="W78" s="30"/>
      <c r="X78" s="30"/>
      <c r="Y78" s="30"/>
      <c r="Z78" s="30"/>
      <c r="AA78" s="30">
        <f>VLOOKUP($E78,'факт '!$D$7:$BK$143,9,0)</f>
        <v>2</v>
      </c>
      <c r="AB78" s="30">
        <f>VLOOKUP($E78,'факт '!$D$7:$BK$143,10,0)</f>
        <v>366792.14</v>
      </c>
      <c r="AC78" s="30">
        <f>VLOOKUP($E78,'факт '!$D$7:$BK$143,11,0)</f>
        <v>0</v>
      </c>
      <c r="AD78" s="30">
        <f>VLOOKUP($E78,'факт '!$D$7:$BK$143,12,0)</f>
        <v>0</v>
      </c>
      <c r="AE78" s="30">
        <f t="shared" si="1573"/>
        <v>2</v>
      </c>
      <c r="AF78" s="30">
        <f t="shared" si="1574"/>
        <v>366792.14</v>
      </c>
      <c r="AG78" s="174">
        <f t="shared" si="1575"/>
        <v>2</v>
      </c>
      <c r="AH78" s="174">
        <f t="shared" si="1576"/>
        <v>366792.14</v>
      </c>
      <c r="AI78" s="174"/>
      <c r="AJ78" s="400">
        <f t="shared" si="1635"/>
        <v>183396.07</v>
      </c>
      <c r="AK78" s="351"/>
      <c r="AL78" s="30"/>
      <c r="AM78" s="30"/>
      <c r="AN78" s="30"/>
      <c r="AO78" s="30">
        <f>VLOOKUP($E78,'факт '!$D$7:$BK$143,7,0)</f>
        <v>0</v>
      </c>
      <c r="AP78" s="30">
        <f>VLOOKUP($E78,'факт '!$D$7:$BK$143,8,0)</f>
        <v>0</v>
      </c>
      <c r="AQ78" s="30"/>
      <c r="AR78" s="30"/>
      <c r="AS78" s="30">
        <f t="shared" si="1577"/>
        <v>0</v>
      </c>
      <c r="AT78" s="30">
        <f t="shared" si="1578"/>
        <v>0</v>
      </c>
      <c r="AU78" s="174">
        <f t="shared" si="1579"/>
        <v>0</v>
      </c>
      <c r="AV78" s="174">
        <f t="shared" si="1580"/>
        <v>0</v>
      </c>
      <c r="AW78" s="174"/>
      <c r="AX78" s="174"/>
      <c r="AY78" s="30"/>
      <c r="AZ78" s="30"/>
      <c r="BA78" s="30"/>
      <c r="BB78" s="30"/>
      <c r="BC78" s="30">
        <f>VLOOKUP($E78,'факт '!$D$7:$BK$143,13,0)</f>
        <v>0</v>
      </c>
      <c r="BD78" s="30">
        <f>VLOOKUP($E78,'факт '!$D$7:$BK$143,14,0)</f>
        <v>0</v>
      </c>
      <c r="BE78" s="30"/>
      <c r="BF78" s="30"/>
      <c r="BG78" s="30">
        <f t="shared" si="1581"/>
        <v>0</v>
      </c>
      <c r="BH78" s="30">
        <f t="shared" si="1582"/>
        <v>0</v>
      </c>
      <c r="BI78" s="174">
        <f t="shared" si="1583"/>
        <v>0</v>
      </c>
      <c r="BJ78" s="174">
        <f t="shared" si="1584"/>
        <v>0</v>
      </c>
      <c r="BK78" s="174"/>
      <c r="BL78" s="174"/>
      <c r="BM78" s="30"/>
      <c r="BN78" s="30"/>
      <c r="BO78" s="30"/>
      <c r="BP78" s="30"/>
      <c r="BQ78" s="30">
        <f>VLOOKUP($E78,'факт '!$D$7:$BK$143,17,0)</f>
        <v>0</v>
      </c>
      <c r="BR78" s="30">
        <f>VLOOKUP($E78,'факт '!$D$7:$BK$143,18,0)</f>
        <v>0</v>
      </c>
      <c r="BS78" s="30">
        <f>VLOOKUP($E78,'факт '!$D$7:$BK$143,19,0)</f>
        <v>0</v>
      </c>
      <c r="BT78" s="30">
        <f>VLOOKUP($E78,'факт '!$D$7:$BK$143,20,0)</f>
        <v>0</v>
      </c>
      <c r="BU78" s="30">
        <f t="shared" si="1585"/>
        <v>0</v>
      </c>
      <c r="BV78" s="30">
        <f t="shared" si="1586"/>
        <v>0</v>
      </c>
      <c r="BW78" s="174">
        <f t="shared" si="1587"/>
        <v>0</v>
      </c>
      <c r="BX78" s="174">
        <f t="shared" si="1588"/>
        <v>0</v>
      </c>
      <c r="BY78" s="174"/>
      <c r="BZ78" s="174"/>
      <c r="CA78" s="30"/>
      <c r="CB78" s="30"/>
      <c r="CC78" s="30"/>
      <c r="CD78" s="30"/>
      <c r="CE78" s="30">
        <f>VLOOKUP($E78,'факт '!$D$7:$BK$143,21,0)</f>
        <v>0</v>
      </c>
      <c r="CF78" s="30">
        <f>VLOOKUP($E78,'факт '!$D$7:$BK$143,22,0)</f>
        <v>0</v>
      </c>
      <c r="CG78" s="30">
        <f>VLOOKUP($E78,'факт '!$D$7:$BK$143,23,0)</f>
        <v>0</v>
      </c>
      <c r="CH78" s="30">
        <f>VLOOKUP($E78,'факт '!$D$7:$BK$143,24,0)</f>
        <v>0</v>
      </c>
      <c r="CI78" s="30">
        <f t="shared" si="1589"/>
        <v>0</v>
      </c>
      <c r="CJ78" s="30">
        <f t="shared" si="1590"/>
        <v>0</v>
      </c>
      <c r="CK78" s="174">
        <f t="shared" si="1591"/>
        <v>0</v>
      </c>
      <c r="CL78" s="174">
        <f t="shared" si="1592"/>
        <v>0</v>
      </c>
      <c r="CM78" s="174"/>
      <c r="CN78" s="174"/>
      <c r="CO78" s="174"/>
      <c r="CP78" s="30"/>
      <c r="CQ78" s="30"/>
      <c r="CR78" s="30"/>
      <c r="CS78" s="30"/>
      <c r="CT78" s="30">
        <f>VLOOKUP($E78,'факт '!$D$7:$BK$143,25,0)</f>
        <v>0</v>
      </c>
      <c r="CU78" s="30">
        <f>VLOOKUP($E78,'факт '!$D$7:$BK$143,26,0)</f>
        <v>0</v>
      </c>
      <c r="CV78" s="30">
        <f>VLOOKUP($E78,'факт '!$D$7:$BK$143,27,0)</f>
        <v>0</v>
      </c>
      <c r="CW78" s="30">
        <f>VLOOKUP($E78,'факт '!$D$7:$BK$143,28,0)</f>
        <v>0</v>
      </c>
      <c r="CX78" s="30">
        <f t="shared" si="1593"/>
        <v>0</v>
      </c>
      <c r="CY78" s="30">
        <f t="shared" si="1594"/>
        <v>0</v>
      </c>
      <c r="CZ78" s="174">
        <f t="shared" si="1595"/>
        <v>0</v>
      </c>
      <c r="DA78" s="174">
        <f t="shared" si="1596"/>
        <v>0</v>
      </c>
      <c r="DB78" s="174"/>
      <c r="DC78" s="174"/>
      <c r="DD78" s="30"/>
      <c r="DE78" s="30"/>
      <c r="DF78" s="30"/>
      <c r="DG78" s="30"/>
      <c r="DH78" s="30">
        <f>VLOOKUP($E78,'факт '!$D$7:$BK$143,29,0)</f>
        <v>0</v>
      </c>
      <c r="DI78" s="30">
        <f>VLOOKUP($E78,'факт '!$D$7:$BK$143,30,0)</f>
        <v>0</v>
      </c>
      <c r="DJ78" s="30">
        <f>VLOOKUP($E78,'факт '!$D$7:$BK$143,31,0)</f>
        <v>0</v>
      </c>
      <c r="DK78" s="30">
        <f>VLOOKUP($E78,'факт '!$D$7:$BK$143,32,0)</f>
        <v>0</v>
      </c>
      <c r="DL78" s="30">
        <f t="shared" si="1597"/>
        <v>0</v>
      </c>
      <c r="DM78" s="30">
        <f t="shared" si="1598"/>
        <v>0</v>
      </c>
      <c r="DN78" s="174">
        <f t="shared" si="1599"/>
        <v>0</v>
      </c>
      <c r="DO78" s="174">
        <f t="shared" si="1600"/>
        <v>0</v>
      </c>
      <c r="DP78" s="174"/>
      <c r="DQ78" s="174"/>
      <c r="DR78" s="30"/>
      <c r="DS78" s="30"/>
      <c r="DT78" s="30"/>
      <c r="DU78" s="30"/>
      <c r="DV78" s="30">
        <f>VLOOKUP($E78,'факт '!$D$7:$BK$143,33,0)</f>
        <v>0</v>
      </c>
      <c r="DW78" s="30">
        <f>VLOOKUP($E78,'факт '!$D$7:$BK$143,34,0)</f>
        <v>0</v>
      </c>
      <c r="DX78" s="30">
        <f>VLOOKUP($E78,'факт '!$D$7:$BK$143,35,0)</f>
        <v>0</v>
      </c>
      <c r="DY78" s="30">
        <f>VLOOKUP($E78,'факт '!$D$7:$BK$143,36,0)</f>
        <v>0</v>
      </c>
      <c r="DZ78" s="30">
        <f t="shared" si="1601"/>
        <v>0</v>
      </c>
      <c r="EA78" s="30">
        <f t="shared" si="1602"/>
        <v>0</v>
      </c>
      <c r="EB78" s="174">
        <f t="shared" si="1603"/>
        <v>0</v>
      </c>
      <c r="EC78" s="174">
        <f t="shared" si="1604"/>
        <v>0</v>
      </c>
      <c r="ED78" s="174"/>
      <c r="EE78" s="174"/>
      <c r="EF78" s="30"/>
      <c r="EG78" s="30"/>
      <c r="EH78" s="30"/>
      <c r="EI78" s="30"/>
      <c r="EJ78" s="30">
        <f>VLOOKUP($E78,'факт '!$D$7:$BK$143,15,0)</f>
        <v>0</v>
      </c>
      <c r="EK78" s="30">
        <f>VLOOKUP($E78,'факт '!$D$7:$BK$143,16,0)</f>
        <v>0</v>
      </c>
      <c r="EL78" s="30"/>
      <c r="EM78" s="30"/>
      <c r="EN78" s="30">
        <f t="shared" si="1605"/>
        <v>0</v>
      </c>
      <c r="EO78" s="30">
        <f t="shared" si="1606"/>
        <v>0</v>
      </c>
      <c r="EP78" s="174">
        <f t="shared" si="1465"/>
        <v>0</v>
      </c>
      <c r="EQ78" s="174">
        <f t="shared" si="1466"/>
        <v>0</v>
      </c>
      <c r="ER78" s="174"/>
      <c r="ES78" s="174"/>
      <c r="ET78" s="30"/>
      <c r="EU78" s="30"/>
      <c r="EV78" s="30"/>
      <c r="EW78" s="30"/>
      <c r="EX78" s="30">
        <f>VLOOKUP($E78,'факт '!$D$7:$BK$143,37,0)</f>
        <v>0</v>
      </c>
      <c r="EY78" s="30">
        <f>VLOOKUP($E78,'факт '!$D$7:$BK$143,38,0)</f>
        <v>0</v>
      </c>
      <c r="EZ78" s="30">
        <f>VLOOKUP($E78,'факт '!$D$7:$BK$143,39,0)</f>
        <v>0</v>
      </c>
      <c r="FA78" s="30">
        <f>VLOOKUP($E78,'факт '!$D$7:$BK$143,40,0)</f>
        <v>0</v>
      </c>
      <c r="FB78" s="30">
        <f t="shared" si="1607"/>
        <v>0</v>
      </c>
      <c r="FC78" s="30">
        <f t="shared" si="1608"/>
        <v>0</v>
      </c>
      <c r="FD78" s="174">
        <f t="shared" si="1609"/>
        <v>0</v>
      </c>
      <c r="FE78" s="174">
        <f t="shared" si="1610"/>
        <v>0</v>
      </c>
      <c r="FF78" s="174"/>
      <c r="FG78" s="174"/>
      <c r="FH78" s="30"/>
      <c r="FI78" s="30"/>
      <c r="FJ78" s="30"/>
      <c r="FK78" s="30"/>
      <c r="FL78" s="30">
        <f>VLOOKUP($E78,'факт '!$D$7:$BK$143,45,0)</f>
        <v>0</v>
      </c>
      <c r="FM78" s="30">
        <f>VLOOKUP($E78,'факт '!$D$7:$BK$143,46,0)</f>
        <v>0</v>
      </c>
      <c r="FN78" s="30">
        <f>VLOOKUP($E78,'факт '!$D$7:$BK$143,47,0)</f>
        <v>0</v>
      </c>
      <c r="FO78" s="30">
        <f>VLOOKUP($E78,'факт '!$D$7:$BK$143,48,0)</f>
        <v>0</v>
      </c>
      <c r="FP78" s="30">
        <f t="shared" si="1611"/>
        <v>0</v>
      </c>
      <c r="FQ78" s="30">
        <f t="shared" si="1612"/>
        <v>0</v>
      </c>
      <c r="FR78" s="174">
        <f t="shared" si="1613"/>
        <v>0</v>
      </c>
      <c r="FS78" s="174">
        <f t="shared" si="1614"/>
        <v>0</v>
      </c>
      <c r="FT78" s="174"/>
      <c r="FU78" s="174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174">
        <f t="shared" si="1637"/>
        <v>0</v>
      </c>
      <c r="GG78" s="174">
        <f t="shared" si="1638"/>
        <v>0</v>
      </c>
      <c r="GH78" s="174"/>
      <c r="GI78" s="174"/>
      <c r="GJ78" s="30"/>
      <c r="GK78" s="30"/>
      <c r="GL78" s="30"/>
      <c r="GM78" s="30"/>
      <c r="GN78" s="30">
        <f>VLOOKUP($E78,'факт '!$D$7:$BK$143,41,0)</f>
        <v>0</v>
      </c>
      <c r="GO78" s="30">
        <f>VLOOKUP($E78,'факт '!$D$7:$BK$143,42,0)</f>
        <v>0</v>
      </c>
      <c r="GP78" s="30">
        <f>VLOOKUP($E78,'факт '!$D$7:$BK$143,43,0)</f>
        <v>0</v>
      </c>
      <c r="GQ78" s="30">
        <f>VLOOKUP($E78,'факт '!$D$7:$BK$143,44,0)</f>
        <v>0</v>
      </c>
      <c r="GR78" s="30">
        <f t="shared" si="1615"/>
        <v>0</v>
      </c>
      <c r="GS78" s="30">
        <f t="shared" si="1616"/>
        <v>0</v>
      </c>
      <c r="GT78" s="174">
        <f t="shared" si="1617"/>
        <v>0</v>
      </c>
      <c r="GU78" s="174">
        <f t="shared" si="1618"/>
        <v>0</v>
      </c>
      <c r="GV78" s="174"/>
      <c r="GW78" s="174"/>
      <c r="GX78" s="30"/>
      <c r="GY78" s="30"/>
      <c r="GZ78" s="30"/>
      <c r="HA78" s="30"/>
      <c r="HB78" s="30">
        <f>VLOOKUP($E78,'факт '!$D$7:$BK$143,49,0)</f>
        <v>0</v>
      </c>
      <c r="HC78" s="30">
        <f>VLOOKUP($E78,'факт '!$D$7:$BK$143,50,0)</f>
        <v>0</v>
      </c>
      <c r="HD78" s="30"/>
      <c r="HE78" s="30"/>
      <c r="HF78" s="30">
        <f t="shared" si="1619"/>
        <v>0</v>
      </c>
      <c r="HG78" s="30">
        <f t="shared" si="1620"/>
        <v>0</v>
      </c>
      <c r="HH78" s="174">
        <f t="shared" si="1621"/>
        <v>0</v>
      </c>
      <c r="HI78" s="174">
        <f t="shared" si="1622"/>
        <v>0</v>
      </c>
      <c r="HJ78" s="174"/>
      <c r="HK78" s="174"/>
      <c r="HL78" s="30"/>
      <c r="HM78" s="30"/>
      <c r="HN78" s="30"/>
      <c r="HO78" s="30"/>
      <c r="HP78" s="30">
        <f>VLOOKUP($E78,'факт '!$D$7:$BK$143,51,0)</f>
        <v>0</v>
      </c>
      <c r="HQ78" s="30">
        <f>VLOOKUP($E78,'факт '!$D$7:$BK$143,52,0)</f>
        <v>0</v>
      </c>
      <c r="HR78" s="30"/>
      <c r="HS78" s="30"/>
      <c r="HT78" s="30">
        <f t="shared" si="1623"/>
        <v>0</v>
      </c>
      <c r="HU78" s="30">
        <f t="shared" si="1624"/>
        <v>0</v>
      </c>
      <c r="HV78" s="174">
        <f t="shared" si="1625"/>
        <v>0</v>
      </c>
      <c r="HW78" s="174">
        <f t="shared" si="1626"/>
        <v>0</v>
      </c>
      <c r="HX78" s="174"/>
      <c r="HY78" s="174"/>
      <c r="HZ78" s="174"/>
      <c r="IA78" s="174"/>
      <c r="IB78" s="174"/>
      <c r="IC78" s="174"/>
      <c r="ID78" s="30">
        <f>VLOOKUP($E78,'факт '!$D$7:$BK$143,53,0)</f>
        <v>0</v>
      </c>
      <c r="IE78" s="30">
        <f>VLOOKUP($E78,'факт '!$D$7:$BK$143,54,0)</f>
        <v>0</v>
      </c>
      <c r="IF78" s="174"/>
      <c r="IG78" s="174"/>
      <c r="IH78" s="174">
        <f t="shared" si="1627"/>
        <v>0</v>
      </c>
      <c r="II78" s="174">
        <f t="shared" si="1628"/>
        <v>0</v>
      </c>
      <c r="IJ78" s="174">
        <f t="shared" si="1629"/>
        <v>0</v>
      </c>
      <c r="IK78" s="174">
        <f t="shared" si="1630"/>
        <v>0</v>
      </c>
      <c r="IL78" s="174"/>
      <c r="IM78" s="174"/>
      <c r="IN78" s="182"/>
      <c r="IO78" s="260"/>
      <c r="IP78" s="182"/>
      <c r="IQ78" s="182"/>
      <c r="IR78" s="256">
        <f t="shared" si="1631"/>
        <v>2</v>
      </c>
      <c r="IS78" s="256">
        <f t="shared" si="1632"/>
        <v>366792.14</v>
      </c>
      <c r="IT78" s="256">
        <f t="shared" si="1633"/>
        <v>0</v>
      </c>
      <c r="IU78" s="256">
        <f t="shared" si="1634"/>
        <v>0</v>
      </c>
      <c r="IV78" s="256">
        <f t="shared" si="409"/>
        <v>2</v>
      </c>
      <c r="IW78" s="256">
        <f t="shared" si="410"/>
        <v>366792.14</v>
      </c>
      <c r="IX78" s="256">
        <f t="shared" si="1639"/>
        <v>2</v>
      </c>
      <c r="IY78" s="256">
        <f t="shared" si="1640"/>
        <v>366792.14</v>
      </c>
      <c r="IZ78" s="53"/>
      <c r="JA78" s="18"/>
      <c r="JB78" s="60"/>
      <c r="JC78" s="60">
        <f t="shared" si="1568"/>
        <v>183396.07</v>
      </c>
      <c r="JD78" s="444">
        <f t="shared" si="1636"/>
        <v>0</v>
      </c>
      <c r="JE78" s="448"/>
    </row>
    <row r="79" spans="1:266" ht="34.5" hidden="1" x14ac:dyDescent="0.25">
      <c r="A79" s="10">
        <v>1</v>
      </c>
      <c r="B79" s="10">
        <v>1</v>
      </c>
      <c r="C79" s="135" t="s">
        <v>166</v>
      </c>
      <c r="D79" s="368"/>
      <c r="E79" s="491">
        <v>65</v>
      </c>
      <c r="F79" s="383" t="s">
        <v>140</v>
      </c>
      <c r="G79" s="150">
        <v>12</v>
      </c>
      <c r="H79" s="181">
        <v>183396.06999999998</v>
      </c>
      <c r="I79" s="30"/>
      <c r="J79" s="30"/>
      <c r="K79" s="30"/>
      <c r="L79" s="30"/>
      <c r="M79" s="30">
        <f>VLOOKUP($E79,'факт '!$D$7:$BK$143,3,0)</f>
        <v>0</v>
      </c>
      <c r="N79" s="30">
        <f>VLOOKUP($E79,'факт '!$D$7:$BK$143,4,0)</f>
        <v>0</v>
      </c>
      <c r="O79" s="30">
        <f>VLOOKUP($E79,'факт '!$D$7:$BK$143,5,0)</f>
        <v>0</v>
      </c>
      <c r="P79" s="30">
        <f>VLOOKUP($E79,'факт '!$D$7:$BK$143,6,0)</f>
        <v>0</v>
      </c>
      <c r="Q79" s="30">
        <f t="shared" si="1569"/>
        <v>0</v>
      </c>
      <c r="R79" s="30">
        <f t="shared" si="1570"/>
        <v>0</v>
      </c>
      <c r="S79" s="174">
        <f t="shared" si="1571"/>
        <v>0</v>
      </c>
      <c r="T79" s="174">
        <f t="shared" si="1572"/>
        <v>0</v>
      </c>
      <c r="U79" s="174"/>
      <c r="V79" s="174"/>
      <c r="W79" s="30"/>
      <c r="X79" s="30"/>
      <c r="Y79" s="30"/>
      <c r="Z79" s="30"/>
      <c r="AA79" s="30">
        <f>VLOOKUP($E79,'факт '!$D$7:$BK$143,9,0)</f>
        <v>3</v>
      </c>
      <c r="AB79" s="30">
        <f>VLOOKUP($E79,'факт '!$D$7:$BK$143,10,0)</f>
        <v>550188.21</v>
      </c>
      <c r="AC79" s="30">
        <f>VLOOKUP($E79,'факт '!$D$7:$BK$143,11,0)</f>
        <v>1</v>
      </c>
      <c r="AD79" s="30">
        <f>VLOOKUP($E79,'факт '!$D$7:$BK$143,12,0)</f>
        <v>183396.07</v>
      </c>
      <c r="AE79" s="30">
        <f t="shared" si="1573"/>
        <v>4</v>
      </c>
      <c r="AF79" s="30">
        <f t="shared" si="1574"/>
        <v>733584.28</v>
      </c>
      <c r="AG79" s="174">
        <f t="shared" si="1575"/>
        <v>3</v>
      </c>
      <c r="AH79" s="174">
        <f t="shared" si="1576"/>
        <v>550188.21</v>
      </c>
      <c r="AI79" s="174"/>
      <c r="AJ79" s="400">
        <f t="shared" si="1635"/>
        <v>183396.06999999998</v>
      </c>
      <c r="AK79" s="351"/>
      <c r="AL79" s="30"/>
      <c r="AM79" s="30"/>
      <c r="AN79" s="30"/>
      <c r="AO79" s="30">
        <f>VLOOKUP($E79,'факт '!$D$7:$BK$143,7,0)</f>
        <v>0</v>
      </c>
      <c r="AP79" s="30">
        <f>VLOOKUP($E79,'факт '!$D$7:$BK$143,8,0)</f>
        <v>0</v>
      </c>
      <c r="AQ79" s="30"/>
      <c r="AR79" s="30"/>
      <c r="AS79" s="30">
        <f t="shared" si="1577"/>
        <v>0</v>
      </c>
      <c r="AT79" s="30">
        <f t="shared" si="1578"/>
        <v>0</v>
      </c>
      <c r="AU79" s="174">
        <f t="shared" si="1579"/>
        <v>0</v>
      </c>
      <c r="AV79" s="174">
        <f t="shared" si="1580"/>
        <v>0</v>
      </c>
      <c r="AW79" s="174"/>
      <c r="AX79" s="174"/>
      <c r="AY79" s="30"/>
      <c r="AZ79" s="30"/>
      <c r="BA79" s="30"/>
      <c r="BB79" s="30"/>
      <c r="BC79" s="30">
        <f>VLOOKUP($E79,'факт '!$D$7:$BK$143,13,0)</f>
        <v>0</v>
      </c>
      <c r="BD79" s="30">
        <f>VLOOKUP($E79,'факт '!$D$7:$BK$143,14,0)</f>
        <v>0</v>
      </c>
      <c r="BE79" s="30"/>
      <c r="BF79" s="30"/>
      <c r="BG79" s="30">
        <f t="shared" si="1581"/>
        <v>0</v>
      </c>
      <c r="BH79" s="30">
        <f t="shared" si="1582"/>
        <v>0</v>
      </c>
      <c r="BI79" s="174">
        <f t="shared" si="1583"/>
        <v>0</v>
      </c>
      <c r="BJ79" s="174">
        <f t="shared" si="1584"/>
        <v>0</v>
      </c>
      <c r="BK79" s="174"/>
      <c r="BL79" s="174"/>
      <c r="BM79" s="30"/>
      <c r="BN79" s="30"/>
      <c r="BO79" s="30"/>
      <c r="BP79" s="30"/>
      <c r="BQ79" s="30">
        <f>VLOOKUP($E79,'факт '!$D$7:$BK$143,17,0)</f>
        <v>0</v>
      </c>
      <c r="BR79" s="30">
        <f>VLOOKUP($E79,'факт '!$D$7:$BK$143,18,0)</f>
        <v>0</v>
      </c>
      <c r="BS79" s="30">
        <f>VLOOKUP($E79,'факт '!$D$7:$BK$143,19,0)</f>
        <v>0</v>
      </c>
      <c r="BT79" s="30">
        <f>VLOOKUP($E79,'факт '!$D$7:$BK$143,20,0)</f>
        <v>0</v>
      </c>
      <c r="BU79" s="30">
        <f t="shared" si="1585"/>
        <v>0</v>
      </c>
      <c r="BV79" s="30">
        <f t="shared" si="1586"/>
        <v>0</v>
      </c>
      <c r="BW79" s="174">
        <f t="shared" si="1587"/>
        <v>0</v>
      </c>
      <c r="BX79" s="174">
        <f t="shared" si="1588"/>
        <v>0</v>
      </c>
      <c r="BY79" s="174"/>
      <c r="BZ79" s="174"/>
      <c r="CA79" s="30"/>
      <c r="CB79" s="30"/>
      <c r="CC79" s="30"/>
      <c r="CD79" s="30"/>
      <c r="CE79" s="30">
        <f>VLOOKUP($E79,'факт '!$D$7:$BK$143,21,0)</f>
        <v>0</v>
      </c>
      <c r="CF79" s="30">
        <f>VLOOKUP($E79,'факт '!$D$7:$BK$143,22,0)</f>
        <v>0</v>
      </c>
      <c r="CG79" s="30">
        <f>VLOOKUP($E79,'факт '!$D$7:$BK$143,23,0)</f>
        <v>0</v>
      </c>
      <c r="CH79" s="30">
        <f>VLOOKUP($E79,'факт '!$D$7:$BK$143,24,0)</f>
        <v>0</v>
      </c>
      <c r="CI79" s="30">
        <f t="shared" si="1589"/>
        <v>0</v>
      </c>
      <c r="CJ79" s="30">
        <f t="shared" si="1590"/>
        <v>0</v>
      </c>
      <c r="CK79" s="174">
        <f t="shared" si="1591"/>
        <v>0</v>
      </c>
      <c r="CL79" s="174">
        <f t="shared" si="1592"/>
        <v>0</v>
      </c>
      <c r="CM79" s="174"/>
      <c r="CN79" s="174"/>
      <c r="CO79" s="174"/>
      <c r="CP79" s="30"/>
      <c r="CQ79" s="30"/>
      <c r="CR79" s="30"/>
      <c r="CS79" s="30"/>
      <c r="CT79" s="30">
        <f>VLOOKUP($E79,'факт '!$D$7:$BK$143,25,0)</f>
        <v>0</v>
      </c>
      <c r="CU79" s="30">
        <f>VLOOKUP($E79,'факт '!$D$7:$BK$143,26,0)</f>
        <v>0</v>
      </c>
      <c r="CV79" s="30">
        <f>VLOOKUP($E79,'факт '!$D$7:$BK$143,27,0)</f>
        <v>0</v>
      </c>
      <c r="CW79" s="30">
        <f>VLOOKUP($E79,'факт '!$D$7:$BK$143,28,0)</f>
        <v>0</v>
      </c>
      <c r="CX79" s="30">
        <f t="shared" si="1593"/>
        <v>0</v>
      </c>
      <c r="CY79" s="30">
        <f t="shared" si="1594"/>
        <v>0</v>
      </c>
      <c r="CZ79" s="174">
        <f t="shared" si="1595"/>
        <v>0</v>
      </c>
      <c r="DA79" s="174">
        <f t="shared" si="1596"/>
        <v>0</v>
      </c>
      <c r="DB79" s="174"/>
      <c r="DC79" s="174"/>
      <c r="DD79" s="30"/>
      <c r="DE79" s="30"/>
      <c r="DF79" s="30"/>
      <c r="DG79" s="30"/>
      <c r="DH79" s="30">
        <f>VLOOKUP($E79,'факт '!$D$7:$BK$143,29,0)</f>
        <v>0</v>
      </c>
      <c r="DI79" s="30">
        <f>VLOOKUP($E79,'факт '!$D$7:$BK$143,30,0)</f>
        <v>0</v>
      </c>
      <c r="DJ79" s="30">
        <f>VLOOKUP($E79,'факт '!$D$7:$BK$143,31,0)</f>
        <v>0</v>
      </c>
      <c r="DK79" s="30">
        <f>VLOOKUP($E79,'факт '!$D$7:$BK$143,32,0)</f>
        <v>0</v>
      </c>
      <c r="DL79" s="30">
        <f t="shared" si="1597"/>
        <v>0</v>
      </c>
      <c r="DM79" s="30">
        <f t="shared" si="1598"/>
        <v>0</v>
      </c>
      <c r="DN79" s="174">
        <f t="shared" si="1599"/>
        <v>0</v>
      </c>
      <c r="DO79" s="174">
        <f t="shared" si="1600"/>
        <v>0</v>
      </c>
      <c r="DP79" s="174"/>
      <c r="DQ79" s="174"/>
      <c r="DR79" s="30"/>
      <c r="DS79" s="30"/>
      <c r="DT79" s="30"/>
      <c r="DU79" s="30"/>
      <c r="DV79" s="30">
        <f>VLOOKUP($E79,'факт '!$D$7:$BK$143,33,0)</f>
        <v>0</v>
      </c>
      <c r="DW79" s="30">
        <f>VLOOKUP($E79,'факт '!$D$7:$BK$143,34,0)</f>
        <v>0</v>
      </c>
      <c r="DX79" s="30">
        <f>VLOOKUP($E79,'факт '!$D$7:$BK$143,35,0)</f>
        <v>0</v>
      </c>
      <c r="DY79" s="30">
        <f>VLOOKUP($E79,'факт '!$D$7:$BK$143,36,0)</f>
        <v>0</v>
      </c>
      <c r="DZ79" s="30">
        <f t="shared" si="1601"/>
        <v>0</v>
      </c>
      <c r="EA79" s="30">
        <f t="shared" si="1602"/>
        <v>0</v>
      </c>
      <c r="EB79" s="174">
        <f t="shared" si="1603"/>
        <v>0</v>
      </c>
      <c r="EC79" s="174">
        <f t="shared" si="1604"/>
        <v>0</v>
      </c>
      <c r="ED79" s="174"/>
      <c r="EE79" s="174"/>
      <c r="EF79" s="30"/>
      <c r="EG79" s="30"/>
      <c r="EH79" s="30"/>
      <c r="EI79" s="30"/>
      <c r="EJ79" s="30">
        <f>VLOOKUP($E79,'факт '!$D$7:$BK$143,15,0)</f>
        <v>0</v>
      </c>
      <c r="EK79" s="30">
        <f>VLOOKUP($E79,'факт '!$D$7:$BK$143,16,0)</f>
        <v>0</v>
      </c>
      <c r="EL79" s="30"/>
      <c r="EM79" s="30"/>
      <c r="EN79" s="30">
        <f t="shared" si="1605"/>
        <v>0</v>
      </c>
      <c r="EO79" s="30">
        <f t="shared" si="1606"/>
        <v>0</v>
      </c>
      <c r="EP79" s="174">
        <f t="shared" si="1465"/>
        <v>0</v>
      </c>
      <c r="EQ79" s="174">
        <f t="shared" si="1466"/>
        <v>0</v>
      </c>
      <c r="ER79" s="174"/>
      <c r="ES79" s="174"/>
      <c r="ET79" s="30"/>
      <c r="EU79" s="30"/>
      <c r="EV79" s="30"/>
      <c r="EW79" s="30"/>
      <c r="EX79" s="30">
        <f>VLOOKUP($E79,'факт '!$D$7:$BK$143,37,0)</f>
        <v>0</v>
      </c>
      <c r="EY79" s="30">
        <f>VLOOKUP($E79,'факт '!$D$7:$BK$143,38,0)</f>
        <v>0</v>
      </c>
      <c r="EZ79" s="30">
        <f>VLOOKUP($E79,'факт '!$D$7:$BK$143,39,0)</f>
        <v>0</v>
      </c>
      <c r="FA79" s="30">
        <f>VLOOKUP($E79,'факт '!$D$7:$BK$143,40,0)</f>
        <v>0</v>
      </c>
      <c r="FB79" s="30">
        <f t="shared" si="1607"/>
        <v>0</v>
      </c>
      <c r="FC79" s="30">
        <f t="shared" si="1608"/>
        <v>0</v>
      </c>
      <c r="FD79" s="174">
        <f t="shared" si="1609"/>
        <v>0</v>
      </c>
      <c r="FE79" s="174">
        <f t="shared" si="1610"/>
        <v>0</v>
      </c>
      <c r="FF79" s="174"/>
      <c r="FG79" s="174"/>
      <c r="FH79" s="30"/>
      <c r="FI79" s="30"/>
      <c r="FJ79" s="30"/>
      <c r="FK79" s="30"/>
      <c r="FL79" s="30">
        <f>VLOOKUP($E79,'факт '!$D$7:$BK$143,45,0)</f>
        <v>0</v>
      </c>
      <c r="FM79" s="30">
        <f>VLOOKUP($E79,'факт '!$D$7:$BK$143,46,0)</f>
        <v>0</v>
      </c>
      <c r="FN79" s="30">
        <f>VLOOKUP($E79,'факт '!$D$7:$BK$143,47,0)</f>
        <v>0</v>
      </c>
      <c r="FO79" s="30">
        <f>VLOOKUP($E79,'факт '!$D$7:$BK$143,48,0)</f>
        <v>0</v>
      </c>
      <c r="FP79" s="30">
        <f t="shared" si="1611"/>
        <v>0</v>
      </c>
      <c r="FQ79" s="30">
        <f t="shared" si="1612"/>
        <v>0</v>
      </c>
      <c r="FR79" s="174">
        <f t="shared" si="1613"/>
        <v>0</v>
      </c>
      <c r="FS79" s="174">
        <f t="shared" si="1614"/>
        <v>0</v>
      </c>
      <c r="FT79" s="174"/>
      <c r="FU79" s="174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174">
        <f t="shared" si="1637"/>
        <v>0</v>
      </c>
      <c r="GG79" s="174">
        <f t="shared" si="1638"/>
        <v>0</v>
      </c>
      <c r="GH79" s="174"/>
      <c r="GI79" s="174"/>
      <c r="GJ79" s="30"/>
      <c r="GK79" s="30"/>
      <c r="GL79" s="30"/>
      <c r="GM79" s="30"/>
      <c r="GN79" s="30">
        <f>VLOOKUP($E79,'факт '!$D$7:$BK$143,41,0)</f>
        <v>0</v>
      </c>
      <c r="GO79" s="30">
        <f>VLOOKUP($E79,'факт '!$D$7:$BK$143,42,0)</f>
        <v>0</v>
      </c>
      <c r="GP79" s="30">
        <f>VLOOKUP($E79,'факт '!$D$7:$BK$143,43,0)</f>
        <v>0</v>
      </c>
      <c r="GQ79" s="30">
        <f>VLOOKUP($E79,'факт '!$D$7:$BK$143,44,0)</f>
        <v>0</v>
      </c>
      <c r="GR79" s="30">
        <f t="shared" si="1615"/>
        <v>0</v>
      </c>
      <c r="GS79" s="30">
        <f t="shared" si="1616"/>
        <v>0</v>
      </c>
      <c r="GT79" s="174">
        <f t="shared" si="1617"/>
        <v>0</v>
      </c>
      <c r="GU79" s="174">
        <f t="shared" si="1618"/>
        <v>0</v>
      </c>
      <c r="GV79" s="174"/>
      <c r="GW79" s="174"/>
      <c r="GX79" s="30"/>
      <c r="GY79" s="30"/>
      <c r="GZ79" s="30"/>
      <c r="HA79" s="30"/>
      <c r="HB79" s="30">
        <f>VLOOKUP($E79,'факт '!$D$7:$BK$143,49,0)</f>
        <v>0</v>
      </c>
      <c r="HC79" s="30">
        <f>VLOOKUP($E79,'факт '!$D$7:$BK$143,50,0)</f>
        <v>0</v>
      </c>
      <c r="HD79" s="30"/>
      <c r="HE79" s="30"/>
      <c r="HF79" s="30">
        <f t="shared" si="1619"/>
        <v>0</v>
      </c>
      <c r="HG79" s="30">
        <f t="shared" si="1620"/>
        <v>0</v>
      </c>
      <c r="HH79" s="174">
        <f t="shared" si="1621"/>
        <v>0</v>
      </c>
      <c r="HI79" s="174">
        <f t="shared" si="1622"/>
        <v>0</v>
      </c>
      <c r="HJ79" s="174"/>
      <c r="HK79" s="174"/>
      <c r="HL79" s="30"/>
      <c r="HM79" s="30"/>
      <c r="HN79" s="30"/>
      <c r="HO79" s="30"/>
      <c r="HP79" s="30">
        <f>VLOOKUP($E79,'факт '!$D$7:$BK$143,51,0)</f>
        <v>0</v>
      </c>
      <c r="HQ79" s="30">
        <f>VLOOKUP($E79,'факт '!$D$7:$BK$143,52,0)</f>
        <v>0</v>
      </c>
      <c r="HR79" s="30"/>
      <c r="HS79" s="30"/>
      <c r="HT79" s="30">
        <f t="shared" si="1623"/>
        <v>0</v>
      </c>
      <c r="HU79" s="30">
        <f t="shared" si="1624"/>
        <v>0</v>
      </c>
      <c r="HV79" s="174">
        <f t="shared" si="1625"/>
        <v>0</v>
      </c>
      <c r="HW79" s="174">
        <f t="shared" si="1626"/>
        <v>0</v>
      </c>
      <c r="HX79" s="174"/>
      <c r="HY79" s="174"/>
      <c r="HZ79" s="174"/>
      <c r="IA79" s="174"/>
      <c r="IB79" s="174"/>
      <c r="IC79" s="174"/>
      <c r="ID79" s="30">
        <f>VLOOKUP($E79,'факт '!$D$7:$BK$143,53,0)</f>
        <v>0</v>
      </c>
      <c r="IE79" s="30">
        <f>VLOOKUP($E79,'факт '!$D$7:$BK$143,54,0)</f>
        <v>0</v>
      </c>
      <c r="IF79" s="174"/>
      <c r="IG79" s="174"/>
      <c r="IH79" s="174">
        <f t="shared" si="1627"/>
        <v>0</v>
      </c>
      <c r="II79" s="174">
        <f t="shared" si="1628"/>
        <v>0</v>
      </c>
      <c r="IJ79" s="174">
        <f t="shared" si="1629"/>
        <v>0</v>
      </c>
      <c r="IK79" s="174">
        <f t="shared" si="1630"/>
        <v>0</v>
      </c>
      <c r="IL79" s="174"/>
      <c r="IM79" s="174"/>
      <c r="IN79" s="182"/>
      <c r="IO79" s="260"/>
      <c r="IP79" s="182"/>
      <c r="IQ79" s="182"/>
      <c r="IR79" s="256">
        <f t="shared" si="1631"/>
        <v>3</v>
      </c>
      <c r="IS79" s="256">
        <f t="shared" si="1632"/>
        <v>550188.21</v>
      </c>
      <c r="IT79" s="256">
        <f t="shared" si="1633"/>
        <v>1</v>
      </c>
      <c r="IU79" s="256">
        <f t="shared" si="1634"/>
        <v>183396.07</v>
      </c>
      <c r="IV79" s="256">
        <f t="shared" si="409"/>
        <v>4</v>
      </c>
      <c r="IW79" s="256">
        <f t="shared" si="410"/>
        <v>733584.28</v>
      </c>
      <c r="IX79" s="256">
        <f t="shared" si="1639"/>
        <v>3</v>
      </c>
      <c r="IY79" s="256">
        <f t="shared" si="1640"/>
        <v>550188.21</v>
      </c>
      <c r="IZ79" s="53"/>
      <c r="JA79" s="18"/>
      <c r="JB79" s="60"/>
      <c r="JC79" s="60">
        <f t="shared" si="1568"/>
        <v>183396.06999999998</v>
      </c>
      <c r="JD79" s="444">
        <f t="shared" si="1636"/>
        <v>0</v>
      </c>
      <c r="JE79" s="448"/>
    </row>
    <row r="80" spans="1:266" ht="15" hidden="1" x14ac:dyDescent="0.25">
      <c r="A80" s="10">
        <v>1</v>
      </c>
      <c r="B80" s="10">
        <v>1</v>
      </c>
      <c r="C80" s="135" t="s">
        <v>378</v>
      </c>
      <c r="D80" s="368"/>
      <c r="E80" s="491">
        <v>84</v>
      </c>
      <c r="F80" s="383" t="s">
        <v>393</v>
      </c>
      <c r="G80" s="150">
        <v>12</v>
      </c>
      <c r="H80" s="181">
        <v>183396.06999999998</v>
      </c>
      <c r="I80" s="30"/>
      <c r="J80" s="30"/>
      <c r="K80" s="30"/>
      <c r="L80" s="30"/>
      <c r="M80" s="30">
        <f>VLOOKUP($E80,'факт '!$D$7:$BK$143,3,0)</f>
        <v>0</v>
      </c>
      <c r="N80" s="30">
        <f>VLOOKUP($E80,'факт '!$D$7:$BK$143,4,0)</f>
        <v>0</v>
      </c>
      <c r="O80" s="30">
        <f>VLOOKUP($E80,'факт '!$D$7:$BK$143,5,0)</f>
        <v>0</v>
      </c>
      <c r="P80" s="30">
        <f>VLOOKUP($E80,'факт '!$D$7:$BK$143,6,0)</f>
        <v>0</v>
      </c>
      <c r="Q80" s="30">
        <f t="shared" si="1569"/>
        <v>0</v>
      </c>
      <c r="R80" s="30">
        <f t="shared" si="1570"/>
        <v>0</v>
      </c>
      <c r="S80" s="174">
        <f t="shared" si="1571"/>
        <v>0</v>
      </c>
      <c r="T80" s="174">
        <f t="shared" si="1572"/>
        <v>0</v>
      </c>
      <c r="U80" s="174"/>
      <c r="V80" s="174"/>
      <c r="W80" s="30"/>
      <c r="X80" s="30"/>
      <c r="Y80" s="30"/>
      <c r="Z80" s="30"/>
      <c r="AA80" s="30">
        <f>VLOOKUP($E80,'факт '!$D$7:$BK$143,9,0)</f>
        <v>2</v>
      </c>
      <c r="AB80" s="30">
        <f>VLOOKUP($E80,'факт '!$D$7:$BK$143,10,0)</f>
        <v>366792.14</v>
      </c>
      <c r="AC80" s="30">
        <f>VLOOKUP($E80,'факт '!$D$7:$BK$143,11,0)</f>
        <v>0</v>
      </c>
      <c r="AD80" s="30">
        <f>VLOOKUP($E80,'факт '!$D$7:$BK$143,12,0)</f>
        <v>0</v>
      </c>
      <c r="AE80" s="30">
        <f t="shared" si="1573"/>
        <v>2</v>
      </c>
      <c r="AF80" s="30">
        <f t="shared" si="1574"/>
        <v>366792.14</v>
      </c>
      <c r="AG80" s="174">
        <f t="shared" si="1575"/>
        <v>2</v>
      </c>
      <c r="AH80" s="174">
        <f t="shared" si="1576"/>
        <v>366792.14</v>
      </c>
      <c r="AI80" s="174"/>
      <c r="AJ80" s="400">
        <f t="shared" si="1635"/>
        <v>183396.07</v>
      </c>
      <c r="AK80" s="351"/>
      <c r="AL80" s="30"/>
      <c r="AM80" s="30"/>
      <c r="AN80" s="30"/>
      <c r="AO80" s="30">
        <f>VLOOKUP($E80,'факт '!$D$7:$BK$143,7,0)</f>
        <v>0</v>
      </c>
      <c r="AP80" s="30">
        <f>VLOOKUP($E80,'факт '!$D$7:$BK$143,8,0)</f>
        <v>0</v>
      </c>
      <c r="AQ80" s="30"/>
      <c r="AR80" s="30"/>
      <c r="AS80" s="30">
        <f t="shared" si="1577"/>
        <v>0</v>
      </c>
      <c r="AT80" s="30">
        <f t="shared" si="1578"/>
        <v>0</v>
      </c>
      <c r="AU80" s="174">
        <f t="shared" si="1579"/>
        <v>0</v>
      </c>
      <c r="AV80" s="174">
        <f t="shared" si="1580"/>
        <v>0</v>
      </c>
      <c r="AW80" s="174"/>
      <c r="AX80" s="174"/>
      <c r="AY80" s="30"/>
      <c r="AZ80" s="30"/>
      <c r="BA80" s="30"/>
      <c r="BB80" s="30"/>
      <c r="BC80" s="30">
        <f>VLOOKUP($E80,'факт '!$D$7:$BK$143,13,0)</f>
        <v>0</v>
      </c>
      <c r="BD80" s="30">
        <f>VLOOKUP($E80,'факт '!$D$7:$BK$143,14,0)</f>
        <v>0</v>
      </c>
      <c r="BE80" s="30"/>
      <c r="BF80" s="30"/>
      <c r="BG80" s="30">
        <f t="shared" si="1581"/>
        <v>0</v>
      </c>
      <c r="BH80" s="30">
        <f t="shared" si="1582"/>
        <v>0</v>
      </c>
      <c r="BI80" s="174">
        <f t="shared" si="1583"/>
        <v>0</v>
      </c>
      <c r="BJ80" s="174">
        <f t="shared" si="1584"/>
        <v>0</v>
      </c>
      <c r="BK80" s="174"/>
      <c r="BL80" s="174"/>
      <c r="BM80" s="30"/>
      <c r="BN80" s="30"/>
      <c r="BO80" s="30"/>
      <c r="BP80" s="30"/>
      <c r="BQ80" s="30">
        <f>VLOOKUP($E80,'факт '!$D$7:$BK$143,17,0)</f>
        <v>0</v>
      </c>
      <c r="BR80" s="30">
        <f>VLOOKUP($E80,'факт '!$D$7:$BK$143,18,0)</f>
        <v>0</v>
      </c>
      <c r="BS80" s="30">
        <f>VLOOKUP($E80,'факт '!$D$7:$BK$143,19,0)</f>
        <v>0</v>
      </c>
      <c r="BT80" s="30">
        <f>VLOOKUP($E80,'факт '!$D$7:$BK$143,20,0)</f>
        <v>0</v>
      </c>
      <c r="BU80" s="30">
        <f t="shared" si="1585"/>
        <v>0</v>
      </c>
      <c r="BV80" s="30">
        <f t="shared" si="1586"/>
        <v>0</v>
      </c>
      <c r="BW80" s="174">
        <f t="shared" si="1587"/>
        <v>0</v>
      </c>
      <c r="BX80" s="174">
        <f t="shared" si="1588"/>
        <v>0</v>
      </c>
      <c r="BY80" s="174"/>
      <c r="BZ80" s="174"/>
      <c r="CA80" s="30"/>
      <c r="CB80" s="30"/>
      <c r="CC80" s="30"/>
      <c r="CD80" s="30"/>
      <c r="CE80" s="30">
        <f>VLOOKUP($E80,'факт '!$D$7:$BK$143,21,0)</f>
        <v>0</v>
      </c>
      <c r="CF80" s="30">
        <f>VLOOKUP($E80,'факт '!$D$7:$BK$143,22,0)</f>
        <v>0</v>
      </c>
      <c r="CG80" s="30">
        <f>VLOOKUP($E80,'факт '!$D$7:$BK$143,23,0)</f>
        <v>0</v>
      </c>
      <c r="CH80" s="30">
        <f>VLOOKUP($E80,'факт '!$D$7:$BK$143,24,0)</f>
        <v>0</v>
      </c>
      <c r="CI80" s="30">
        <f t="shared" si="1589"/>
        <v>0</v>
      </c>
      <c r="CJ80" s="30">
        <f t="shared" si="1590"/>
        <v>0</v>
      </c>
      <c r="CK80" s="174">
        <f t="shared" si="1591"/>
        <v>0</v>
      </c>
      <c r="CL80" s="174">
        <f t="shared" si="1592"/>
        <v>0</v>
      </c>
      <c r="CM80" s="174"/>
      <c r="CN80" s="174"/>
      <c r="CO80" s="174"/>
      <c r="CP80" s="30"/>
      <c r="CQ80" s="30"/>
      <c r="CR80" s="30"/>
      <c r="CS80" s="30"/>
      <c r="CT80" s="30">
        <f>VLOOKUP($E80,'факт '!$D$7:$BK$143,25,0)</f>
        <v>0</v>
      </c>
      <c r="CU80" s="30">
        <f>VLOOKUP($E80,'факт '!$D$7:$BK$143,26,0)</f>
        <v>0</v>
      </c>
      <c r="CV80" s="30">
        <f>VLOOKUP($E80,'факт '!$D$7:$BK$143,27,0)</f>
        <v>0</v>
      </c>
      <c r="CW80" s="30">
        <f>VLOOKUP($E80,'факт '!$D$7:$BK$143,28,0)</f>
        <v>0</v>
      </c>
      <c r="CX80" s="30">
        <f t="shared" si="1593"/>
        <v>0</v>
      </c>
      <c r="CY80" s="30">
        <f t="shared" si="1594"/>
        <v>0</v>
      </c>
      <c r="CZ80" s="174">
        <f t="shared" si="1595"/>
        <v>0</v>
      </c>
      <c r="DA80" s="174">
        <f t="shared" si="1596"/>
        <v>0</v>
      </c>
      <c r="DB80" s="174"/>
      <c r="DC80" s="174"/>
      <c r="DD80" s="30"/>
      <c r="DE80" s="30"/>
      <c r="DF80" s="30"/>
      <c r="DG80" s="30"/>
      <c r="DH80" s="30">
        <f>VLOOKUP($E80,'факт '!$D$7:$BK$143,29,0)</f>
        <v>0</v>
      </c>
      <c r="DI80" s="30">
        <f>VLOOKUP($E80,'факт '!$D$7:$BK$143,30,0)</f>
        <v>0</v>
      </c>
      <c r="DJ80" s="30">
        <f>VLOOKUP($E80,'факт '!$D$7:$BK$143,31,0)</f>
        <v>0</v>
      </c>
      <c r="DK80" s="30">
        <f>VLOOKUP($E80,'факт '!$D$7:$BK$143,32,0)</f>
        <v>0</v>
      </c>
      <c r="DL80" s="30">
        <f t="shared" si="1597"/>
        <v>0</v>
      </c>
      <c r="DM80" s="30">
        <f t="shared" si="1598"/>
        <v>0</v>
      </c>
      <c r="DN80" s="174">
        <f t="shared" si="1599"/>
        <v>0</v>
      </c>
      <c r="DO80" s="174">
        <f t="shared" si="1600"/>
        <v>0</v>
      </c>
      <c r="DP80" s="174"/>
      <c r="DQ80" s="174"/>
      <c r="DR80" s="30"/>
      <c r="DS80" s="30"/>
      <c r="DT80" s="30"/>
      <c r="DU80" s="30"/>
      <c r="DV80" s="30">
        <f>VLOOKUP($E80,'факт '!$D$7:$BK$143,33,0)</f>
        <v>0</v>
      </c>
      <c r="DW80" s="30">
        <f>VLOOKUP($E80,'факт '!$D$7:$BK$143,34,0)</f>
        <v>0</v>
      </c>
      <c r="DX80" s="30">
        <f>VLOOKUP($E80,'факт '!$D$7:$BK$143,35,0)</f>
        <v>0</v>
      </c>
      <c r="DY80" s="30">
        <f>VLOOKUP($E80,'факт '!$D$7:$BK$143,36,0)</f>
        <v>0</v>
      </c>
      <c r="DZ80" s="30">
        <f t="shared" si="1601"/>
        <v>0</v>
      </c>
      <c r="EA80" s="30">
        <f t="shared" si="1602"/>
        <v>0</v>
      </c>
      <c r="EB80" s="174">
        <f t="shared" si="1603"/>
        <v>0</v>
      </c>
      <c r="EC80" s="174">
        <f t="shared" si="1604"/>
        <v>0</v>
      </c>
      <c r="ED80" s="174"/>
      <c r="EE80" s="174"/>
      <c r="EF80" s="30"/>
      <c r="EG80" s="30"/>
      <c r="EH80" s="30"/>
      <c r="EI80" s="30"/>
      <c r="EJ80" s="30">
        <f>VLOOKUP($E80,'факт '!$D$7:$BK$143,15,0)</f>
        <v>0</v>
      </c>
      <c r="EK80" s="30">
        <f>VLOOKUP($E80,'факт '!$D$7:$BK$143,16,0)</f>
        <v>0</v>
      </c>
      <c r="EL80" s="30"/>
      <c r="EM80" s="30"/>
      <c r="EN80" s="30">
        <f t="shared" si="1605"/>
        <v>0</v>
      </c>
      <c r="EO80" s="30">
        <f t="shared" si="1606"/>
        <v>0</v>
      </c>
      <c r="EP80" s="174">
        <f t="shared" si="1465"/>
        <v>0</v>
      </c>
      <c r="EQ80" s="174">
        <f t="shared" si="1466"/>
        <v>0</v>
      </c>
      <c r="ER80" s="174"/>
      <c r="ES80" s="174"/>
      <c r="ET80" s="30"/>
      <c r="EU80" s="30"/>
      <c r="EV80" s="30"/>
      <c r="EW80" s="30"/>
      <c r="EX80" s="30">
        <f>VLOOKUP($E80,'факт '!$D$7:$BK$143,37,0)</f>
        <v>0</v>
      </c>
      <c r="EY80" s="30">
        <f>VLOOKUP($E80,'факт '!$D$7:$BK$143,38,0)</f>
        <v>0</v>
      </c>
      <c r="EZ80" s="30">
        <f>VLOOKUP($E80,'факт '!$D$7:$BK$143,39,0)</f>
        <v>0</v>
      </c>
      <c r="FA80" s="30">
        <f>VLOOKUP($E80,'факт '!$D$7:$BK$143,40,0)</f>
        <v>0</v>
      </c>
      <c r="FB80" s="30">
        <f t="shared" si="1607"/>
        <v>0</v>
      </c>
      <c r="FC80" s="30">
        <f t="shared" si="1608"/>
        <v>0</v>
      </c>
      <c r="FD80" s="174">
        <f t="shared" si="1609"/>
        <v>0</v>
      </c>
      <c r="FE80" s="174">
        <f t="shared" si="1610"/>
        <v>0</v>
      </c>
      <c r="FF80" s="174"/>
      <c r="FG80" s="174"/>
      <c r="FH80" s="30"/>
      <c r="FI80" s="30"/>
      <c r="FJ80" s="30"/>
      <c r="FK80" s="30"/>
      <c r="FL80" s="30">
        <f>VLOOKUP($E80,'факт '!$D$7:$BK$143,45,0)</f>
        <v>0</v>
      </c>
      <c r="FM80" s="30">
        <f>VLOOKUP($E80,'факт '!$D$7:$BK$143,46,0)</f>
        <v>0</v>
      </c>
      <c r="FN80" s="30">
        <f>VLOOKUP($E80,'факт '!$D$7:$BK$143,47,0)</f>
        <v>0</v>
      </c>
      <c r="FO80" s="30">
        <f>VLOOKUP($E80,'факт '!$D$7:$BK$143,48,0)</f>
        <v>0</v>
      </c>
      <c r="FP80" s="30">
        <f t="shared" si="1611"/>
        <v>0</v>
      </c>
      <c r="FQ80" s="30">
        <f t="shared" si="1612"/>
        <v>0</v>
      </c>
      <c r="FR80" s="174">
        <f t="shared" si="1613"/>
        <v>0</v>
      </c>
      <c r="FS80" s="174">
        <f t="shared" si="1614"/>
        <v>0</v>
      </c>
      <c r="FT80" s="174"/>
      <c r="FU80" s="174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174">
        <f t="shared" si="1637"/>
        <v>0</v>
      </c>
      <c r="GG80" s="174">
        <f t="shared" si="1638"/>
        <v>0</v>
      </c>
      <c r="GH80" s="174"/>
      <c r="GI80" s="174"/>
      <c r="GJ80" s="30"/>
      <c r="GK80" s="30"/>
      <c r="GL80" s="30"/>
      <c r="GM80" s="30"/>
      <c r="GN80" s="30">
        <f>VLOOKUP($E80,'факт '!$D$7:$BK$143,41,0)</f>
        <v>0</v>
      </c>
      <c r="GO80" s="30">
        <f>VLOOKUP($E80,'факт '!$D$7:$BK$143,42,0)</f>
        <v>0</v>
      </c>
      <c r="GP80" s="30">
        <f>VLOOKUP($E80,'факт '!$D$7:$BK$143,43,0)</f>
        <v>0</v>
      </c>
      <c r="GQ80" s="30">
        <f>VLOOKUP($E80,'факт '!$D$7:$BK$143,44,0)</f>
        <v>0</v>
      </c>
      <c r="GR80" s="30">
        <f t="shared" si="1615"/>
        <v>0</v>
      </c>
      <c r="GS80" s="30">
        <f t="shared" si="1616"/>
        <v>0</v>
      </c>
      <c r="GT80" s="174">
        <f t="shared" si="1617"/>
        <v>0</v>
      </c>
      <c r="GU80" s="174">
        <f t="shared" si="1618"/>
        <v>0</v>
      </c>
      <c r="GV80" s="174"/>
      <c r="GW80" s="174"/>
      <c r="GX80" s="30"/>
      <c r="GY80" s="30"/>
      <c r="GZ80" s="30"/>
      <c r="HA80" s="30"/>
      <c r="HB80" s="30">
        <f>VLOOKUP($E80,'факт '!$D$7:$BK$143,49,0)</f>
        <v>0</v>
      </c>
      <c r="HC80" s="30">
        <f>VLOOKUP($E80,'факт '!$D$7:$BK$143,50,0)</f>
        <v>0</v>
      </c>
      <c r="HD80" s="30"/>
      <c r="HE80" s="30"/>
      <c r="HF80" s="30">
        <f t="shared" si="1619"/>
        <v>0</v>
      </c>
      <c r="HG80" s="30">
        <f t="shared" si="1620"/>
        <v>0</v>
      </c>
      <c r="HH80" s="174">
        <f t="shared" si="1621"/>
        <v>0</v>
      </c>
      <c r="HI80" s="174">
        <f t="shared" si="1622"/>
        <v>0</v>
      </c>
      <c r="HJ80" s="174"/>
      <c r="HK80" s="174"/>
      <c r="HL80" s="30"/>
      <c r="HM80" s="30"/>
      <c r="HN80" s="30"/>
      <c r="HO80" s="30"/>
      <c r="HP80" s="30">
        <f>VLOOKUP($E80,'факт '!$D$7:$BK$143,51,0)</f>
        <v>0</v>
      </c>
      <c r="HQ80" s="30">
        <f>VLOOKUP($E80,'факт '!$D$7:$BK$143,52,0)</f>
        <v>0</v>
      </c>
      <c r="HR80" s="30"/>
      <c r="HS80" s="30"/>
      <c r="HT80" s="30">
        <f t="shared" si="1623"/>
        <v>0</v>
      </c>
      <c r="HU80" s="30">
        <f t="shared" si="1624"/>
        <v>0</v>
      </c>
      <c r="HV80" s="174">
        <f t="shared" si="1625"/>
        <v>0</v>
      </c>
      <c r="HW80" s="174">
        <f t="shared" si="1626"/>
        <v>0</v>
      </c>
      <c r="HX80" s="174"/>
      <c r="HY80" s="174"/>
      <c r="HZ80" s="174"/>
      <c r="IA80" s="174"/>
      <c r="IB80" s="174"/>
      <c r="IC80" s="174"/>
      <c r="ID80" s="30">
        <f>VLOOKUP($E80,'факт '!$D$7:$BK$143,53,0)</f>
        <v>0</v>
      </c>
      <c r="IE80" s="30">
        <f>VLOOKUP($E80,'факт '!$D$7:$BK$143,54,0)</f>
        <v>0</v>
      </c>
      <c r="IF80" s="174"/>
      <c r="IG80" s="174"/>
      <c r="IH80" s="174">
        <f t="shared" si="1627"/>
        <v>0</v>
      </c>
      <c r="II80" s="174">
        <f t="shared" si="1628"/>
        <v>0</v>
      </c>
      <c r="IJ80" s="174">
        <f t="shared" si="1629"/>
        <v>0</v>
      </c>
      <c r="IK80" s="174">
        <f t="shared" si="1630"/>
        <v>0</v>
      </c>
      <c r="IL80" s="174"/>
      <c r="IM80" s="174"/>
      <c r="IN80" s="182"/>
      <c r="IO80" s="260"/>
      <c r="IP80" s="182"/>
      <c r="IQ80" s="182"/>
      <c r="IR80" s="256">
        <f t="shared" si="1631"/>
        <v>2</v>
      </c>
      <c r="IS80" s="256">
        <f t="shared" si="1632"/>
        <v>366792.14</v>
      </c>
      <c r="IT80" s="256">
        <f t="shared" si="1633"/>
        <v>0</v>
      </c>
      <c r="IU80" s="256">
        <f t="shared" si="1634"/>
        <v>0</v>
      </c>
      <c r="IV80" s="256">
        <f t="shared" si="409"/>
        <v>2</v>
      </c>
      <c r="IW80" s="256">
        <f t="shared" si="410"/>
        <v>366792.14</v>
      </c>
      <c r="IX80" s="256">
        <f t="shared" si="1639"/>
        <v>2</v>
      </c>
      <c r="IY80" s="256">
        <f t="shared" si="1640"/>
        <v>366792.14</v>
      </c>
      <c r="IZ80" s="53"/>
      <c r="JA80" s="18"/>
      <c r="JB80" s="60"/>
      <c r="JC80" s="60">
        <f t="shared" si="1568"/>
        <v>183396.07</v>
      </c>
      <c r="JD80" s="444">
        <f t="shared" si="1636"/>
        <v>0</v>
      </c>
      <c r="JE80" s="448"/>
    </row>
    <row r="81" spans="1:265" ht="36" hidden="1" x14ac:dyDescent="0.2">
      <c r="A81" s="10">
        <v>1</v>
      </c>
      <c r="B81" s="10">
        <v>1</v>
      </c>
      <c r="C81" s="429" t="s">
        <v>430</v>
      </c>
      <c r="D81" s="430"/>
      <c r="E81" s="497">
        <v>88</v>
      </c>
      <c r="F81" s="432" t="s">
        <v>431</v>
      </c>
      <c r="G81" s="150">
        <v>12</v>
      </c>
      <c r="H81" s="181">
        <v>183396.06999999998</v>
      </c>
      <c r="I81" s="30"/>
      <c r="J81" s="30"/>
      <c r="K81" s="30"/>
      <c r="L81" s="30"/>
      <c r="M81" s="30">
        <f>VLOOKUP($E81,'факт '!$D$7:$BK$143,3,0)</f>
        <v>0</v>
      </c>
      <c r="N81" s="30">
        <f>VLOOKUP($E81,'факт '!$D$7:$BK$143,4,0)</f>
        <v>0</v>
      </c>
      <c r="O81" s="30">
        <f>VLOOKUP($E81,'факт '!$D$7:$BK$143,5,0)</f>
        <v>0</v>
      </c>
      <c r="P81" s="30">
        <f>VLOOKUP($E81,'факт '!$D$7:$BK$143,6,0)</f>
        <v>0</v>
      </c>
      <c r="Q81" s="30">
        <f t="shared" si="1569"/>
        <v>0</v>
      </c>
      <c r="R81" s="30">
        <f t="shared" si="1570"/>
        <v>0</v>
      </c>
      <c r="S81" s="174">
        <f t="shared" si="1571"/>
        <v>0</v>
      </c>
      <c r="T81" s="174">
        <f t="shared" si="1572"/>
        <v>0</v>
      </c>
      <c r="U81" s="174"/>
      <c r="V81" s="174"/>
      <c r="W81" s="30"/>
      <c r="X81" s="30"/>
      <c r="Y81" s="30"/>
      <c r="Z81" s="30"/>
      <c r="AA81" s="30">
        <f>VLOOKUP($E81,'факт '!$D$7:$BK$143,9,0)</f>
        <v>6</v>
      </c>
      <c r="AB81" s="30">
        <f>VLOOKUP($E81,'факт '!$D$7:$BK$143,10,0)</f>
        <v>1100376.4200000002</v>
      </c>
      <c r="AC81" s="30">
        <f>VLOOKUP($E81,'факт '!$D$7:$BK$143,11,0)</f>
        <v>0</v>
      </c>
      <c r="AD81" s="30">
        <f>VLOOKUP($E81,'факт '!$D$7:$BK$143,12,0)</f>
        <v>0</v>
      </c>
      <c r="AE81" s="30">
        <f t="shared" si="1573"/>
        <v>6</v>
      </c>
      <c r="AF81" s="30">
        <f t="shared" si="1574"/>
        <v>1100376.4200000002</v>
      </c>
      <c r="AG81" s="174">
        <f t="shared" si="1575"/>
        <v>6</v>
      </c>
      <c r="AH81" s="174">
        <f t="shared" si="1576"/>
        <v>1100376.4200000002</v>
      </c>
      <c r="AI81" s="174"/>
      <c r="AJ81" s="400">
        <f t="shared" si="1635"/>
        <v>183396.07000000004</v>
      </c>
      <c r="AK81" s="30"/>
      <c r="AL81" s="30"/>
      <c r="AM81" s="30"/>
      <c r="AN81" s="30"/>
      <c r="AO81" s="30">
        <f>VLOOKUP($E81,'факт '!$D$7:$BK$143,7,0)</f>
        <v>0</v>
      </c>
      <c r="AP81" s="30">
        <f>VLOOKUP($E81,'факт '!$D$7:$BK$143,8,0)</f>
        <v>0</v>
      </c>
      <c r="AQ81" s="30"/>
      <c r="AR81" s="30"/>
      <c r="AS81" s="30">
        <f t="shared" si="1577"/>
        <v>0</v>
      </c>
      <c r="AT81" s="30">
        <f t="shared" si="1578"/>
        <v>0</v>
      </c>
      <c r="AU81" s="174">
        <f t="shared" si="1579"/>
        <v>0</v>
      </c>
      <c r="AV81" s="174">
        <f t="shared" si="1580"/>
        <v>0</v>
      </c>
      <c r="AW81" s="174"/>
      <c r="AX81" s="174"/>
      <c r="AY81" s="30"/>
      <c r="AZ81" s="30"/>
      <c r="BA81" s="30"/>
      <c r="BB81" s="30"/>
      <c r="BC81" s="30">
        <f>VLOOKUP($E81,'факт '!$D$7:$BK$143,13,0)</f>
        <v>0</v>
      </c>
      <c r="BD81" s="30">
        <f>VLOOKUP($E81,'факт '!$D$7:$BK$143,14,0)</f>
        <v>0</v>
      </c>
      <c r="BE81" s="30"/>
      <c r="BF81" s="30"/>
      <c r="BG81" s="30">
        <f t="shared" si="1581"/>
        <v>0</v>
      </c>
      <c r="BH81" s="30">
        <f t="shared" si="1582"/>
        <v>0</v>
      </c>
      <c r="BI81" s="174">
        <f t="shared" si="1583"/>
        <v>0</v>
      </c>
      <c r="BJ81" s="174">
        <f t="shared" si="1584"/>
        <v>0</v>
      </c>
      <c r="BK81" s="174"/>
      <c r="BL81" s="174"/>
      <c r="BM81" s="30"/>
      <c r="BN81" s="30"/>
      <c r="BO81" s="30"/>
      <c r="BP81" s="30"/>
      <c r="BQ81" s="30">
        <f>VLOOKUP($E81,'факт '!$D$7:$BK$143,17,0)</f>
        <v>0</v>
      </c>
      <c r="BR81" s="30">
        <f>VLOOKUP($E81,'факт '!$D$7:$BK$143,18,0)</f>
        <v>0</v>
      </c>
      <c r="BS81" s="30">
        <f>VLOOKUP($E81,'факт '!$D$7:$BK$143,19,0)</f>
        <v>0</v>
      </c>
      <c r="BT81" s="30">
        <f>VLOOKUP($E81,'факт '!$D$7:$BK$143,20,0)</f>
        <v>0</v>
      </c>
      <c r="BU81" s="30">
        <f t="shared" si="1585"/>
        <v>0</v>
      </c>
      <c r="BV81" s="30">
        <f t="shared" si="1586"/>
        <v>0</v>
      </c>
      <c r="BW81" s="174">
        <f t="shared" si="1587"/>
        <v>0</v>
      </c>
      <c r="BX81" s="174">
        <f t="shared" si="1588"/>
        <v>0</v>
      </c>
      <c r="BY81" s="174"/>
      <c r="BZ81" s="174"/>
      <c r="CA81" s="30"/>
      <c r="CB81" s="30"/>
      <c r="CC81" s="30"/>
      <c r="CD81" s="30"/>
      <c r="CE81" s="30">
        <f>VLOOKUP($E81,'факт '!$D$7:$BK$143,21,0)</f>
        <v>0</v>
      </c>
      <c r="CF81" s="30">
        <f>VLOOKUP($E81,'факт '!$D$7:$BK$143,22,0)</f>
        <v>0</v>
      </c>
      <c r="CG81" s="30">
        <f>VLOOKUP($E81,'факт '!$D$7:$BK$143,23,0)</f>
        <v>0</v>
      </c>
      <c r="CH81" s="30">
        <f>VLOOKUP($E81,'факт '!$D$7:$BK$143,24,0)</f>
        <v>0</v>
      </c>
      <c r="CI81" s="30">
        <f t="shared" si="1589"/>
        <v>0</v>
      </c>
      <c r="CJ81" s="30">
        <f t="shared" si="1590"/>
        <v>0</v>
      </c>
      <c r="CK81" s="174">
        <f t="shared" si="1591"/>
        <v>0</v>
      </c>
      <c r="CL81" s="174">
        <f t="shared" si="1592"/>
        <v>0</v>
      </c>
      <c r="CM81" s="174"/>
      <c r="CN81" s="174"/>
      <c r="CO81" s="174"/>
      <c r="CP81" s="30"/>
      <c r="CQ81" s="30"/>
      <c r="CR81" s="30"/>
      <c r="CS81" s="30"/>
      <c r="CT81" s="30">
        <f>VLOOKUP($E81,'факт '!$D$7:$BK$143,25,0)</f>
        <v>0</v>
      </c>
      <c r="CU81" s="30">
        <f>VLOOKUP($E81,'факт '!$D$7:$BK$143,26,0)</f>
        <v>0</v>
      </c>
      <c r="CV81" s="30">
        <f>VLOOKUP($E81,'факт '!$D$7:$BK$143,27,0)</f>
        <v>0</v>
      </c>
      <c r="CW81" s="30">
        <f>VLOOKUP($E81,'факт '!$D$7:$BK$143,28,0)</f>
        <v>0</v>
      </c>
      <c r="CX81" s="30">
        <f t="shared" si="1593"/>
        <v>0</v>
      </c>
      <c r="CY81" s="30">
        <f t="shared" si="1594"/>
        <v>0</v>
      </c>
      <c r="CZ81" s="174">
        <f t="shared" si="1595"/>
        <v>0</v>
      </c>
      <c r="DA81" s="174">
        <f t="shared" si="1596"/>
        <v>0</v>
      </c>
      <c r="DB81" s="174"/>
      <c r="DC81" s="174"/>
      <c r="DD81" s="30"/>
      <c r="DE81" s="30"/>
      <c r="DF81" s="30"/>
      <c r="DG81" s="30"/>
      <c r="DH81" s="30">
        <f>VLOOKUP($E81,'факт '!$D$7:$BK$143,29,0)</f>
        <v>0</v>
      </c>
      <c r="DI81" s="30">
        <f>VLOOKUP($E81,'факт '!$D$7:$BK$143,30,0)</f>
        <v>0</v>
      </c>
      <c r="DJ81" s="30">
        <f>VLOOKUP($E81,'факт '!$D$7:$BK$143,31,0)</f>
        <v>0</v>
      </c>
      <c r="DK81" s="30">
        <f>VLOOKUP($E81,'факт '!$D$7:$BK$143,32,0)</f>
        <v>0</v>
      </c>
      <c r="DL81" s="30">
        <f t="shared" si="1597"/>
        <v>0</v>
      </c>
      <c r="DM81" s="30">
        <f t="shared" si="1598"/>
        <v>0</v>
      </c>
      <c r="DN81" s="174">
        <f t="shared" si="1599"/>
        <v>0</v>
      </c>
      <c r="DO81" s="174">
        <f t="shared" si="1600"/>
        <v>0</v>
      </c>
      <c r="DP81" s="174"/>
      <c r="DQ81" s="174"/>
      <c r="DR81" s="30"/>
      <c r="DS81" s="30"/>
      <c r="DT81" s="30"/>
      <c r="DU81" s="30"/>
      <c r="DV81" s="30">
        <f>VLOOKUP($E81,'факт '!$D$7:$BK$143,33,0)</f>
        <v>0</v>
      </c>
      <c r="DW81" s="30">
        <f>VLOOKUP($E81,'факт '!$D$7:$BK$143,34,0)</f>
        <v>0</v>
      </c>
      <c r="DX81" s="30">
        <f>VLOOKUP($E81,'факт '!$D$7:$BK$143,35,0)</f>
        <v>0</v>
      </c>
      <c r="DY81" s="30">
        <f>VLOOKUP($E81,'факт '!$D$7:$BK$143,36,0)</f>
        <v>0</v>
      </c>
      <c r="DZ81" s="30">
        <f t="shared" si="1601"/>
        <v>0</v>
      </c>
      <c r="EA81" s="30">
        <f t="shared" si="1602"/>
        <v>0</v>
      </c>
      <c r="EB81" s="174">
        <f t="shared" si="1603"/>
        <v>0</v>
      </c>
      <c r="EC81" s="174">
        <f t="shared" si="1604"/>
        <v>0</v>
      </c>
      <c r="ED81" s="174"/>
      <c r="EE81" s="174"/>
      <c r="EF81" s="30"/>
      <c r="EG81" s="30"/>
      <c r="EH81" s="30"/>
      <c r="EI81" s="30"/>
      <c r="EJ81" s="30">
        <f>VLOOKUP($E81,'факт '!$D$7:$BK$143,15,0)</f>
        <v>0</v>
      </c>
      <c r="EK81" s="30">
        <f>VLOOKUP($E81,'факт '!$D$7:$BK$143,16,0)</f>
        <v>0</v>
      </c>
      <c r="EL81" s="30"/>
      <c r="EM81" s="30"/>
      <c r="EN81" s="30">
        <f t="shared" si="1605"/>
        <v>0</v>
      </c>
      <c r="EO81" s="30">
        <f t="shared" si="1606"/>
        <v>0</v>
      </c>
      <c r="EP81" s="174">
        <f t="shared" si="1465"/>
        <v>0</v>
      </c>
      <c r="EQ81" s="174">
        <f t="shared" si="1466"/>
        <v>0</v>
      </c>
      <c r="ER81" s="174"/>
      <c r="ES81" s="174"/>
      <c r="ET81" s="30"/>
      <c r="EU81" s="30"/>
      <c r="EV81" s="30"/>
      <c r="EW81" s="30"/>
      <c r="EX81" s="30">
        <f>VLOOKUP($E81,'факт '!$D$7:$BK$143,37,0)</f>
        <v>0</v>
      </c>
      <c r="EY81" s="30">
        <f>VLOOKUP($E81,'факт '!$D$7:$BK$143,38,0)</f>
        <v>0</v>
      </c>
      <c r="EZ81" s="30">
        <f>VLOOKUP($E81,'факт '!$D$7:$BK$143,39,0)</f>
        <v>0</v>
      </c>
      <c r="FA81" s="30">
        <f>VLOOKUP($E81,'факт '!$D$7:$BK$143,40,0)</f>
        <v>0</v>
      </c>
      <c r="FB81" s="30">
        <f t="shared" si="1607"/>
        <v>0</v>
      </c>
      <c r="FC81" s="30">
        <f t="shared" si="1608"/>
        <v>0</v>
      </c>
      <c r="FD81" s="174">
        <f t="shared" si="1609"/>
        <v>0</v>
      </c>
      <c r="FE81" s="174">
        <f t="shared" si="1610"/>
        <v>0</v>
      </c>
      <c r="FF81" s="174"/>
      <c r="FG81" s="174"/>
      <c r="FH81" s="30"/>
      <c r="FI81" s="30"/>
      <c r="FJ81" s="30"/>
      <c r="FK81" s="30"/>
      <c r="FL81" s="30">
        <f>VLOOKUP($E81,'факт '!$D$7:$BK$143,45,0)</f>
        <v>0</v>
      </c>
      <c r="FM81" s="30">
        <f>VLOOKUP($E81,'факт '!$D$7:$BK$143,46,0)</f>
        <v>0</v>
      </c>
      <c r="FN81" s="30">
        <f>VLOOKUP($E81,'факт '!$D$7:$BK$143,47,0)</f>
        <v>0</v>
      </c>
      <c r="FO81" s="30">
        <f>VLOOKUP($E81,'факт '!$D$7:$BK$143,48,0)</f>
        <v>0</v>
      </c>
      <c r="FP81" s="30">
        <f t="shared" si="1611"/>
        <v>0</v>
      </c>
      <c r="FQ81" s="30">
        <f t="shared" si="1612"/>
        <v>0</v>
      </c>
      <c r="FR81" s="174">
        <f t="shared" si="1613"/>
        <v>0</v>
      </c>
      <c r="FS81" s="174">
        <f t="shared" si="1614"/>
        <v>0</v>
      </c>
      <c r="FT81" s="174"/>
      <c r="FU81" s="174"/>
      <c r="FV81" s="30"/>
      <c r="FW81" s="30"/>
      <c r="FX81" s="30"/>
      <c r="FY81" s="30"/>
      <c r="FZ81" s="271"/>
      <c r="GA81" s="271"/>
      <c r="GB81" s="30"/>
      <c r="GC81" s="30"/>
      <c r="GD81" s="30"/>
      <c r="GE81" s="30"/>
      <c r="GF81" s="174">
        <f t="shared" si="1637"/>
        <v>0</v>
      </c>
      <c r="GG81" s="174">
        <f t="shared" si="1638"/>
        <v>0</v>
      </c>
      <c r="GH81" s="174"/>
      <c r="GI81" s="174"/>
      <c r="GJ81" s="30"/>
      <c r="GK81" s="30"/>
      <c r="GL81" s="30"/>
      <c r="GM81" s="30"/>
      <c r="GN81" s="30">
        <f>VLOOKUP($E81,'факт '!$D$7:$BK$143,41,0)</f>
        <v>0</v>
      </c>
      <c r="GO81" s="30">
        <f>VLOOKUP($E81,'факт '!$D$7:$BK$143,42,0)</f>
        <v>0</v>
      </c>
      <c r="GP81" s="30">
        <f>VLOOKUP($E81,'факт '!$D$7:$BK$143,43,0)</f>
        <v>0</v>
      </c>
      <c r="GQ81" s="30">
        <f>VLOOKUP($E81,'факт '!$D$7:$BK$143,44,0)</f>
        <v>0</v>
      </c>
      <c r="GR81" s="30">
        <f t="shared" si="1615"/>
        <v>0</v>
      </c>
      <c r="GS81" s="30">
        <f t="shared" si="1616"/>
        <v>0</v>
      </c>
      <c r="GT81" s="174">
        <f t="shared" si="1617"/>
        <v>0</v>
      </c>
      <c r="GU81" s="174">
        <f t="shared" si="1618"/>
        <v>0</v>
      </c>
      <c r="GV81" s="174"/>
      <c r="GW81" s="174"/>
      <c r="GX81" s="30"/>
      <c r="GY81" s="30"/>
      <c r="GZ81" s="30"/>
      <c r="HA81" s="30"/>
      <c r="HB81" s="30">
        <f>VLOOKUP($E81,'факт '!$D$7:$BK$143,49,0)</f>
        <v>0</v>
      </c>
      <c r="HC81" s="30">
        <f>VLOOKUP($E81,'факт '!$D$7:$BK$143,50,0)</f>
        <v>0</v>
      </c>
      <c r="HD81" s="30"/>
      <c r="HE81" s="30"/>
      <c r="HF81" s="30">
        <f t="shared" si="1619"/>
        <v>0</v>
      </c>
      <c r="HG81" s="30">
        <f t="shared" si="1620"/>
        <v>0</v>
      </c>
      <c r="HH81" s="174">
        <f t="shared" si="1621"/>
        <v>0</v>
      </c>
      <c r="HI81" s="174">
        <f t="shared" si="1622"/>
        <v>0</v>
      </c>
      <c r="HJ81" s="174"/>
      <c r="HK81" s="174"/>
      <c r="HL81" s="30"/>
      <c r="HM81" s="30"/>
      <c r="HN81" s="30"/>
      <c r="HO81" s="30"/>
      <c r="HP81" s="30">
        <f>VLOOKUP($E81,'факт '!$D$7:$BK$143,51,0)</f>
        <v>0</v>
      </c>
      <c r="HQ81" s="30">
        <f>VLOOKUP($E81,'факт '!$D$7:$BK$143,52,0)</f>
        <v>0</v>
      </c>
      <c r="HR81" s="30"/>
      <c r="HS81" s="30"/>
      <c r="HT81" s="30">
        <f t="shared" si="1623"/>
        <v>0</v>
      </c>
      <c r="HU81" s="30">
        <f t="shared" si="1624"/>
        <v>0</v>
      </c>
      <c r="HV81" s="174">
        <f t="shared" si="1625"/>
        <v>0</v>
      </c>
      <c r="HW81" s="174">
        <f t="shared" si="1626"/>
        <v>0</v>
      </c>
      <c r="HX81" s="174"/>
      <c r="HY81" s="174"/>
      <c r="HZ81" s="174"/>
      <c r="IA81" s="174"/>
      <c r="IB81" s="174"/>
      <c r="IC81" s="174"/>
      <c r="ID81" s="30">
        <f>VLOOKUP($E81,'факт '!$D$7:$BK$143,53,0)</f>
        <v>0</v>
      </c>
      <c r="IE81" s="30">
        <f>VLOOKUP($E81,'факт '!$D$7:$BK$143,54,0)</f>
        <v>0</v>
      </c>
      <c r="IF81" s="174"/>
      <c r="IG81" s="174"/>
      <c r="IH81" s="174">
        <f t="shared" si="1627"/>
        <v>0</v>
      </c>
      <c r="II81" s="174">
        <f t="shared" si="1628"/>
        <v>0</v>
      </c>
      <c r="IJ81" s="174">
        <f t="shared" si="1629"/>
        <v>0</v>
      </c>
      <c r="IK81" s="174">
        <f t="shared" si="1630"/>
        <v>0</v>
      </c>
      <c r="IL81" s="174"/>
      <c r="IM81" s="174"/>
      <c r="IN81" s="182"/>
      <c r="IO81" s="260"/>
      <c r="IP81" s="182"/>
      <c r="IQ81" s="182"/>
      <c r="IR81" s="256">
        <f t="shared" si="1631"/>
        <v>6</v>
      </c>
      <c r="IS81" s="256">
        <f t="shared" si="1632"/>
        <v>1100376.4200000002</v>
      </c>
      <c r="IT81" s="256">
        <f t="shared" si="1633"/>
        <v>0</v>
      </c>
      <c r="IU81" s="256">
        <f t="shared" si="1634"/>
        <v>0</v>
      </c>
      <c r="IV81" s="256">
        <f t="shared" si="409"/>
        <v>6</v>
      </c>
      <c r="IW81" s="256">
        <f t="shared" si="410"/>
        <v>1100376.4200000002</v>
      </c>
      <c r="IX81" s="256">
        <f t="shared" si="1639"/>
        <v>6</v>
      </c>
      <c r="IY81" s="256">
        <f t="shared" si="1640"/>
        <v>1100376.4200000002</v>
      </c>
      <c r="IZ81" s="53"/>
      <c r="JA81" s="18"/>
      <c r="JB81" s="60"/>
      <c r="JC81" s="60">
        <f t="shared" si="1568"/>
        <v>183396.07000000004</v>
      </c>
      <c r="JD81" s="444">
        <f t="shared" si="1636"/>
        <v>0</v>
      </c>
      <c r="JE81" s="448"/>
    </row>
    <row r="82" spans="1:265" ht="45" hidden="1" customHeight="1" x14ac:dyDescent="0.2">
      <c r="A82" s="10">
        <v>1</v>
      </c>
      <c r="B82" s="10">
        <v>1</v>
      </c>
      <c r="C82" s="18" t="s">
        <v>166</v>
      </c>
      <c r="D82" s="58"/>
      <c r="E82" s="65">
        <v>64</v>
      </c>
      <c r="F82" s="25" t="s">
        <v>106</v>
      </c>
      <c r="G82" s="43"/>
      <c r="H82" s="181"/>
      <c r="I82" s="30"/>
      <c r="J82" s="30"/>
      <c r="K82" s="30"/>
      <c r="L82" s="30"/>
      <c r="M82" s="30">
        <f>VLOOKUP($E82,'факт '!$D$7:$BK$143,3,0)</f>
        <v>0</v>
      </c>
      <c r="N82" s="30">
        <f>VLOOKUP($E82,'факт '!$D$7:$BK$143,4,0)</f>
        <v>0</v>
      </c>
      <c r="O82" s="30">
        <f>VLOOKUP($E82,'факт '!$D$7:$BK$143,5,0)</f>
        <v>0</v>
      </c>
      <c r="P82" s="30">
        <f>VLOOKUP($E82,'факт '!$D$7:$BK$143,6,0)</f>
        <v>0</v>
      </c>
      <c r="Q82" s="30">
        <f t="shared" si="1569"/>
        <v>0</v>
      </c>
      <c r="R82" s="30">
        <f t="shared" si="1570"/>
        <v>0</v>
      </c>
      <c r="S82" s="174">
        <f t="shared" si="1571"/>
        <v>0</v>
      </c>
      <c r="T82" s="174">
        <f t="shared" si="1572"/>
        <v>0</v>
      </c>
      <c r="U82" s="174"/>
      <c r="V82" s="174"/>
      <c r="W82" s="30"/>
      <c r="X82" s="30"/>
      <c r="Y82" s="30"/>
      <c r="Z82" s="30"/>
      <c r="AA82" s="30">
        <f>VLOOKUP($E82,'факт '!$D$7:$BK$143,9,0)</f>
        <v>2</v>
      </c>
      <c r="AB82" s="30">
        <f>VLOOKUP($E82,'факт '!$D$7:$BK$143,10,0)</f>
        <v>366792.14</v>
      </c>
      <c r="AC82" s="30">
        <f>VLOOKUP($E82,'факт '!$D$7:$BK$143,11,0)</f>
        <v>0</v>
      </c>
      <c r="AD82" s="30">
        <f>VLOOKUP($E82,'факт '!$D$7:$BK$143,12,0)</f>
        <v>0</v>
      </c>
      <c r="AE82" s="30">
        <f t="shared" si="1573"/>
        <v>2</v>
      </c>
      <c r="AF82" s="30">
        <f t="shared" si="1574"/>
        <v>366792.14</v>
      </c>
      <c r="AG82" s="174">
        <f t="shared" si="1575"/>
        <v>2</v>
      </c>
      <c r="AH82" s="174">
        <f t="shared" si="1576"/>
        <v>366792.14</v>
      </c>
      <c r="AI82" s="174"/>
      <c r="AJ82" s="400">
        <f t="shared" si="1635"/>
        <v>183396.07</v>
      </c>
      <c r="AK82" s="30"/>
      <c r="AL82" s="30"/>
      <c r="AM82" s="30"/>
      <c r="AN82" s="30"/>
      <c r="AO82" s="30">
        <f>VLOOKUP($E82,'факт '!$D$7:$BK$143,7,0)</f>
        <v>0</v>
      </c>
      <c r="AP82" s="30">
        <f>VLOOKUP($E82,'факт '!$D$7:$BK$143,8,0)</f>
        <v>0</v>
      </c>
      <c r="AQ82" s="30"/>
      <c r="AR82" s="30"/>
      <c r="AS82" s="30">
        <f t="shared" si="1577"/>
        <v>0</v>
      </c>
      <c r="AT82" s="30">
        <f t="shared" si="1578"/>
        <v>0</v>
      </c>
      <c r="AU82" s="174">
        <f t="shared" si="1579"/>
        <v>0</v>
      </c>
      <c r="AV82" s="174">
        <f t="shared" si="1580"/>
        <v>0</v>
      </c>
      <c r="AW82" s="174"/>
      <c r="AX82" s="174"/>
      <c r="AY82" s="30"/>
      <c r="AZ82" s="30"/>
      <c r="BA82" s="30"/>
      <c r="BB82" s="30"/>
      <c r="BC82" s="30">
        <f>VLOOKUP($E82,'факт '!$D$7:$BK$143,13,0)</f>
        <v>0</v>
      </c>
      <c r="BD82" s="30">
        <f>VLOOKUP($E82,'факт '!$D$7:$BK$143,14,0)</f>
        <v>0</v>
      </c>
      <c r="BE82" s="30"/>
      <c r="BF82" s="30"/>
      <c r="BG82" s="30">
        <f t="shared" si="1581"/>
        <v>0</v>
      </c>
      <c r="BH82" s="30">
        <f t="shared" si="1582"/>
        <v>0</v>
      </c>
      <c r="BI82" s="174">
        <f t="shared" si="1583"/>
        <v>0</v>
      </c>
      <c r="BJ82" s="174">
        <f t="shared" si="1584"/>
        <v>0</v>
      </c>
      <c r="BK82" s="174"/>
      <c r="BL82" s="174"/>
      <c r="BM82" s="30"/>
      <c r="BN82" s="30"/>
      <c r="BO82" s="30"/>
      <c r="BP82" s="30"/>
      <c r="BQ82" s="30">
        <f>VLOOKUP($E82,'факт '!$D$7:$BK$143,17,0)</f>
        <v>0</v>
      </c>
      <c r="BR82" s="30">
        <f>VLOOKUP($E82,'факт '!$D$7:$BK$143,18,0)</f>
        <v>0</v>
      </c>
      <c r="BS82" s="30">
        <f>VLOOKUP($E82,'факт '!$D$7:$BK$143,19,0)</f>
        <v>0</v>
      </c>
      <c r="BT82" s="30">
        <f>VLOOKUP($E82,'факт '!$D$7:$BK$143,20,0)</f>
        <v>0</v>
      </c>
      <c r="BU82" s="30">
        <f t="shared" si="1585"/>
        <v>0</v>
      </c>
      <c r="BV82" s="30">
        <f t="shared" si="1586"/>
        <v>0</v>
      </c>
      <c r="BW82" s="174">
        <f t="shared" si="1587"/>
        <v>0</v>
      </c>
      <c r="BX82" s="174">
        <f t="shared" si="1588"/>
        <v>0</v>
      </c>
      <c r="BY82" s="174"/>
      <c r="BZ82" s="174"/>
      <c r="CA82" s="30"/>
      <c r="CB82" s="30"/>
      <c r="CC82" s="30"/>
      <c r="CD82" s="30"/>
      <c r="CE82" s="30">
        <f>VLOOKUP($E82,'факт '!$D$7:$BK$143,21,0)</f>
        <v>0</v>
      </c>
      <c r="CF82" s="30">
        <f>VLOOKUP($E82,'факт '!$D$7:$BK$143,22,0)</f>
        <v>0</v>
      </c>
      <c r="CG82" s="30">
        <f>VLOOKUP($E82,'факт '!$D$7:$BK$143,23,0)</f>
        <v>0</v>
      </c>
      <c r="CH82" s="30">
        <f>VLOOKUP($E82,'факт '!$D$7:$BK$143,24,0)</f>
        <v>0</v>
      </c>
      <c r="CI82" s="30">
        <f t="shared" si="1589"/>
        <v>0</v>
      </c>
      <c r="CJ82" s="30">
        <f t="shared" si="1590"/>
        <v>0</v>
      </c>
      <c r="CK82" s="174">
        <f t="shared" si="1591"/>
        <v>0</v>
      </c>
      <c r="CL82" s="174">
        <f t="shared" si="1592"/>
        <v>0</v>
      </c>
      <c r="CM82" s="174"/>
      <c r="CN82" s="174"/>
      <c r="CO82" s="174"/>
      <c r="CP82" s="30"/>
      <c r="CQ82" s="30"/>
      <c r="CR82" s="30"/>
      <c r="CS82" s="30"/>
      <c r="CT82" s="30">
        <f>VLOOKUP($E82,'факт '!$D$7:$BK$143,25,0)</f>
        <v>0</v>
      </c>
      <c r="CU82" s="30">
        <f>VLOOKUP($E82,'факт '!$D$7:$BK$143,26,0)</f>
        <v>0</v>
      </c>
      <c r="CV82" s="30">
        <f>VLOOKUP($E82,'факт '!$D$7:$BK$143,27,0)</f>
        <v>0</v>
      </c>
      <c r="CW82" s="30">
        <f>VLOOKUP($E82,'факт '!$D$7:$BK$143,28,0)</f>
        <v>0</v>
      </c>
      <c r="CX82" s="30">
        <f t="shared" si="1593"/>
        <v>0</v>
      </c>
      <c r="CY82" s="30">
        <f t="shared" si="1594"/>
        <v>0</v>
      </c>
      <c r="CZ82" s="174">
        <f t="shared" si="1595"/>
        <v>0</v>
      </c>
      <c r="DA82" s="174">
        <f t="shared" si="1596"/>
        <v>0</v>
      </c>
      <c r="DB82" s="174"/>
      <c r="DC82" s="174"/>
      <c r="DD82" s="30"/>
      <c r="DE82" s="30"/>
      <c r="DF82" s="30"/>
      <c r="DG82" s="30"/>
      <c r="DH82" s="30">
        <f>VLOOKUP($E82,'факт '!$D$7:$BK$143,29,0)</f>
        <v>0</v>
      </c>
      <c r="DI82" s="30">
        <f>VLOOKUP($E82,'факт '!$D$7:$BK$143,30,0)</f>
        <v>0</v>
      </c>
      <c r="DJ82" s="30">
        <f>VLOOKUP($E82,'факт '!$D$7:$BK$143,31,0)</f>
        <v>0</v>
      </c>
      <c r="DK82" s="30">
        <f>VLOOKUP($E82,'факт '!$D$7:$BK$143,32,0)</f>
        <v>0</v>
      </c>
      <c r="DL82" s="30">
        <f t="shared" si="1597"/>
        <v>0</v>
      </c>
      <c r="DM82" s="30">
        <f t="shared" si="1598"/>
        <v>0</v>
      </c>
      <c r="DN82" s="174">
        <f t="shared" si="1599"/>
        <v>0</v>
      </c>
      <c r="DO82" s="174">
        <f t="shared" si="1600"/>
        <v>0</v>
      </c>
      <c r="DP82" s="174"/>
      <c r="DQ82" s="174"/>
      <c r="DR82" s="30"/>
      <c r="DS82" s="30"/>
      <c r="DT82" s="30"/>
      <c r="DU82" s="30"/>
      <c r="DV82" s="30">
        <f>VLOOKUP($E82,'факт '!$D$7:$BK$143,33,0)</f>
        <v>0</v>
      </c>
      <c r="DW82" s="30">
        <f>VLOOKUP($E82,'факт '!$D$7:$BK$143,34,0)</f>
        <v>0</v>
      </c>
      <c r="DX82" s="30">
        <f>VLOOKUP($E82,'факт '!$D$7:$BK$143,35,0)</f>
        <v>0</v>
      </c>
      <c r="DY82" s="30">
        <f>VLOOKUP($E82,'факт '!$D$7:$BK$143,36,0)</f>
        <v>0</v>
      </c>
      <c r="DZ82" s="30">
        <f t="shared" si="1601"/>
        <v>0</v>
      </c>
      <c r="EA82" s="30">
        <f t="shared" si="1602"/>
        <v>0</v>
      </c>
      <c r="EB82" s="174">
        <f t="shared" si="1603"/>
        <v>0</v>
      </c>
      <c r="EC82" s="174">
        <f t="shared" si="1604"/>
        <v>0</v>
      </c>
      <c r="ED82" s="174"/>
      <c r="EE82" s="174"/>
      <c r="EF82" s="30"/>
      <c r="EG82" s="30"/>
      <c r="EH82" s="30"/>
      <c r="EI82" s="30"/>
      <c r="EJ82" s="30">
        <f>VLOOKUP($E82,'факт '!$D$7:$BK$143,15,0)</f>
        <v>0</v>
      </c>
      <c r="EK82" s="30">
        <f>VLOOKUP($E82,'факт '!$D$7:$BK$143,16,0)</f>
        <v>0</v>
      </c>
      <c r="EL82" s="30"/>
      <c r="EM82" s="30"/>
      <c r="EN82" s="30">
        <f t="shared" si="1605"/>
        <v>0</v>
      </c>
      <c r="EO82" s="30">
        <f t="shared" si="1606"/>
        <v>0</v>
      </c>
      <c r="EP82" s="174">
        <f t="shared" si="1465"/>
        <v>0</v>
      </c>
      <c r="EQ82" s="174">
        <f t="shared" si="1466"/>
        <v>0</v>
      </c>
      <c r="ER82" s="174"/>
      <c r="ES82" s="174"/>
      <c r="ET82" s="30"/>
      <c r="EU82" s="30"/>
      <c r="EV82" s="30"/>
      <c r="EW82" s="30"/>
      <c r="EX82" s="30">
        <f>VLOOKUP($E82,'факт '!$D$7:$BK$143,37,0)</f>
        <v>0</v>
      </c>
      <c r="EY82" s="30">
        <f>VLOOKUP($E82,'факт '!$D$7:$BK$143,38,0)</f>
        <v>0</v>
      </c>
      <c r="EZ82" s="30">
        <f>VLOOKUP($E82,'факт '!$D$7:$BK$143,39,0)</f>
        <v>0</v>
      </c>
      <c r="FA82" s="30">
        <f>VLOOKUP($E82,'факт '!$D$7:$BK$143,40,0)</f>
        <v>0</v>
      </c>
      <c r="FB82" s="30">
        <f t="shared" si="1607"/>
        <v>0</v>
      </c>
      <c r="FC82" s="30">
        <f t="shared" si="1608"/>
        <v>0</v>
      </c>
      <c r="FD82" s="174">
        <f t="shared" si="1609"/>
        <v>0</v>
      </c>
      <c r="FE82" s="174">
        <f t="shared" si="1610"/>
        <v>0</v>
      </c>
      <c r="FF82" s="174"/>
      <c r="FG82" s="174"/>
      <c r="FH82" s="30"/>
      <c r="FI82" s="30"/>
      <c r="FJ82" s="30"/>
      <c r="FK82" s="30"/>
      <c r="FL82" s="30">
        <f>VLOOKUP($E82,'факт '!$D$7:$BK$143,45,0)</f>
        <v>0</v>
      </c>
      <c r="FM82" s="30">
        <f>VLOOKUP($E82,'факт '!$D$7:$BK$143,46,0)</f>
        <v>0</v>
      </c>
      <c r="FN82" s="30">
        <f>VLOOKUP($E82,'факт '!$D$7:$BK$143,47,0)</f>
        <v>0</v>
      </c>
      <c r="FO82" s="30">
        <f>VLOOKUP($E82,'факт '!$D$7:$BK$143,48,0)</f>
        <v>0</v>
      </c>
      <c r="FP82" s="30">
        <f t="shared" si="1611"/>
        <v>0</v>
      </c>
      <c r="FQ82" s="30">
        <f t="shared" si="1612"/>
        <v>0</v>
      </c>
      <c r="FR82" s="174">
        <f t="shared" si="1613"/>
        <v>0</v>
      </c>
      <c r="FS82" s="174">
        <f t="shared" si="1614"/>
        <v>0</v>
      </c>
      <c r="FT82" s="174"/>
      <c r="FU82" s="174"/>
      <c r="FV82" s="30"/>
      <c r="FW82" s="30"/>
      <c r="FX82" s="30"/>
      <c r="FY82" s="30"/>
      <c r="FZ82" s="271"/>
      <c r="GA82" s="271"/>
      <c r="GB82" s="30"/>
      <c r="GC82" s="30"/>
      <c r="GD82" s="30"/>
      <c r="GE82" s="30"/>
      <c r="GF82" s="174">
        <f t="shared" si="1637"/>
        <v>0</v>
      </c>
      <c r="GG82" s="174">
        <f t="shared" si="1638"/>
        <v>0</v>
      </c>
      <c r="GH82" s="174"/>
      <c r="GI82" s="174"/>
      <c r="GJ82" s="30"/>
      <c r="GK82" s="30"/>
      <c r="GL82" s="30"/>
      <c r="GM82" s="30"/>
      <c r="GN82" s="30">
        <f>VLOOKUP($E82,'факт '!$D$7:$BK$143,41,0)</f>
        <v>0</v>
      </c>
      <c r="GO82" s="30">
        <f>VLOOKUP($E82,'факт '!$D$7:$BK$143,42,0)</f>
        <v>0</v>
      </c>
      <c r="GP82" s="30">
        <f>VLOOKUP($E82,'факт '!$D$7:$BK$143,43,0)</f>
        <v>0</v>
      </c>
      <c r="GQ82" s="30">
        <f>VLOOKUP($E82,'факт '!$D$7:$BK$143,44,0)</f>
        <v>0</v>
      </c>
      <c r="GR82" s="30">
        <f t="shared" si="1615"/>
        <v>0</v>
      </c>
      <c r="GS82" s="30">
        <f t="shared" si="1616"/>
        <v>0</v>
      </c>
      <c r="GT82" s="174">
        <f t="shared" si="1617"/>
        <v>0</v>
      </c>
      <c r="GU82" s="174">
        <f t="shared" si="1618"/>
        <v>0</v>
      </c>
      <c r="GV82" s="174"/>
      <c r="GW82" s="174"/>
      <c r="GX82" s="30"/>
      <c r="GY82" s="30"/>
      <c r="GZ82" s="30"/>
      <c r="HA82" s="30"/>
      <c r="HB82" s="30">
        <f>VLOOKUP($E82,'факт '!$D$7:$BK$143,49,0)</f>
        <v>0</v>
      </c>
      <c r="HC82" s="30">
        <f>VLOOKUP($E82,'факт '!$D$7:$BK$143,50,0)</f>
        <v>0</v>
      </c>
      <c r="HD82" s="30"/>
      <c r="HE82" s="30"/>
      <c r="HF82" s="30">
        <f t="shared" si="1619"/>
        <v>0</v>
      </c>
      <c r="HG82" s="30">
        <f t="shared" si="1620"/>
        <v>0</v>
      </c>
      <c r="HH82" s="174">
        <f t="shared" si="1621"/>
        <v>0</v>
      </c>
      <c r="HI82" s="174">
        <f t="shared" si="1622"/>
        <v>0</v>
      </c>
      <c r="HJ82" s="174"/>
      <c r="HK82" s="174"/>
      <c r="HL82" s="30"/>
      <c r="HM82" s="30"/>
      <c r="HN82" s="30"/>
      <c r="HO82" s="30"/>
      <c r="HP82" s="30">
        <f>VLOOKUP($E82,'факт '!$D$7:$BK$143,51,0)</f>
        <v>0</v>
      </c>
      <c r="HQ82" s="30">
        <f>VLOOKUP($E82,'факт '!$D$7:$BK$143,52,0)</f>
        <v>0</v>
      </c>
      <c r="HR82" s="30"/>
      <c r="HS82" s="30"/>
      <c r="HT82" s="30">
        <f t="shared" si="1623"/>
        <v>0</v>
      </c>
      <c r="HU82" s="30">
        <f t="shared" si="1624"/>
        <v>0</v>
      </c>
      <c r="HV82" s="174">
        <f t="shared" si="1625"/>
        <v>0</v>
      </c>
      <c r="HW82" s="174">
        <f t="shared" si="1626"/>
        <v>0</v>
      </c>
      <c r="HX82" s="174"/>
      <c r="HY82" s="174"/>
      <c r="HZ82" s="174"/>
      <c r="IA82" s="174"/>
      <c r="IB82" s="174"/>
      <c r="IC82" s="174"/>
      <c r="ID82" s="30">
        <f>VLOOKUP($E82,'факт '!$D$7:$BK$143,53,0)</f>
        <v>0</v>
      </c>
      <c r="IE82" s="30">
        <f>VLOOKUP($E82,'факт '!$D$7:$BK$143,54,0)</f>
        <v>0</v>
      </c>
      <c r="IF82" s="174"/>
      <c r="IG82" s="174"/>
      <c r="IH82" s="174">
        <f t="shared" si="1627"/>
        <v>0</v>
      </c>
      <c r="II82" s="174">
        <f t="shared" si="1628"/>
        <v>0</v>
      </c>
      <c r="IJ82" s="174">
        <f t="shared" si="1629"/>
        <v>0</v>
      </c>
      <c r="IK82" s="174">
        <f t="shared" si="1630"/>
        <v>0</v>
      </c>
      <c r="IL82" s="174"/>
      <c r="IM82" s="174"/>
      <c r="IN82" s="182"/>
      <c r="IO82" s="260"/>
      <c r="IP82" s="182"/>
      <c r="IQ82" s="182"/>
      <c r="IR82" s="256">
        <f t="shared" si="1631"/>
        <v>2</v>
      </c>
      <c r="IS82" s="256">
        <f t="shared" si="1632"/>
        <v>366792.14</v>
      </c>
      <c r="IT82" s="256">
        <f t="shared" si="1633"/>
        <v>0</v>
      </c>
      <c r="IU82" s="256">
        <f t="shared" si="1634"/>
        <v>0</v>
      </c>
      <c r="IV82" s="256">
        <f t="shared" si="409"/>
        <v>2</v>
      </c>
      <c r="IW82" s="256">
        <f t="shared" si="410"/>
        <v>366792.14</v>
      </c>
      <c r="IX82" s="256">
        <f t="shared" si="1639"/>
        <v>2</v>
      </c>
      <c r="IY82" s="256">
        <f t="shared" si="1640"/>
        <v>366792.14</v>
      </c>
      <c r="IZ82" s="53"/>
      <c r="JA82" s="18"/>
      <c r="JB82" s="60"/>
      <c r="JC82" s="60"/>
      <c r="JD82" s="169"/>
    </row>
    <row r="83" spans="1:265" ht="33" hidden="1" customHeight="1" x14ac:dyDescent="0.2">
      <c r="A83" s="10">
        <v>1</v>
      </c>
      <c r="B83" s="10">
        <v>1</v>
      </c>
      <c r="C83" s="18" t="s">
        <v>482</v>
      </c>
      <c r="D83" s="58" t="s">
        <v>483</v>
      </c>
      <c r="E83" s="25">
        <v>83</v>
      </c>
      <c r="F83" s="24" t="s">
        <v>484</v>
      </c>
      <c r="G83" s="43"/>
      <c r="H83" s="181"/>
      <c r="I83" s="30"/>
      <c r="J83" s="30"/>
      <c r="K83" s="30"/>
      <c r="L83" s="30"/>
      <c r="M83" s="30">
        <f>VLOOKUP($E83,'факт '!$D$7:$BK$143,3,0)</f>
        <v>0</v>
      </c>
      <c r="N83" s="30">
        <f>VLOOKUP($E83,'факт '!$D$7:$BK$143,4,0)</f>
        <v>0</v>
      </c>
      <c r="O83" s="30">
        <f>VLOOKUP($E83,'факт '!$D$7:$BK$143,5,0)</f>
        <v>0</v>
      </c>
      <c r="P83" s="30">
        <f>VLOOKUP($E83,'факт '!$D$7:$BK$143,6,0)</f>
        <v>0</v>
      </c>
      <c r="Q83" s="30">
        <f t="shared" si="1569"/>
        <v>0</v>
      </c>
      <c r="R83" s="30">
        <f t="shared" si="1570"/>
        <v>0</v>
      </c>
      <c r="S83" s="174">
        <f t="shared" si="1571"/>
        <v>0</v>
      </c>
      <c r="T83" s="174">
        <f t="shared" si="1572"/>
        <v>0</v>
      </c>
      <c r="U83" s="174"/>
      <c r="V83" s="174"/>
      <c r="W83" s="30"/>
      <c r="X83" s="30"/>
      <c r="Y83" s="30"/>
      <c r="Z83" s="30"/>
      <c r="AA83" s="30">
        <f>VLOOKUP($E83,'факт '!$D$7:$BK$143,9,0)</f>
        <v>1</v>
      </c>
      <c r="AB83" s="30">
        <f>VLOOKUP($E83,'факт '!$D$7:$BK$143,10,0)</f>
        <v>183396.07</v>
      </c>
      <c r="AC83" s="30">
        <f>VLOOKUP($E83,'факт '!$D$7:$BK$143,11,0)</f>
        <v>0</v>
      </c>
      <c r="AD83" s="30">
        <f>VLOOKUP($E83,'факт '!$D$7:$BK$143,12,0)</f>
        <v>0</v>
      </c>
      <c r="AE83" s="30">
        <f t="shared" si="1573"/>
        <v>1</v>
      </c>
      <c r="AF83" s="30">
        <f t="shared" si="1574"/>
        <v>183396.07</v>
      </c>
      <c r="AG83" s="174">
        <f t="shared" si="1575"/>
        <v>1</v>
      </c>
      <c r="AH83" s="174">
        <f t="shared" si="1576"/>
        <v>183396.07</v>
      </c>
      <c r="AI83" s="174"/>
      <c r="AJ83" s="400">
        <f t="shared" si="1635"/>
        <v>183396.07</v>
      </c>
      <c r="AK83" s="30"/>
      <c r="AL83" s="30"/>
      <c r="AM83" s="30"/>
      <c r="AN83" s="30"/>
      <c r="AO83" s="30">
        <f>VLOOKUP($E83,'факт '!$D$7:$BK$143,7,0)</f>
        <v>0</v>
      </c>
      <c r="AP83" s="30">
        <f>VLOOKUP($E83,'факт '!$D$7:$BK$143,8,0)</f>
        <v>0</v>
      </c>
      <c r="AQ83" s="30"/>
      <c r="AR83" s="30"/>
      <c r="AS83" s="30">
        <f t="shared" si="1577"/>
        <v>0</v>
      </c>
      <c r="AT83" s="30">
        <f t="shared" si="1578"/>
        <v>0</v>
      </c>
      <c r="AU83" s="174">
        <f t="shared" si="1579"/>
        <v>0</v>
      </c>
      <c r="AV83" s="174">
        <f t="shared" si="1580"/>
        <v>0</v>
      </c>
      <c r="AW83" s="174"/>
      <c r="AX83" s="174"/>
      <c r="AY83" s="30"/>
      <c r="AZ83" s="30"/>
      <c r="BA83" s="30"/>
      <c r="BB83" s="30"/>
      <c r="BC83" s="30">
        <f>VLOOKUP($E83,'факт '!$D$7:$BK$143,13,0)</f>
        <v>0</v>
      </c>
      <c r="BD83" s="30">
        <f>VLOOKUP($E83,'факт '!$D$7:$BK$143,14,0)</f>
        <v>0</v>
      </c>
      <c r="BE83" s="30"/>
      <c r="BF83" s="30"/>
      <c r="BG83" s="30">
        <f t="shared" si="1581"/>
        <v>0</v>
      </c>
      <c r="BH83" s="30">
        <f t="shared" si="1582"/>
        <v>0</v>
      </c>
      <c r="BI83" s="174">
        <f t="shared" si="1583"/>
        <v>0</v>
      </c>
      <c r="BJ83" s="174">
        <f t="shared" si="1584"/>
        <v>0</v>
      </c>
      <c r="BK83" s="174"/>
      <c r="BL83" s="174"/>
      <c r="BM83" s="30"/>
      <c r="BN83" s="30"/>
      <c r="BO83" s="30"/>
      <c r="BP83" s="30"/>
      <c r="BQ83" s="30">
        <f>VLOOKUP($E83,'факт '!$D$7:$BK$143,17,0)</f>
        <v>0</v>
      </c>
      <c r="BR83" s="30">
        <f>VLOOKUP($E83,'факт '!$D$7:$BK$143,18,0)</f>
        <v>0</v>
      </c>
      <c r="BS83" s="30">
        <f>VLOOKUP($E83,'факт '!$D$7:$BK$143,19,0)</f>
        <v>0</v>
      </c>
      <c r="BT83" s="30">
        <f>VLOOKUP($E83,'факт '!$D$7:$BK$143,20,0)</f>
        <v>0</v>
      </c>
      <c r="BU83" s="30">
        <f t="shared" si="1585"/>
        <v>0</v>
      </c>
      <c r="BV83" s="30">
        <f t="shared" si="1586"/>
        <v>0</v>
      </c>
      <c r="BW83" s="174">
        <f t="shared" si="1587"/>
        <v>0</v>
      </c>
      <c r="BX83" s="174">
        <f t="shared" si="1588"/>
        <v>0</v>
      </c>
      <c r="BY83" s="174"/>
      <c r="BZ83" s="174"/>
      <c r="CA83" s="30"/>
      <c r="CB83" s="30"/>
      <c r="CC83" s="30"/>
      <c r="CD83" s="30"/>
      <c r="CE83" s="30">
        <f>VLOOKUP($E83,'факт '!$D$7:$BK$143,21,0)</f>
        <v>0</v>
      </c>
      <c r="CF83" s="30">
        <f>VLOOKUP($E83,'факт '!$D$7:$BK$143,22,0)</f>
        <v>0</v>
      </c>
      <c r="CG83" s="30">
        <f>VLOOKUP($E83,'факт '!$D$7:$BK$143,23,0)</f>
        <v>0</v>
      </c>
      <c r="CH83" s="30">
        <f>VLOOKUP($E83,'факт '!$D$7:$BK$143,24,0)</f>
        <v>0</v>
      </c>
      <c r="CI83" s="30">
        <f t="shared" si="1589"/>
        <v>0</v>
      </c>
      <c r="CJ83" s="30">
        <f t="shared" si="1590"/>
        <v>0</v>
      </c>
      <c r="CK83" s="174">
        <f t="shared" si="1591"/>
        <v>0</v>
      </c>
      <c r="CL83" s="174">
        <f t="shared" si="1592"/>
        <v>0</v>
      </c>
      <c r="CM83" s="174"/>
      <c r="CN83" s="174"/>
      <c r="CO83" s="174"/>
      <c r="CP83" s="30"/>
      <c r="CQ83" s="30"/>
      <c r="CR83" s="30"/>
      <c r="CS83" s="30"/>
      <c r="CT83" s="30">
        <f>VLOOKUP($E83,'факт '!$D$7:$BK$143,25,0)</f>
        <v>0</v>
      </c>
      <c r="CU83" s="30">
        <f>VLOOKUP($E83,'факт '!$D$7:$BK$143,26,0)</f>
        <v>0</v>
      </c>
      <c r="CV83" s="30">
        <f>VLOOKUP($E83,'факт '!$D$7:$BK$143,27,0)</f>
        <v>0</v>
      </c>
      <c r="CW83" s="30">
        <f>VLOOKUP($E83,'факт '!$D$7:$BK$143,28,0)</f>
        <v>0</v>
      </c>
      <c r="CX83" s="30">
        <f t="shared" si="1593"/>
        <v>0</v>
      </c>
      <c r="CY83" s="30">
        <f t="shared" si="1594"/>
        <v>0</v>
      </c>
      <c r="CZ83" s="174">
        <f t="shared" si="1595"/>
        <v>0</v>
      </c>
      <c r="DA83" s="174">
        <f t="shared" si="1596"/>
        <v>0</v>
      </c>
      <c r="DB83" s="174"/>
      <c r="DC83" s="174"/>
      <c r="DD83" s="30"/>
      <c r="DE83" s="30"/>
      <c r="DF83" s="30"/>
      <c r="DG83" s="30"/>
      <c r="DH83" s="30">
        <f>VLOOKUP($E83,'факт '!$D$7:$BK$143,29,0)</f>
        <v>0</v>
      </c>
      <c r="DI83" s="30">
        <f>VLOOKUP($E83,'факт '!$D$7:$BK$143,30,0)</f>
        <v>0</v>
      </c>
      <c r="DJ83" s="30">
        <f>VLOOKUP($E83,'факт '!$D$7:$BK$143,31,0)</f>
        <v>0</v>
      </c>
      <c r="DK83" s="30">
        <f>VLOOKUP($E83,'факт '!$D$7:$BK$143,32,0)</f>
        <v>0</v>
      </c>
      <c r="DL83" s="30">
        <f t="shared" si="1597"/>
        <v>0</v>
      </c>
      <c r="DM83" s="30">
        <f t="shared" si="1598"/>
        <v>0</v>
      </c>
      <c r="DN83" s="174">
        <f t="shared" si="1599"/>
        <v>0</v>
      </c>
      <c r="DO83" s="174">
        <f t="shared" si="1600"/>
        <v>0</v>
      </c>
      <c r="DP83" s="174"/>
      <c r="DQ83" s="174"/>
      <c r="DR83" s="30"/>
      <c r="DS83" s="30"/>
      <c r="DT83" s="30"/>
      <c r="DU83" s="30"/>
      <c r="DV83" s="30">
        <f>VLOOKUP($E83,'факт '!$D$7:$BK$143,33,0)</f>
        <v>0</v>
      </c>
      <c r="DW83" s="30">
        <f>VLOOKUP($E83,'факт '!$D$7:$BK$143,34,0)</f>
        <v>0</v>
      </c>
      <c r="DX83" s="30">
        <f>VLOOKUP($E83,'факт '!$D$7:$BK$143,35,0)</f>
        <v>0</v>
      </c>
      <c r="DY83" s="30">
        <f>VLOOKUP($E83,'факт '!$D$7:$BK$143,36,0)</f>
        <v>0</v>
      </c>
      <c r="DZ83" s="30">
        <f t="shared" si="1601"/>
        <v>0</v>
      </c>
      <c r="EA83" s="30">
        <f t="shared" si="1602"/>
        <v>0</v>
      </c>
      <c r="EB83" s="174">
        <f t="shared" si="1603"/>
        <v>0</v>
      </c>
      <c r="EC83" s="174">
        <f t="shared" si="1604"/>
        <v>0</v>
      </c>
      <c r="ED83" s="174"/>
      <c r="EE83" s="174"/>
      <c r="EF83" s="30"/>
      <c r="EG83" s="30"/>
      <c r="EH83" s="30"/>
      <c r="EI83" s="30"/>
      <c r="EJ83" s="30">
        <f>VLOOKUP($E83,'факт '!$D$7:$BK$143,15,0)</f>
        <v>0</v>
      </c>
      <c r="EK83" s="30">
        <f>VLOOKUP($E83,'факт '!$D$7:$BK$143,16,0)</f>
        <v>0</v>
      </c>
      <c r="EL83" s="30"/>
      <c r="EM83" s="30"/>
      <c r="EN83" s="30">
        <f t="shared" si="1605"/>
        <v>0</v>
      </c>
      <c r="EO83" s="30">
        <f t="shared" si="1606"/>
        <v>0</v>
      </c>
      <c r="EP83" s="174">
        <f t="shared" si="1465"/>
        <v>0</v>
      </c>
      <c r="EQ83" s="174">
        <f t="shared" si="1466"/>
        <v>0</v>
      </c>
      <c r="ER83" s="174"/>
      <c r="ES83" s="174"/>
      <c r="ET83" s="30"/>
      <c r="EU83" s="30"/>
      <c r="EV83" s="30"/>
      <c r="EW83" s="30"/>
      <c r="EX83" s="30">
        <f>VLOOKUP($E83,'факт '!$D$7:$BK$143,37,0)</f>
        <v>0</v>
      </c>
      <c r="EY83" s="30">
        <f>VLOOKUP($E83,'факт '!$D$7:$BK$143,38,0)</f>
        <v>0</v>
      </c>
      <c r="EZ83" s="30">
        <f>VLOOKUP($E83,'факт '!$D$7:$BK$143,39,0)</f>
        <v>0</v>
      </c>
      <c r="FA83" s="30">
        <f>VLOOKUP($E83,'факт '!$D$7:$BK$143,40,0)</f>
        <v>0</v>
      </c>
      <c r="FB83" s="30">
        <f t="shared" si="1607"/>
        <v>0</v>
      </c>
      <c r="FC83" s="30">
        <f t="shared" si="1608"/>
        <v>0</v>
      </c>
      <c r="FD83" s="174">
        <f t="shared" si="1609"/>
        <v>0</v>
      </c>
      <c r="FE83" s="174">
        <f t="shared" si="1610"/>
        <v>0</v>
      </c>
      <c r="FF83" s="174"/>
      <c r="FG83" s="174"/>
      <c r="FH83" s="30"/>
      <c r="FI83" s="30"/>
      <c r="FJ83" s="30"/>
      <c r="FK83" s="30"/>
      <c r="FL83" s="30">
        <f>VLOOKUP($E83,'факт '!$D$7:$BK$143,45,0)</f>
        <v>0</v>
      </c>
      <c r="FM83" s="30">
        <f>VLOOKUP($E83,'факт '!$D$7:$BK$143,46,0)</f>
        <v>0</v>
      </c>
      <c r="FN83" s="30">
        <f>VLOOKUP($E83,'факт '!$D$7:$BK$143,47,0)</f>
        <v>0</v>
      </c>
      <c r="FO83" s="30">
        <f>VLOOKUP($E83,'факт '!$D$7:$BK$143,48,0)</f>
        <v>0</v>
      </c>
      <c r="FP83" s="30">
        <f t="shared" si="1611"/>
        <v>0</v>
      </c>
      <c r="FQ83" s="30">
        <f t="shared" si="1612"/>
        <v>0</v>
      </c>
      <c r="FR83" s="174">
        <f t="shared" si="1613"/>
        <v>0</v>
      </c>
      <c r="FS83" s="174">
        <f t="shared" si="1614"/>
        <v>0</v>
      </c>
      <c r="FT83" s="174"/>
      <c r="FU83" s="174"/>
      <c r="FV83" s="30"/>
      <c r="FW83" s="30"/>
      <c r="FX83" s="30"/>
      <c r="FY83" s="30"/>
      <c r="FZ83" s="271"/>
      <c r="GA83" s="271"/>
      <c r="GB83" s="30"/>
      <c r="GC83" s="30"/>
      <c r="GD83" s="30"/>
      <c r="GE83" s="30"/>
      <c r="GF83" s="174">
        <f t="shared" si="1637"/>
        <v>0</v>
      </c>
      <c r="GG83" s="174">
        <f t="shared" si="1638"/>
        <v>0</v>
      </c>
      <c r="GH83" s="174"/>
      <c r="GI83" s="174"/>
      <c r="GJ83" s="30"/>
      <c r="GK83" s="30"/>
      <c r="GL83" s="30"/>
      <c r="GM83" s="30"/>
      <c r="GN83" s="30">
        <f>VLOOKUP($E83,'факт '!$D$7:$BK$143,41,0)</f>
        <v>0</v>
      </c>
      <c r="GO83" s="30">
        <f>VLOOKUP($E83,'факт '!$D$7:$BK$143,42,0)</f>
        <v>0</v>
      </c>
      <c r="GP83" s="30">
        <f>VLOOKUP($E83,'факт '!$D$7:$BK$143,43,0)</f>
        <v>0</v>
      </c>
      <c r="GQ83" s="30">
        <f>VLOOKUP($E83,'факт '!$D$7:$BK$143,44,0)</f>
        <v>0</v>
      </c>
      <c r="GR83" s="30">
        <f t="shared" si="1615"/>
        <v>0</v>
      </c>
      <c r="GS83" s="30">
        <f t="shared" si="1616"/>
        <v>0</v>
      </c>
      <c r="GT83" s="174">
        <f t="shared" si="1617"/>
        <v>0</v>
      </c>
      <c r="GU83" s="174">
        <f t="shared" si="1618"/>
        <v>0</v>
      </c>
      <c r="GV83" s="174"/>
      <c r="GW83" s="174"/>
      <c r="GX83" s="30"/>
      <c r="GY83" s="30"/>
      <c r="GZ83" s="30"/>
      <c r="HA83" s="30"/>
      <c r="HB83" s="30">
        <f>VLOOKUP($E83,'факт '!$D$7:$BK$143,49,0)</f>
        <v>0</v>
      </c>
      <c r="HC83" s="30">
        <f>VLOOKUP($E83,'факт '!$D$7:$BK$143,50,0)</f>
        <v>0</v>
      </c>
      <c r="HD83" s="30"/>
      <c r="HE83" s="30"/>
      <c r="HF83" s="30">
        <f t="shared" si="1619"/>
        <v>0</v>
      </c>
      <c r="HG83" s="30">
        <f t="shared" si="1620"/>
        <v>0</v>
      </c>
      <c r="HH83" s="174">
        <f t="shared" si="1621"/>
        <v>0</v>
      </c>
      <c r="HI83" s="174">
        <f t="shared" si="1622"/>
        <v>0</v>
      </c>
      <c r="HJ83" s="174"/>
      <c r="HK83" s="174"/>
      <c r="HL83" s="30"/>
      <c r="HM83" s="30"/>
      <c r="HN83" s="30"/>
      <c r="HO83" s="30"/>
      <c r="HP83" s="30">
        <f>VLOOKUP($E83,'факт '!$D$7:$BK$143,51,0)</f>
        <v>0</v>
      </c>
      <c r="HQ83" s="30">
        <f>VLOOKUP($E83,'факт '!$D$7:$BK$143,52,0)</f>
        <v>0</v>
      </c>
      <c r="HR83" s="30"/>
      <c r="HS83" s="30"/>
      <c r="HT83" s="30">
        <f t="shared" si="1623"/>
        <v>0</v>
      </c>
      <c r="HU83" s="30">
        <f t="shared" si="1624"/>
        <v>0</v>
      </c>
      <c r="HV83" s="174">
        <f t="shared" si="1625"/>
        <v>0</v>
      </c>
      <c r="HW83" s="174">
        <f t="shared" si="1626"/>
        <v>0</v>
      </c>
      <c r="HX83" s="174"/>
      <c r="HY83" s="174"/>
      <c r="HZ83" s="174"/>
      <c r="IA83" s="174"/>
      <c r="IB83" s="174"/>
      <c r="IC83" s="174"/>
      <c r="ID83" s="30">
        <f>VLOOKUP($E83,'факт '!$D$7:$BK$143,53,0)</f>
        <v>0</v>
      </c>
      <c r="IE83" s="30">
        <f>VLOOKUP($E83,'факт '!$D$7:$BK$143,54,0)</f>
        <v>0</v>
      </c>
      <c r="IF83" s="174"/>
      <c r="IG83" s="174"/>
      <c r="IH83" s="174">
        <f t="shared" si="1627"/>
        <v>0</v>
      </c>
      <c r="II83" s="174">
        <f t="shared" si="1628"/>
        <v>0</v>
      </c>
      <c r="IJ83" s="174">
        <f t="shared" si="1629"/>
        <v>0</v>
      </c>
      <c r="IK83" s="174">
        <f t="shared" si="1630"/>
        <v>0</v>
      </c>
      <c r="IL83" s="174"/>
      <c r="IM83" s="174"/>
      <c r="IN83" s="182"/>
      <c r="IO83" s="260"/>
      <c r="IP83" s="182"/>
      <c r="IQ83" s="182"/>
      <c r="IR83" s="256">
        <f t="shared" si="1631"/>
        <v>1</v>
      </c>
      <c r="IS83" s="256">
        <f t="shared" si="1632"/>
        <v>183396.07</v>
      </c>
      <c r="IT83" s="256">
        <f t="shared" si="1633"/>
        <v>0</v>
      </c>
      <c r="IU83" s="256">
        <f t="shared" si="1634"/>
        <v>0</v>
      </c>
      <c r="IV83" s="256">
        <f t="shared" si="409"/>
        <v>1</v>
      </c>
      <c r="IW83" s="256">
        <f t="shared" si="410"/>
        <v>183396.07</v>
      </c>
      <c r="IX83" s="256">
        <f t="shared" si="1639"/>
        <v>1</v>
      </c>
      <c r="IY83" s="256">
        <f t="shared" si="1640"/>
        <v>183396.07</v>
      </c>
      <c r="IZ83" s="53"/>
      <c r="JA83" s="18"/>
      <c r="JB83" s="60"/>
      <c r="JC83" s="60"/>
      <c r="JD83" s="169"/>
    </row>
    <row r="84" spans="1:265" ht="12.75" hidden="1" x14ac:dyDescent="0.2">
      <c r="A84" s="10">
        <v>1</v>
      </c>
      <c r="B84" s="10"/>
      <c r="C84" s="210"/>
      <c r="D84" s="374"/>
      <c r="E84" s="211"/>
      <c r="F84" s="212"/>
      <c r="G84" s="43"/>
      <c r="H84" s="181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174">
        <f t="shared" ref="S84:S146" si="1641">M84-K84</f>
        <v>0</v>
      </c>
      <c r="T84" s="174">
        <f t="shared" ref="T84:T146" si="1642">N84-L84</f>
        <v>0</v>
      </c>
      <c r="U84" s="174"/>
      <c r="V84" s="174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174">
        <f t="shared" ref="AG84:AG146" si="1643">AA84-Y84</f>
        <v>0</v>
      </c>
      <c r="AH84" s="174">
        <f t="shared" ref="AH84:AH146" si="1644">AB84-Z84</f>
        <v>0</v>
      </c>
      <c r="AI84" s="174"/>
      <c r="AJ84" s="174"/>
      <c r="AK84" s="30"/>
      <c r="AL84" s="30"/>
      <c r="AM84" s="30"/>
      <c r="AN84" s="30"/>
      <c r="AO84" s="271"/>
      <c r="AP84" s="271"/>
      <c r="AQ84" s="30"/>
      <c r="AR84" s="30"/>
      <c r="AS84" s="30"/>
      <c r="AT84" s="30"/>
      <c r="AU84" s="174">
        <f t="shared" ref="AU84:AU146" si="1645">AO84-AM84</f>
        <v>0</v>
      </c>
      <c r="AV84" s="174">
        <f t="shared" ref="AV84:AV146" si="1646">AP84-AN84</f>
        <v>0</v>
      </c>
      <c r="AW84" s="174"/>
      <c r="AX84" s="174"/>
      <c r="AY84" s="30"/>
      <c r="AZ84" s="30"/>
      <c r="BA84" s="30"/>
      <c r="BB84" s="30"/>
      <c r="BC84" s="271"/>
      <c r="BD84" s="271"/>
      <c r="BE84" s="30"/>
      <c r="BF84" s="30"/>
      <c r="BG84" s="30"/>
      <c r="BH84" s="30"/>
      <c r="BI84" s="174">
        <f t="shared" ref="BI84:BI146" si="1647">BC84-BA84</f>
        <v>0</v>
      </c>
      <c r="BJ84" s="174">
        <f t="shared" ref="BJ84:BJ146" si="1648">BD84-BB84</f>
        <v>0</v>
      </c>
      <c r="BK84" s="174"/>
      <c r="BL84" s="174"/>
      <c r="BM84" s="30"/>
      <c r="BN84" s="30"/>
      <c r="BO84" s="30"/>
      <c r="BP84" s="30"/>
      <c r="BQ84" s="271"/>
      <c r="BR84" s="271"/>
      <c r="BS84" s="271"/>
      <c r="BT84" s="271"/>
      <c r="BU84" s="30"/>
      <c r="BV84" s="30"/>
      <c r="BW84" s="174">
        <f t="shared" ref="BW84:BW146" si="1649">BQ84-BO84</f>
        <v>0</v>
      </c>
      <c r="BX84" s="174">
        <f t="shared" ref="BX84:BX146" si="1650">BR84-BP84</f>
        <v>0</v>
      </c>
      <c r="BY84" s="174"/>
      <c r="BZ84" s="174"/>
      <c r="CA84" s="30"/>
      <c r="CB84" s="30"/>
      <c r="CC84" s="30"/>
      <c r="CD84" s="30"/>
      <c r="CE84" s="271"/>
      <c r="CF84" s="271"/>
      <c r="CG84" s="30"/>
      <c r="CH84" s="30"/>
      <c r="CI84" s="30"/>
      <c r="CJ84" s="30"/>
      <c r="CK84" s="174">
        <f t="shared" ref="CK84:CK146" si="1651">CE84-CC84</f>
        <v>0</v>
      </c>
      <c r="CL84" s="174">
        <f t="shared" ref="CL84:CL146" si="1652">CF84-CD84</f>
        <v>0</v>
      </c>
      <c r="CM84" s="174"/>
      <c r="CN84" s="174"/>
      <c r="CO84" s="174"/>
      <c r="CP84" s="30"/>
      <c r="CQ84" s="30"/>
      <c r="CR84" s="30"/>
      <c r="CS84" s="30"/>
      <c r="CT84" s="271"/>
      <c r="CU84" s="271"/>
      <c r="CV84" s="30"/>
      <c r="CW84" s="30"/>
      <c r="CX84" s="30"/>
      <c r="CY84" s="30"/>
      <c r="CZ84" s="174">
        <f t="shared" ref="CZ84:CZ138" si="1653">CT84-CR84</f>
        <v>0</v>
      </c>
      <c r="DA84" s="174">
        <f t="shared" ref="DA84:DA138" si="1654">CU84-CS84</f>
        <v>0</v>
      </c>
      <c r="DB84" s="174"/>
      <c r="DC84" s="174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174">
        <f t="shared" ref="DN84:DN138" si="1655">DH84-DF84</f>
        <v>0</v>
      </c>
      <c r="DO84" s="174">
        <f t="shared" ref="DO84:DO138" si="1656">DI84-DG84</f>
        <v>0</v>
      </c>
      <c r="DP84" s="174"/>
      <c r="DQ84" s="174"/>
      <c r="DR84" s="30"/>
      <c r="DS84" s="30"/>
      <c r="DT84" s="30"/>
      <c r="DU84" s="30"/>
      <c r="DV84" s="271"/>
      <c r="DW84" s="271"/>
      <c r="DX84" s="30"/>
      <c r="DY84" s="30"/>
      <c r="DZ84" s="30"/>
      <c r="EA84" s="30"/>
      <c r="EB84" s="174">
        <f t="shared" ref="EB84:EB146" si="1657">DV84-DT84</f>
        <v>0</v>
      </c>
      <c r="EC84" s="174">
        <f t="shared" ref="EC84:EC146" si="1658">DW84-DU84</f>
        <v>0</v>
      </c>
      <c r="ED84" s="174"/>
      <c r="EE84" s="174"/>
      <c r="EF84" s="30"/>
      <c r="EG84" s="30"/>
      <c r="EH84" s="30"/>
      <c r="EI84" s="30"/>
      <c r="EJ84" s="271"/>
      <c r="EK84" s="271"/>
      <c r="EL84" s="30"/>
      <c r="EM84" s="30"/>
      <c r="EN84" s="30"/>
      <c r="EO84" s="30"/>
      <c r="EP84" s="174">
        <f t="shared" ref="EP84:EP146" si="1659">EJ84-EH84</f>
        <v>0</v>
      </c>
      <c r="EQ84" s="174">
        <f t="shared" ref="EQ84:EQ146" si="1660">EK84-EI84</f>
        <v>0</v>
      </c>
      <c r="ER84" s="174"/>
      <c r="ES84" s="174"/>
      <c r="ET84" s="30"/>
      <c r="EU84" s="30"/>
      <c r="EV84" s="30"/>
      <c r="EW84" s="30"/>
      <c r="EX84" s="271"/>
      <c r="EY84" s="271"/>
      <c r="EZ84" s="30"/>
      <c r="FA84" s="30"/>
      <c r="FB84" s="30"/>
      <c r="FC84" s="30"/>
      <c r="FD84" s="174">
        <f t="shared" ref="FD84:FD146" si="1661">EX84-EV84</f>
        <v>0</v>
      </c>
      <c r="FE84" s="174">
        <f t="shared" ref="FE84:FE146" si="1662">EY84-EW84</f>
        <v>0</v>
      </c>
      <c r="FF84" s="174"/>
      <c r="FG84" s="174"/>
      <c r="FH84" s="30"/>
      <c r="FI84" s="30"/>
      <c r="FJ84" s="30"/>
      <c r="FK84" s="30"/>
      <c r="FL84" s="271"/>
      <c r="FM84" s="271"/>
      <c r="FN84" s="30"/>
      <c r="FO84" s="30"/>
      <c r="FP84" s="30"/>
      <c r="FQ84" s="30"/>
      <c r="FR84" s="174">
        <f t="shared" ref="FR84:FR146" si="1663">FL84-FJ84</f>
        <v>0</v>
      </c>
      <c r="FS84" s="174">
        <f t="shared" ref="FS84:FS146" si="1664">FM84-FK84</f>
        <v>0</v>
      </c>
      <c r="FT84" s="174"/>
      <c r="FU84" s="174"/>
      <c r="FV84" s="30"/>
      <c r="FW84" s="30"/>
      <c r="FX84" s="30"/>
      <c r="FY84" s="30"/>
      <c r="FZ84" s="271"/>
      <c r="GA84" s="271"/>
      <c r="GB84" s="30"/>
      <c r="GC84" s="30"/>
      <c r="GD84" s="30"/>
      <c r="GE84" s="30"/>
      <c r="GF84" s="174">
        <f t="shared" si="1637"/>
        <v>0</v>
      </c>
      <c r="GG84" s="174">
        <f t="shared" si="1638"/>
        <v>0</v>
      </c>
      <c r="GH84" s="174"/>
      <c r="GI84" s="174"/>
      <c r="GJ84" s="30"/>
      <c r="GK84" s="30"/>
      <c r="GL84" s="30"/>
      <c r="GM84" s="30"/>
      <c r="GN84" s="271"/>
      <c r="GO84" s="271"/>
      <c r="GP84" s="30"/>
      <c r="GQ84" s="30"/>
      <c r="GR84" s="30"/>
      <c r="GS84" s="30"/>
      <c r="GT84" s="174">
        <f t="shared" ref="GT84:GT146" si="1665">GN84-GL84</f>
        <v>0</v>
      </c>
      <c r="GU84" s="174">
        <f t="shared" ref="GU84:GU146" si="1666">GO84-GM84</f>
        <v>0</v>
      </c>
      <c r="GV84" s="174"/>
      <c r="GW84" s="174"/>
      <c r="GX84" s="30"/>
      <c r="GY84" s="30"/>
      <c r="GZ84" s="30"/>
      <c r="HA84" s="30"/>
      <c r="HB84" s="271"/>
      <c r="HC84" s="271"/>
      <c r="HD84" s="30"/>
      <c r="HE84" s="30"/>
      <c r="HF84" s="30"/>
      <c r="HG84" s="30"/>
      <c r="HH84" s="174">
        <f t="shared" ref="HH84:HH138" si="1667">HB84-GZ84</f>
        <v>0</v>
      </c>
      <c r="HI84" s="174">
        <f t="shared" ref="HI84:HI138" si="1668">HC84-HA84</f>
        <v>0</v>
      </c>
      <c r="HJ84" s="174"/>
      <c r="HK84" s="174"/>
      <c r="HL84" s="30"/>
      <c r="HM84" s="30"/>
      <c r="HN84" s="30"/>
      <c r="HO84" s="30"/>
      <c r="HP84" s="271"/>
      <c r="HQ84" s="271"/>
      <c r="HR84" s="30"/>
      <c r="HS84" s="30"/>
      <c r="HT84" s="30"/>
      <c r="HU84" s="30"/>
      <c r="HV84" s="174">
        <f t="shared" ref="HV84:HV138" si="1669">HP84-HN84</f>
        <v>0</v>
      </c>
      <c r="HW84" s="174">
        <f t="shared" ref="HW84:HW138" si="1670">HQ84-HO84</f>
        <v>0</v>
      </c>
      <c r="HX84" s="174"/>
      <c r="HY84" s="174"/>
      <c r="HZ84" s="174"/>
      <c r="IA84" s="174"/>
      <c r="IB84" s="174"/>
      <c r="IC84" s="174"/>
      <c r="ID84" s="273"/>
      <c r="IE84" s="273"/>
      <c r="IF84" s="174"/>
      <c r="IG84" s="174"/>
      <c r="IH84" s="174"/>
      <c r="II84" s="174"/>
      <c r="IJ84" s="174">
        <f t="shared" ref="IJ84:IJ138" si="1671">ID84-IB84</f>
        <v>0</v>
      </c>
      <c r="IK84" s="174">
        <f t="shared" ref="IK84:IK138" si="1672">IE84-IC84</f>
        <v>0</v>
      </c>
      <c r="IL84" s="174"/>
      <c r="IM84" s="174"/>
      <c r="IN84" s="182"/>
      <c r="IO84" s="260"/>
      <c r="IP84" s="182"/>
      <c r="IQ84" s="182"/>
      <c r="IR84" s="256">
        <f t="shared" ref="IR84:IR86" si="1673">M84+AA84+AO84+BC84+BQ84+CE84+CT84+DH84+DV84+EJ84+EX84+FL84+FZ84+GN84+HB84+HP84+ID84</f>
        <v>0</v>
      </c>
      <c r="IS84" s="256">
        <f t="shared" ref="IS84:IS86" si="1674">N84+AB84+AP84+BD84+BR84+CF84+CU84+DI84+DW84+EK84+EY84+FM84+GA84+GO84+HC84+HQ84+IE84</f>
        <v>0</v>
      </c>
      <c r="IT84" s="256">
        <f t="shared" ref="IT84:IT86" si="1675">O84+AC84+AQ84+BE84+BS84+CG84+CV84+DJ84+DX84+EL84+EZ84+FN84+GB84+GP84+HD84+HR84+IF84</f>
        <v>0</v>
      </c>
      <c r="IU84" s="256">
        <f t="shared" ref="IU84:IU86" si="1676">P84+AD84+AR84+BF84+BT84+CH84+CW84+DK84+DY84+EM84+FA84+FO84+GC84+GQ84+HE84+HS84+IG84</f>
        <v>0</v>
      </c>
      <c r="IV84" s="256">
        <f t="shared" si="409"/>
        <v>0</v>
      </c>
      <c r="IW84" s="256">
        <f t="shared" si="410"/>
        <v>0</v>
      </c>
      <c r="IX84" s="256">
        <f t="shared" ref="IX84:IX86" si="1677">SUM(IR84-IP84)</f>
        <v>0</v>
      </c>
      <c r="IY84" s="256">
        <f t="shared" ref="IY84:IY86" si="1678">SUM(IS84-IQ84)</f>
        <v>0</v>
      </c>
      <c r="IZ84" s="53"/>
      <c r="JA84" s="18"/>
      <c r="JB84" s="60"/>
      <c r="JC84" s="60"/>
      <c r="JD84" s="169"/>
    </row>
    <row r="85" spans="1:265" hidden="1" x14ac:dyDescent="0.2">
      <c r="A85" s="10">
        <v>1</v>
      </c>
      <c r="B85" s="10"/>
      <c r="C85" s="18"/>
      <c r="D85" s="58"/>
      <c r="E85" s="25"/>
      <c r="F85" s="24"/>
      <c r="G85" s="25"/>
      <c r="H85" s="29"/>
      <c r="I85" s="30"/>
      <c r="J85" s="30"/>
      <c r="K85" s="30"/>
      <c r="L85" s="30"/>
      <c r="M85" s="30"/>
      <c r="N85" s="30"/>
      <c r="O85" s="30"/>
      <c r="P85" s="30"/>
      <c r="Q85" s="30">
        <f t="shared" si="5"/>
        <v>0</v>
      </c>
      <c r="R85" s="30">
        <f t="shared" si="6"/>
        <v>0</v>
      </c>
      <c r="S85" s="174">
        <f t="shared" si="1641"/>
        <v>0</v>
      </c>
      <c r="T85" s="174">
        <f t="shared" si="1642"/>
        <v>0</v>
      </c>
      <c r="U85" s="174"/>
      <c r="V85" s="174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174">
        <f t="shared" si="1643"/>
        <v>0</v>
      </c>
      <c r="AH85" s="174">
        <f t="shared" si="1644"/>
        <v>0</v>
      </c>
      <c r="AI85" s="174"/>
      <c r="AJ85" s="174"/>
      <c r="AK85" s="30"/>
      <c r="AL85" s="30"/>
      <c r="AM85" s="30"/>
      <c r="AN85" s="30"/>
      <c r="AO85" s="271"/>
      <c r="AP85" s="271"/>
      <c r="AQ85" s="30"/>
      <c r="AR85" s="30"/>
      <c r="AS85" s="30">
        <f t="shared" si="19"/>
        <v>0</v>
      </c>
      <c r="AT85" s="30">
        <f t="shared" si="20"/>
        <v>0</v>
      </c>
      <c r="AU85" s="174">
        <f t="shared" si="1645"/>
        <v>0</v>
      </c>
      <c r="AV85" s="174">
        <f t="shared" si="1646"/>
        <v>0</v>
      </c>
      <c r="AW85" s="174"/>
      <c r="AX85" s="174"/>
      <c r="AY85" s="30"/>
      <c r="AZ85" s="30"/>
      <c r="BA85" s="30"/>
      <c r="BB85" s="30"/>
      <c r="BC85" s="271"/>
      <c r="BD85" s="271"/>
      <c r="BE85" s="30"/>
      <c r="BF85" s="30"/>
      <c r="BG85" s="30">
        <f t="shared" si="26"/>
        <v>0</v>
      </c>
      <c r="BH85" s="30">
        <f t="shared" si="27"/>
        <v>0</v>
      </c>
      <c r="BI85" s="174">
        <f t="shared" si="1647"/>
        <v>0</v>
      </c>
      <c r="BJ85" s="174">
        <f t="shared" si="1648"/>
        <v>0</v>
      </c>
      <c r="BK85" s="174"/>
      <c r="BL85" s="174"/>
      <c r="BM85" s="30"/>
      <c r="BN85" s="30"/>
      <c r="BO85" s="30"/>
      <c r="BP85" s="30"/>
      <c r="BQ85" s="271"/>
      <c r="BR85" s="271"/>
      <c r="BS85" s="271"/>
      <c r="BT85" s="271"/>
      <c r="BU85" s="30">
        <f t="shared" ref="BU85:BU86" si="1679">SUM(BQ85+BS85)</f>
        <v>0</v>
      </c>
      <c r="BV85" s="30">
        <f t="shared" ref="BV85:BV86" si="1680">SUM(BR85+BT85)</f>
        <v>0</v>
      </c>
      <c r="BW85" s="174">
        <f t="shared" si="1649"/>
        <v>0</v>
      </c>
      <c r="BX85" s="174">
        <f t="shared" si="1650"/>
        <v>0</v>
      </c>
      <c r="BY85" s="174"/>
      <c r="BZ85" s="174"/>
      <c r="CA85" s="30"/>
      <c r="CB85" s="30"/>
      <c r="CC85" s="30"/>
      <c r="CD85" s="30"/>
      <c r="CE85" s="271"/>
      <c r="CF85" s="271"/>
      <c r="CG85" s="30"/>
      <c r="CH85" s="30"/>
      <c r="CI85" s="30">
        <f t="shared" si="40"/>
        <v>0</v>
      </c>
      <c r="CJ85" s="30">
        <f t="shared" si="41"/>
        <v>0</v>
      </c>
      <c r="CK85" s="174">
        <f t="shared" si="1651"/>
        <v>0</v>
      </c>
      <c r="CL85" s="174">
        <f t="shared" si="1652"/>
        <v>0</v>
      </c>
      <c r="CM85" s="174"/>
      <c r="CN85" s="174"/>
      <c r="CO85" s="174"/>
      <c r="CP85" s="30"/>
      <c r="CQ85" s="30"/>
      <c r="CR85" s="30"/>
      <c r="CS85" s="30"/>
      <c r="CT85" s="271"/>
      <c r="CU85" s="271"/>
      <c r="CV85" s="30"/>
      <c r="CW85" s="30"/>
      <c r="CX85" s="30">
        <f t="shared" si="47"/>
        <v>0</v>
      </c>
      <c r="CY85" s="30">
        <f t="shared" si="48"/>
        <v>0</v>
      </c>
      <c r="CZ85" s="174">
        <f t="shared" si="1653"/>
        <v>0</v>
      </c>
      <c r="DA85" s="174">
        <f t="shared" si="1654"/>
        <v>0</v>
      </c>
      <c r="DB85" s="174"/>
      <c r="DC85" s="174"/>
      <c r="DD85" s="30"/>
      <c r="DE85" s="30"/>
      <c r="DF85" s="30"/>
      <c r="DG85" s="30"/>
      <c r="DH85" s="30"/>
      <c r="DI85" s="30"/>
      <c r="DJ85" s="30"/>
      <c r="DK85" s="30"/>
      <c r="DL85" s="30">
        <f t="shared" si="54"/>
        <v>0</v>
      </c>
      <c r="DM85" s="30">
        <f t="shared" si="55"/>
        <v>0</v>
      </c>
      <c r="DN85" s="174">
        <f t="shared" si="1655"/>
        <v>0</v>
      </c>
      <c r="DO85" s="174">
        <f t="shared" si="1656"/>
        <v>0</v>
      </c>
      <c r="DP85" s="174"/>
      <c r="DQ85" s="174"/>
      <c r="DR85" s="30"/>
      <c r="DS85" s="30"/>
      <c r="DT85" s="30"/>
      <c r="DU85" s="30"/>
      <c r="DV85" s="271"/>
      <c r="DW85" s="271"/>
      <c r="DX85" s="30"/>
      <c r="DY85" s="30"/>
      <c r="DZ85" s="30">
        <f t="shared" si="61"/>
        <v>0</v>
      </c>
      <c r="EA85" s="30">
        <f t="shared" si="62"/>
        <v>0</v>
      </c>
      <c r="EB85" s="174">
        <f t="shared" si="1657"/>
        <v>0</v>
      </c>
      <c r="EC85" s="174">
        <f t="shared" si="1658"/>
        <v>0</v>
      </c>
      <c r="ED85" s="174"/>
      <c r="EE85" s="174"/>
      <c r="EF85" s="30"/>
      <c r="EG85" s="30"/>
      <c r="EH85" s="30"/>
      <c r="EI85" s="30"/>
      <c r="EJ85" s="271"/>
      <c r="EK85" s="271"/>
      <c r="EL85" s="30"/>
      <c r="EM85" s="30"/>
      <c r="EN85" s="30">
        <f t="shared" si="68"/>
        <v>0</v>
      </c>
      <c r="EO85" s="30">
        <f t="shared" si="69"/>
        <v>0</v>
      </c>
      <c r="EP85" s="174">
        <f t="shared" si="1659"/>
        <v>0</v>
      </c>
      <c r="EQ85" s="174">
        <f t="shared" si="1660"/>
        <v>0</v>
      </c>
      <c r="ER85" s="174"/>
      <c r="ES85" s="174"/>
      <c r="ET85" s="30"/>
      <c r="EU85" s="30"/>
      <c r="EV85" s="30"/>
      <c r="EW85" s="30"/>
      <c r="EX85" s="271"/>
      <c r="EY85" s="271"/>
      <c r="EZ85" s="30"/>
      <c r="FA85" s="30"/>
      <c r="FB85" s="30">
        <f t="shared" si="75"/>
        <v>0</v>
      </c>
      <c r="FC85" s="30">
        <f t="shared" si="76"/>
        <v>0</v>
      </c>
      <c r="FD85" s="174">
        <f t="shared" si="1661"/>
        <v>0</v>
      </c>
      <c r="FE85" s="174">
        <f t="shared" si="1662"/>
        <v>0</v>
      </c>
      <c r="FF85" s="174"/>
      <c r="FG85" s="174"/>
      <c r="FH85" s="30"/>
      <c r="FI85" s="30"/>
      <c r="FJ85" s="30"/>
      <c r="FK85" s="30"/>
      <c r="FL85" s="271"/>
      <c r="FM85" s="271"/>
      <c r="FN85" s="30"/>
      <c r="FO85" s="30"/>
      <c r="FP85" s="30">
        <f t="shared" si="82"/>
        <v>0</v>
      </c>
      <c r="FQ85" s="30">
        <f t="shared" si="83"/>
        <v>0</v>
      </c>
      <c r="FR85" s="174">
        <f t="shared" si="1663"/>
        <v>0</v>
      </c>
      <c r="FS85" s="174">
        <f t="shared" si="1664"/>
        <v>0</v>
      </c>
      <c r="FT85" s="174"/>
      <c r="FU85" s="174"/>
      <c r="FV85" s="30"/>
      <c r="FW85" s="30"/>
      <c r="FX85" s="30"/>
      <c r="FY85" s="30"/>
      <c r="FZ85" s="271"/>
      <c r="GA85" s="271"/>
      <c r="GB85" s="30"/>
      <c r="GC85" s="30"/>
      <c r="GD85" s="30">
        <f t="shared" si="89"/>
        <v>0</v>
      </c>
      <c r="GE85" s="30">
        <f t="shared" si="90"/>
        <v>0</v>
      </c>
      <c r="GF85" s="174">
        <f t="shared" si="1637"/>
        <v>0</v>
      </c>
      <c r="GG85" s="174">
        <f t="shared" si="1638"/>
        <v>0</v>
      </c>
      <c r="GH85" s="174"/>
      <c r="GI85" s="174"/>
      <c r="GJ85" s="30"/>
      <c r="GK85" s="30"/>
      <c r="GL85" s="30"/>
      <c r="GM85" s="30"/>
      <c r="GN85" s="271"/>
      <c r="GO85" s="271"/>
      <c r="GP85" s="30"/>
      <c r="GQ85" s="30"/>
      <c r="GR85" s="30">
        <f t="shared" si="96"/>
        <v>0</v>
      </c>
      <c r="GS85" s="30">
        <f t="shared" si="97"/>
        <v>0</v>
      </c>
      <c r="GT85" s="174">
        <f t="shared" si="1665"/>
        <v>0</v>
      </c>
      <c r="GU85" s="174">
        <f t="shared" si="1666"/>
        <v>0</v>
      </c>
      <c r="GV85" s="174"/>
      <c r="GW85" s="174"/>
      <c r="GX85" s="30"/>
      <c r="GY85" s="30"/>
      <c r="GZ85" s="30"/>
      <c r="HA85" s="30"/>
      <c r="HB85" s="271"/>
      <c r="HC85" s="271"/>
      <c r="HD85" s="30"/>
      <c r="HE85" s="30"/>
      <c r="HF85" s="30">
        <f t="shared" si="103"/>
        <v>0</v>
      </c>
      <c r="HG85" s="30">
        <f t="shared" si="104"/>
        <v>0</v>
      </c>
      <c r="HH85" s="174">
        <f t="shared" si="1667"/>
        <v>0</v>
      </c>
      <c r="HI85" s="174">
        <f t="shared" si="1668"/>
        <v>0</v>
      </c>
      <c r="HJ85" s="174"/>
      <c r="HK85" s="174"/>
      <c r="HL85" s="30"/>
      <c r="HM85" s="30"/>
      <c r="HN85" s="30"/>
      <c r="HO85" s="30"/>
      <c r="HP85" s="271"/>
      <c r="HQ85" s="271"/>
      <c r="HR85" s="30"/>
      <c r="HS85" s="30"/>
      <c r="HT85" s="30">
        <f t="shared" si="110"/>
        <v>0</v>
      </c>
      <c r="HU85" s="30">
        <f t="shared" si="111"/>
        <v>0</v>
      </c>
      <c r="HV85" s="174">
        <f t="shared" si="1669"/>
        <v>0</v>
      </c>
      <c r="HW85" s="174">
        <f t="shared" si="1670"/>
        <v>0</v>
      </c>
      <c r="HX85" s="174"/>
      <c r="HY85" s="174"/>
      <c r="HZ85" s="174"/>
      <c r="IA85" s="174"/>
      <c r="IB85" s="174"/>
      <c r="IC85" s="174"/>
      <c r="ID85" s="273"/>
      <c r="IE85" s="273"/>
      <c r="IF85" s="174"/>
      <c r="IG85" s="174"/>
      <c r="IH85" s="174"/>
      <c r="II85" s="174"/>
      <c r="IJ85" s="174">
        <f t="shared" si="1671"/>
        <v>0</v>
      </c>
      <c r="IK85" s="174">
        <f t="shared" si="1672"/>
        <v>0</v>
      </c>
      <c r="IL85" s="174"/>
      <c r="IM85" s="174"/>
      <c r="IN85" s="182"/>
      <c r="IO85" s="260"/>
      <c r="IP85" s="182"/>
      <c r="IQ85" s="182"/>
      <c r="IR85" s="256">
        <f t="shared" si="1673"/>
        <v>0</v>
      </c>
      <c r="IS85" s="256">
        <f t="shared" si="1674"/>
        <v>0</v>
      </c>
      <c r="IT85" s="256">
        <f t="shared" si="1675"/>
        <v>0</v>
      </c>
      <c r="IU85" s="256">
        <f t="shared" si="1676"/>
        <v>0</v>
      </c>
      <c r="IV85" s="256">
        <f t="shared" si="409"/>
        <v>0</v>
      </c>
      <c r="IW85" s="256">
        <f t="shared" si="410"/>
        <v>0</v>
      </c>
      <c r="IX85" s="256">
        <f t="shared" si="1677"/>
        <v>0</v>
      </c>
      <c r="IY85" s="256">
        <f t="shared" si="1678"/>
        <v>0</v>
      </c>
      <c r="IZ85" s="53"/>
      <c r="JA85" s="18"/>
      <c r="JB85" s="60"/>
      <c r="JC85" s="60"/>
      <c r="JD85" s="169"/>
    </row>
    <row r="86" spans="1:265" hidden="1" x14ac:dyDescent="0.2">
      <c r="A86" s="10">
        <v>1</v>
      </c>
      <c r="B86" s="10"/>
      <c r="C86" s="18"/>
      <c r="D86" s="58"/>
      <c r="E86" s="25"/>
      <c r="F86" s="24"/>
      <c r="G86" s="25"/>
      <c r="H86" s="29"/>
      <c r="I86" s="30"/>
      <c r="J86" s="30"/>
      <c r="K86" s="30"/>
      <c r="L86" s="30"/>
      <c r="M86" s="30"/>
      <c r="N86" s="30"/>
      <c r="O86" s="30"/>
      <c r="P86" s="30"/>
      <c r="Q86" s="30">
        <f t="shared" ref="Q86:Q172" si="1681">SUM(M86+O86)</f>
        <v>0</v>
      </c>
      <c r="R86" s="30">
        <f t="shared" ref="R86:R172" si="1682">SUM(N86+P86)</f>
        <v>0</v>
      </c>
      <c r="S86" s="174">
        <f t="shared" si="1641"/>
        <v>0</v>
      </c>
      <c r="T86" s="174">
        <f t="shared" si="1642"/>
        <v>0</v>
      </c>
      <c r="U86" s="174"/>
      <c r="V86" s="174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174">
        <f t="shared" si="1643"/>
        <v>0</v>
      </c>
      <c r="AH86" s="174">
        <f t="shared" si="1644"/>
        <v>0</v>
      </c>
      <c r="AI86" s="174"/>
      <c r="AJ86" s="174"/>
      <c r="AK86" s="30"/>
      <c r="AL86" s="30"/>
      <c r="AM86" s="30"/>
      <c r="AN86" s="30"/>
      <c r="AO86" s="271"/>
      <c r="AP86" s="271"/>
      <c r="AQ86" s="30"/>
      <c r="AR86" s="30"/>
      <c r="AS86" s="30">
        <f t="shared" ref="AS86:AS172" si="1683">SUM(AO86+AQ86)</f>
        <v>0</v>
      </c>
      <c r="AT86" s="30">
        <f t="shared" ref="AT86:AT172" si="1684">SUM(AP86+AR86)</f>
        <v>0</v>
      </c>
      <c r="AU86" s="174">
        <f t="shared" si="1645"/>
        <v>0</v>
      </c>
      <c r="AV86" s="174">
        <f t="shared" si="1646"/>
        <v>0</v>
      </c>
      <c r="AW86" s="174"/>
      <c r="AX86" s="174"/>
      <c r="AY86" s="30"/>
      <c r="AZ86" s="30"/>
      <c r="BA86" s="30"/>
      <c r="BB86" s="30"/>
      <c r="BC86" s="271"/>
      <c r="BD86" s="271"/>
      <c r="BE86" s="30"/>
      <c r="BF86" s="30"/>
      <c r="BG86" s="30">
        <f t="shared" ref="BG86:BG172" si="1685">SUM(BC86+BE86)</f>
        <v>0</v>
      </c>
      <c r="BH86" s="30">
        <f t="shared" ref="BH86:BH172" si="1686">SUM(BD86+BF86)</f>
        <v>0</v>
      </c>
      <c r="BI86" s="174">
        <f t="shared" si="1647"/>
        <v>0</v>
      </c>
      <c r="BJ86" s="174">
        <f t="shared" si="1648"/>
        <v>0</v>
      </c>
      <c r="BK86" s="174"/>
      <c r="BL86" s="174"/>
      <c r="BM86" s="30"/>
      <c r="BN86" s="30"/>
      <c r="BO86" s="30"/>
      <c r="BP86" s="30"/>
      <c r="BQ86" s="271"/>
      <c r="BR86" s="271"/>
      <c r="BS86" s="271"/>
      <c r="BT86" s="271"/>
      <c r="BU86" s="30">
        <f t="shared" si="1679"/>
        <v>0</v>
      </c>
      <c r="BV86" s="30">
        <f t="shared" si="1680"/>
        <v>0</v>
      </c>
      <c r="BW86" s="174">
        <f t="shared" si="1649"/>
        <v>0</v>
      </c>
      <c r="BX86" s="174">
        <f t="shared" si="1650"/>
        <v>0</v>
      </c>
      <c r="BY86" s="174"/>
      <c r="BZ86" s="174"/>
      <c r="CA86" s="30"/>
      <c r="CB86" s="30"/>
      <c r="CC86" s="30"/>
      <c r="CD86" s="30"/>
      <c r="CE86" s="271"/>
      <c r="CF86" s="271"/>
      <c r="CG86" s="30"/>
      <c r="CH86" s="30"/>
      <c r="CI86" s="30">
        <f t="shared" ref="CI86:CI172" si="1687">SUM(CE86+CG86)</f>
        <v>0</v>
      </c>
      <c r="CJ86" s="30">
        <f t="shared" ref="CJ86:CJ172" si="1688">SUM(CF86+CH86)</f>
        <v>0</v>
      </c>
      <c r="CK86" s="174">
        <f t="shared" si="1651"/>
        <v>0</v>
      </c>
      <c r="CL86" s="174">
        <f t="shared" si="1652"/>
        <v>0</v>
      </c>
      <c r="CM86" s="174"/>
      <c r="CN86" s="174"/>
      <c r="CO86" s="174"/>
      <c r="CP86" s="30"/>
      <c r="CQ86" s="30"/>
      <c r="CR86" s="30"/>
      <c r="CS86" s="30"/>
      <c r="CT86" s="271"/>
      <c r="CU86" s="271"/>
      <c r="CV86" s="30"/>
      <c r="CW86" s="30"/>
      <c r="CX86" s="30">
        <f t="shared" ref="CX86:CX172" si="1689">SUM(CT86+CV86)</f>
        <v>0</v>
      </c>
      <c r="CY86" s="30">
        <f t="shared" ref="CY86:CY172" si="1690">SUM(CU86+CW86)</f>
        <v>0</v>
      </c>
      <c r="CZ86" s="174">
        <f t="shared" si="1653"/>
        <v>0</v>
      </c>
      <c r="DA86" s="174">
        <f t="shared" si="1654"/>
        <v>0</v>
      </c>
      <c r="DB86" s="174"/>
      <c r="DC86" s="174"/>
      <c r="DD86" s="30"/>
      <c r="DE86" s="30"/>
      <c r="DF86" s="30"/>
      <c r="DG86" s="30"/>
      <c r="DH86" s="30"/>
      <c r="DI86" s="30"/>
      <c r="DJ86" s="30"/>
      <c r="DK86" s="30"/>
      <c r="DL86" s="30">
        <f t="shared" ref="DL86:DL172" si="1691">SUM(DH86+DJ86)</f>
        <v>0</v>
      </c>
      <c r="DM86" s="30">
        <f t="shared" ref="DM86:DM172" si="1692">SUM(DI86+DK86)</f>
        <v>0</v>
      </c>
      <c r="DN86" s="174">
        <f t="shared" si="1655"/>
        <v>0</v>
      </c>
      <c r="DO86" s="174">
        <f t="shared" si="1656"/>
        <v>0</v>
      </c>
      <c r="DP86" s="174"/>
      <c r="DQ86" s="174"/>
      <c r="DR86" s="30"/>
      <c r="DS86" s="30"/>
      <c r="DT86" s="30"/>
      <c r="DU86" s="30"/>
      <c r="DV86" s="271"/>
      <c r="DW86" s="271"/>
      <c r="DX86" s="30"/>
      <c r="DY86" s="30"/>
      <c r="DZ86" s="30">
        <f t="shared" ref="DZ86:DZ172" si="1693">SUM(DV86+DX86)</f>
        <v>0</v>
      </c>
      <c r="EA86" s="30">
        <f t="shared" ref="EA86:EA172" si="1694">SUM(DW86+DY86)</f>
        <v>0</v>
      </c>
      <c r="EB86" s="174">
        <f t="shared" si="1657"/>
        <v>0</v>
      </c>
      <c r="EC86" s="174">
        <f t="shared" si="1658"/>
        <v>0</v>
      </c>
      <c r="ED86" s="174"/>
      <c r="EE86" s="174"/>
      <c r="EF86" s="30"/>
      <c r="EG86" s="30"/>
      <c r="EH86" s="30"/>
      <c r="EI86" s="30"/>
      <c r="EJ86" s="271"/>
      <c r="EK86" s="271"/>
      <c r="EL86" s="30"/>
      <c r="EM86" s="30"/>
      <c r="EN86" s="30">
        <f t="shared" ref="EN86:EN172" si="1695">SUM(EJ86+EL86)</f>
        <v>0</v>
      </c>
      <c r="EO86" s="30">
        <f t="shared" ref="EO86:EO172" si="1696">SUM(EK86+EM86)</f>
        <v>0</v>
      </c>
      <c r="EP86" s="174">
        <f t="shared" si="1659"/>
        <v>0</v>
      </c>
      <c r="EQ86" s="174">
        <f t="shared" si="1660"/>
        <v>0</v>
      </c>
      <c r="ER86" s="174"/>
      <c r="ES86" s="174"/>
      <c r="ET86" s="30"/>
      <c r="EU86" s="30"/>
      <c r="EV86" s="30"/>
      <c r="EW86" s="30"/>
      <c r="EX86" s="271"/>
      <c r="EY86" s="271"/>
      <c r="EZ86" s="30"/>
      <c r="FA86" s="30"/>
      <c r="FB86" s="30">
        <f t="shared" ref="FB86:FB172" si="1697">SUM(EX86+EZ86)</f>
        <v>0</v>
      </c>
      <c r="FC86" s="30">
        <f t="shared" ref="FC86:FC172" si="1698">SUM(EY86+FA86)</f>
        <v>0</v>
      </c>
      <c r="FD86" s="174">
        <f t="shared" si="1661"/>
        <v>0</v>
      </c>
      <c r="FE86" s="174">
        <f t="shared" si="1662"/>
        <v>0</v>
      </c>
      <c r="FF86" s="174"/>
      <c r="FG86" s="174"/>
      <c r="FH86" s="30"/>
      <c r="FI86" s="30"/>
      <c r="FJ86" s="30"/>
      <c r="FK86" s="30"/>
      <c r="FL86" s="271"/>
      <c r="FM86" s="271"/>
      <c r="FN86" s="30"/>
      <c r="FO86" s="30"/>
      <c r="FP86" s="30">
        <f t="shared" ref="FP86:FP172" si="1699">SUM(FL86+FN86)</f>
        <v>0</v>
      </c>
      <c r="FQ86" s="30">
        <f t="shared" ref="FQ86:FQ172" si="1700">SUM(FM86+FO86)</f>
        <v>0</v>
      </c>
      <c r="FR86" s="174">
        <f t="shared" si="1663"/>
        <v>0</v>
      </c>
      <c r="FS86" s="174">
        <f t="shared" si="1664"/>
        <v>0</v>
      </c>
      <c r="FT86" s="174"/>
      <c r="FU86" s="174"/>
      <c r="FV86" s="30"/>
      <c r="FW86" s="30"/>
      <c r="FX86" s="30"/>
      <c r="FY86" s="30"/>
      <c r="FZ86" s="271"/>
      <c r="GA86" s="271"/>
      <c r="GB86" s="30"/>
      <c r="GC86" s="30"/>
      <c r="GD86" s="30">
        <f t="shared" ref="GD86:GD172" si="1701">SUM(FZ86+GB86)</f>
        <v>0</v>
      </c>
      <c r="GE86" s="30">
        <f t="shared" ref="GE86:GE172" si="1702">SUM(GA86+GC86)</f>
        <v>0</v>
      </c>
      <c r="GF86" s="174">
        <f t="shared" si="1637"/>
        <v>0</v>
      </c>
      <c r="GG86" s="174">
        <f t="shared" si="1638"/>
        <v>0</v>
      </c>
      <c r="GH86" s="174"/>
      <c r="GI86" s="174"/>
      <c r="GJ86" s="30"/>
      <c r="GK86" s="30"/>
      <c r="GL86" s="30"/>
      <c r="GM86" s="30"/>
      <c r="GN86" s="271"/>
      <c r="GO86" s="271"/>
      <c r="GP86" s="30"/>
      <c r="GQ86" s="30"/>
      <c r="GR86" s="30">
        <f t="shared" ref="GR86:GR172" si="1703">SUM(GN86+GP86)</f>
        <v>0</v>
      </c>
      <c r="GS86" s="30">
        <f t="shared" ref="GS86:GS172" si="1704">SUM(GO86+GQ86)</f>
        <v>0</v>
      </c>
      <c r="GT86" s="174">
        <f t="shared" si="1665"/>
        <v>0</v>
      </c>
      <c r="GU86" s="174">
        <f t="shared" si="1666"/>
        <v>0</v>
      </c>
      <c r="GV86" s="174"/>
      <c r="GW86" s="174"/>
      <c r="GX86" s="30"/>
      <c r="GY86" s="30"/>
      <c r="GZ86" s="30"/>
      <c r="HA86" s="30"/>
      <c r="HB86" s="271"/>
      <c r="HC86" s="271"/>
      <c r="HD86" s="30"/>
      <c r="HE86" s="30"/>
      <c r="HF86" s="30">
        <f t="shared" ref="HF86:HF172" si="1705">SUM(HB86+HD86)</f>
        <v>0</v>
      </c>
      <c r="HG86" s="30">
        <f t="shared" ref="HG86:HG172" si="1706">SUM(HC86+HE86)</f>
        <v>0</v>
      </c>
      <c r="HH86" s="174">
        <f t="shared" si="1667"/>
        <v>0</v>
      </c>
      <c r="HI86" s="174">
        <f t="shared" si="1668"/>
        <v>0</v>
      </c>
      <c r="HJ86" s="174"/>
      <c r="HK86" s="174"/>
      <c r="HL86" s="30"/>
      <c r="HM86" s="30"/>
      <c r="HN86" s="30"/>
      <c r="HO86" s="30"/>
      <c r="HP86" s="271"/>
      <c r="HQ86" s="271"/>
      <c r="HR86" s="30"/>
      <c r="HS86" s="30"/>
      <c r="HT86" s="30">
        <f t="shared" ref="HT86:HT172" si="1707">SUM(HP86+HR86)</f>
        <v>0</v>
      </c>
      <c r="HU86" s="30">
        <f t="shared" ref="HU86:HU172" si="1708">SUM(HQ86+HS86)</f>
        <v>0</v>
      </c>
      <c r="HV86" s="174">
        <f t="shared" si="1669"/>
        <v>0</v>
      </c>
      <c r="HW86" s="174">
        <f t="shared" si="1670"/>
        <v>0</v>
      </c>
      <c r="HX86" s="174"/>
      <c r="HY86" s="174"/>
      <c r="HZ86" s="174"/>
      <c r="IA86" s="174"/>
      <c r="IB86" s="174"/>
      <c r="IC86" s="174"/>
      <c r="ID86" s="273"/>
      <c r="IE86" s="273"/>
      <c r="IF86" s="174"/>
      <c r="IG86" s="174"/>
      <c r="IH86" s="174"/>
      <c r="II86" s="174"/>
      <c r="IJ86" s="174">
        <f t="shared" si="1671"/>
        <v>0</v>
      </c>
      <c r="IK86" s="174">
        <f t="shared" si="1672"/>
        <v>0</v>
      </c>
      <c r="IL86" s="174"/>
      <c r="IM86" s="174"/>
      <c r="IN86" s="182"/>
      <c r="IO86" s="260"/>
      <c r="IP86" s="182"/>
      <c r="IQ86" s="182"/>
      <c r="IR86" s="256">
        <f t="shared" si="1673"/>
        <v>0</v>
      </c>
      <c r="IS86" s="256">
        <f t="shared" si="1674"/>
        <v>0</v>
      </c>
      <c r="IT86" s="256">
        <f t="shared" si="1675"/>
        <v>0</v>
      </c>
      <c r="IU86" s="256">
        <f t="shared" si="1676"/>
        <v>0</v>
      </c>
      <c r="IV86" s="256">
        <f t="shared" si="409"/>
        <v>0</v>
      </c>
      <c r="IW86" s="256">
        <f t="shared" si="410"/>
        <v>0</v>
      </c>
      <c r="IX86" s="256">
        <f t="shared" si="1677"/>
        <v>0</v>
      </c>
      <c r="IY86" s="256">
        <f t="shared" si="1678"/>
        <v>0</v>
      </c>
      <c r="IZ86" s="53"/>
      <c r="JA86" s="18"/>
      <c r="JB86" s="60"/>
      <c r="JC86" s="60"/>
      <c r="JD86" s="169"/>
    </row>
    <row r="87" spans="1:265" hidden="1" x14ac:dyDescent="0.2">
      <c r="A87" s="10">
        <v>1</v>
      </c>
      <c r="B87" s="10">
        <v>1</v>
      </c>
      <c r="C87" s="32"/>
      <c r="D87" s="367"/>
      <c r="E87" s="36"/>
      <c r="F87" s="73" t="s">
        <v>33</v>
      </c>
      <c r="G87" s="277">
        <v>13</v>
      </c>
      <c r="H87" s="276">
        <v>261969.93679999997</v>
      </c>
      <c r="I87" s="248">
        <f>VLOOKUP($G87,'ВМП план'!$A$8:$AQ$56,12,0)</f>
        <v>0</v>
      </c>
      <c r="J87" s="248">
        <f>VLOOKUP($G87,'ВМП план'!$A$8:$AQ$56,13,0)</f>
        <v>0</v>
      </c>
      <c r="K87" s="248">
        <f>SUM(I87/12*$B$2)</f>
        <v>0</v>
      </c>
      <c r="L87" s="248">
        <f>SUM(J87/12*$B$2)</f>
        <v>0</v>
      </c>
      <c r="M87" s="100">
        <f>SUM(M88:M91)</f>
        <v>0</v>
      </c>
      <c r="N87" s="100">
        <f t="shared" ref="N87:P87" si="1709">SUM(N88:N91)</f>
        <v>0</v>
      </c>
      <c r="O87" s="100">
        <f t="shared" si="1709"/>
        <v>0</v>
      </c>
      <c r="P87" s="100">
        <f t="shared" si="1709"/>
        <v>0</v>
      </c>
      <c r="Q87" s="100">
        <f t="shared" si="1681"/>
        <v>0</v>
      </c>
      <c r="R87" s="100">
        <f t="shared" si="1682"/>
        <v>0</v>
      </c>
      <c r="S87" s="267">
        <f t="shared" si="1641"/>
        <v>0</v>
      </c>
      <c r="T87" s="267">
        <f t="shared" si="1642"/>
        <v>0</v>
      </c>
      <c r="U87" s="401">
        <f>$H87</f>
        <v>261969.93679999997</v>
      </c>
      <c r="V87" s="400"/>
      <c r="W87" s="248">
        <f>VLOOKUP($G87,'ВМП план'!$A$8:$AQ$56,10,0)</f>
        <v>0</v>
      </c>
      <c r="X87" s="248">
        <f>VLOOKUP($G87,'ВМП план'!$A$8:$AQ$56,11,0)</f>
        <v>0</v>
      </c>
      <c r="Y87" s="35">
        <f>SUM(W87/12*$B$2)</f>
        <v>0</v>
      </c>
      <c r="Z87" s="35">
        <f>SUM(X87/12*$B$2)</f>
        <v>0</v>
      </c>
      <c r="AA87" s="100">
        <f>SUM(AA88:AA91)</f>
        <v>0</v>
      </c>
      <c r="AB87" s="100">
        <f t="shared" ref="AB87:AD87" si="1710">SUM(AB88:AB91)</f>
        <v>0</v>
      </c>
      <c r="AC87" s="100">
        <f t="shared" si="1710"/>
        <v>0</v>
      </c>
      <c r="AD87" s="100">
        <f t="shared" si="1710"/>
        <v>0</v>
      </c>
      <c r="AE87" s="100">
        <f t="shared" ref="AE87" si="1711">SUM(AA87+AC87)</f>
        <v>0</v>
      </c>
      <c r="AF87" s="100">
        <f t="shared" ref="AF87" si="1712">SUM(AB87+AD87)</f>
        <v>0</v>
      </c>
      <c r="AG87" s="267">
        <f t="shared" si="1643"/>
        <v>0</v>
      </c>
      <c r="AH87" s="267">
        <f t="shared" si="1644"/>
        <v>0</v>
      </c>
      <c r="AI87" s="401">
        <f>$H87</f>
        <v>261969.93679999997</v>
      </c>
      <c r="AJ87" s="400"/>
      <c r="AK87" s="350">
        <f>VLOOKUP($G87,'ВМП план'!$A$8:$AQ$56,14,0)</f>
        <v>0</v>
      </c>
      <c r="AL87" s="248">
        <f>VLOOKUP($G87,'ВМП план'!$A$8:$AQ$56,15,0)</f>
        <v>0</v>
      </c>
      <c r="AM87" s="35">
        <f>SUM(AK87/12*$B$2)</f>
        <v>0</v>
      </c>
      <c r="AN87" s="35">
        <f>SUM(AL87/12*$B$2)</f>
        <v>0</v>
      </c>
      <c r="AO87" s="100">
        <f>SUM(AO88:AO91)</f>
        <v>0</v>
      </c>
      <c r="AP87" s="100">
        <f t="shared" ref="AP87" si="1713">SUM(AP88:AP91)</f>
        <v>0</v>
      </c>
      <c r="AQ87" s="100">
        <f t="shared" ref="AQ87" si="1714">SUM(AQ88:AQ91)</f>
        <v>0</v>
      </c>
      <c r="AR87" s="100">
        <f t="shared" ref="AR87" si="1715">SUM(AR88:AR91)</f>
        <v>0</v>
      </c>
      <c r="AS87" s="100">
        <f t="shared" si="1683"/>
        <v>0</v>
      </c>
      <c r="AT87" s="100">
        <f t="shared" si="1684"/>
        <v>0</v>
      </c>
      <c r="AU87" s="267">
        <f t="shared" si="1645"/>
        <v>0</v>
      </c>
      <c r="AV87" s="267">
        <f t="shared" si="1646"/>
        <v>0</v>
      </c>
      <c r="AW87" s="401">
        <f>$H87</f>
        <v>261969.93679999997</v>
      </c>
      <c r="AX87" s="400"/>
      <c r="AY87" s="248">
        <f>VLOOKUP($G87,'ВМП план'!$A$8:$AQ$56,16,0)</f>
        <v>0</v>
      </c>
      <c r="AZ87" s="248">
        <f>VLOOKUP($G87,'ВМП план'!$A$8:$AQ$56,17,0)</f>
        <v>0</v>
      </c>
      <c r="BA87" s="35">
        <f>SUM(AY87/12*$B$2)</f>
        <v>0</v>
      </c>
      <c r="BB87" s="35">
        <f>SUM(AZ87/12*$B$2)</f>
        <v>0</v>
      </c>
      <c r="BC87" s="100">
        <f>SUM(BC88:BC91)</f>
        <v>0</v>
      </c>
      <c r="BD87" s="100">
        <f t="shared" ref="BD87" si="1716">SUM(BD88:BD91)</f>
        <v>0</v>
      </c>
      <c r="BE87" s="100">
        <f t="shared" ref="BE87" si="1717">SUM(BE88:BE91)</f>
        <v>0</v>
      </c>
      <c r="BF87" s="100">
        <f t="shared" ref="BF87" si="1718">SUM(BF88:BF91)</f>
        <v>0</v>
      </c>
      <c r="BG87" s="100">
        <f t="shared" si="1685"/>
        <v>0</v>
      </c>
      <c r="BH87" s="100">
        <f t="shared" si="1686"/>
        <v>0</v>
      </c>
      <c r="BI87" s="267">
        <f t="shared" si="1647"/>
        <v>0</v>
      </c>
      <c r="BJ87" s="267">
        <f t="shared" si="1648"/>
        <v>0</v>
      </c>
      <c r="BK87" s="401">
        <f>$H87</f>
        <v>261969.93679999997</v>
      </c>
      <c r="BL87" s="400"/>
      <c r="BM87" s="248">
        <f>VLOOKUP($G87,'ВМП план'!$A$8:$AQ$56,8,0)</f>
        <v>0</v>
      </c>
      <c r="BN87" s="248">
        <f>VLOOKUP($G87,'ВМП план'!$A$8:$AQ$56,9,0)</f>
        <v>0</v>
      </c>
      <c r="BO87" s="35">
        <f>SUM(BM87/12*$B$2)</f>
        <v>0</v>
      </c>
      <c r="BP87" s="35">
        <f>SUM(BN87/12*$B$2)</f>
        <v>0</v>
      </c>
      <c r="BQ87" s="100">
        <f>SUM(BQ88:BQ91)</f>
        <v>0</v>
      </c>
      <c r="BR87" s="100">
        <f t="shared" ref="BR87" si="1719">SUM(BR88:BR91)</f>
        <v>0</v>
      </c>
      <c r="BS87" s="100">
        <f t="shared" ref="BS87" si="1720">SUM(BS88:BS91)</f>
        <v>0</v>
      </c>
      <c r="BT87" s="100">
        <f t="shared" ref="BT87" si="1721">SUM(BT88:BT91)</f>
        <v>0</v>
      </c>
      <c r="BU87" s="100">
        <f t="shared" ref="BU87:BU172" si="1722">SUM(BQ87+BS87)</f>
        <v>0</v>
      </c>
      <c r="BV87" s="100">
        <f t="shared" ref="BV87:BV172" si="1723">SUM(BR87+BT87)</f>
        <v>0</v>
      </c>
      <c r="BW87" s="267">
        <f t="shared" si="1649"/>
        <v>0</v>
      </c>
      <c r="BX87" s="267">
        <f t="shared" si="1650"/>
        <v>0</v>
      </c>
      <c r="BY87" s="401">
        <f>$H87</f>
        <v>261969.93679999997</v>
      </c>
      <c r="BZ87" s="400"/>
      <c r="CA87" s="248">
        <f>VLOOKUP($G87,'ВМП план'!$A$8:$AQ$56,18,0)</f>
        <v>0</v>
      </c>
      <c r="CB87" s="248">
        <f>VLOOKUP($G87,'ВМП план'!$A$8:$AQ$56,19,0)</f>
        <v>0</v>
      </c>
      <c r="CC87" s="35">
        <f>SUM(CA87/12*$B$2)</f>
        <v>0</v>
      </c>
      <c r="CD87" s="35">
        <f>SUM(CB87/12*$B$2)</f>
        <v>0</v>
      </c>
      <c r="CE87" s="100">
        <f>SUM(CE88:CE91)</f>
        <v>0</v>
      </c>
      <c r="CF87" s="100">
        <f t="shared" ref="CF87" si="1724">SUM(CF88:CF91)</f>
        <v>0</v>
      </c>
      <c r="CG87" s="100">
        <f t="shared" ref="CG87" si="1725">SUM(CG88:CG91)</f>
        <v>0</v>
      </c>
      <c r="CH87" s="100">
        <f t="shared" ref="CH87" si="1726">SUM(CH88:CH91)</f>
        <v>0</v>
      </c>
      <c r="CI87" s="30">
        <f t="shared" si="1687"/>
        <v>0</v>
      </c>
      <c r="CJ87" s="30">
        <f t="shared" si="1688"/>
        <v>0</v>
      </c>
      <c r="CK87" s="267">
        <f t="shared" si="1651"/>
        <v>0</v>
      </c>
      <c r="CL87" s="267">
        <f t="shared" si="1652"/>
        <v>0</v>
      </c>
      <c r="CM87" s="401">
        <f>$H87</f>
        <v>261969.93679999997</v>
      </c>
      <c r="CN87" s="400"/>
      <c r="CO87" s="400"/>
      <c r="CP87" s="248">
        <f>VLOOKUP($G87,'ВМП план'!$A$8:$AQ$56,20,0)</f>
        <v>0</v>
      </c>
      <c r="CQ87" s="248">
        <f>VLOOKUP($G87,'ВМП план'!$A$8:$AQ$56,21,0)</f>
        <v>0</v>
      </c>
      <c r="CR87" s="35">
        <f>SUM(CP87/12*$B$2)</f>
        <v>0</v>
      </c>
      <c r="CS87" s="35">
        <f>SUM(CQ87/12*$B$2)</f>
        <v>0</v>
      </c>
      <c r="CT87" s="100">
        <f>SUM(CT88:CT91)</f>
        <v>0</v>
      </c>
      <c r="CU87" s="100">
        <f t="shared" ref="CU87" si="1727">SUM(CU88:CU91)</f>
        <v>0</v>
      </c>
      <c r="CV87" s="100">
        <f t="shared" ref="CV87" si="1728">SUM(CV88:CV91)</f>
        <v>0</v>
      </c>
      <c r="CW87" s="100">
        <f t="shared" ref="CW87" si="1729">SUM(CW88:CW91)</f>
        <v>0</v>
      </c>
      <c r="CX87" s="100">
        <f t="shared" si="1689"/>
        <v>0</v>
      </c>
      <c r="CY87" s="100">
        <f t="shared" si="1690"/>
        <v>0</v>
      </c>
      <c r="CZ87" s="267">
        <f t="shared" si="1653"/>
        <v>0</v>
      </c>
      <c r="DA87" s="267">
        <f t="shared" si="1654"/>
        <v>0</v>
      </c>
      <c r="DB87" s="401">
        <f>$H87</f>
        <v>261969.93679999997</v>
      </c>
      <c r="DC87" s="400"/>
      <c r="DD87" s="248">
        <f>VLOOKUP($G87,'ВМП план'!$A$8:$AQ$56,22,0)</f>
        <v>0</v>
      </c>
      <c r="DE87" s="248">
        <f>VLOOKUP($G87,'ВМП план'!$A$8:$AQ$56,23,0)</f>
        <v>0</v>
      </c>
      <c r="DF87" s="35">
        <f>SUM(DD87/12*$B$2)</f>
        <v>0</v>
      </c>
      <c r="DG87" s="35">
        <f>SUM(DE87/12*$B$2)</f>
        <v>0</v>
      </c>
      <c r="DH87" s="100">
        <f>SUM(DH88:DH91)</f>
        <v>0</v>
      </c>
      <c r="DI87" s="100">
        <f t="shared" ref="DI87" si="1730">SUM(DI88:DI91)</f>
        <v>0</v>
      </c>
      <c r="DJ87" s="100">
        <f t="shared" ref="DJ87" si="1731">SUM(DJ88:DJ91)</f>
        <v>0</v>
      </c>
      <c r="DK87" s="100">
        <f t="shared" ref="DK87" si="1732">SUM(DK88:DK91)</f>
        <v>0</v>
      </c>
      <c r="DL87" s="100">
        <f t="shared" si="1691"/>
        <v>0</v>
      </c>
      <c r="DM87" s="100">
        <f t="shared" si="1692"/>
        <v>0</v>
      </c>
      <c r="DN87" s="267">
        <f t="shared" si="1655"/>
        <v>0</v>
      </c>
      <c r="DO87" s="267">
        <f t="shared" si="1656"/>
        <v>0</v>
      </c>
      <c r="DP87" s="401">
        <f>$H87</f>
        <v>261969.93679999997</v>
      </c>
      <c r="DQ87" s="400"/>
      <c r="DR87" s="248">
        <f>VLOOKUP($G87,'ВМП план'!$A$8:$AQ$56,24,0)</f>
        <v>0</v>
      </c>
      <c r="DS87" s="248">
        <f>VLOOKUP($G87,'ВМП план'!$A$8:$AQ$56,25,0)</f>
        <v>0</v>
      </c>
      <c r="DT87" s="35">
        <f>SUM(DR87/12*$B$2)</f>
        <v>0</v>
      </c>
      <c r="DU87" s="35">
        <f>SUM(DS87/12*$B$2)</f>
        <v>0</v>
      </c>
      <c r="DV87" s="100">
        <f>SUM(DV88:DV91)</f>
        <v>0</v>
      </c>
      <c r="DW87" s="100">
        <f t="shared" ref="DW87" si="1733">SUM(DW88:DW91)</f>
        <v>0</v>
      </c>
      <c r="DX87" s="100">
        <f t="shared" ref="DX87" si="1734">SUM(DX88:DX91)</f>
        <v>0</v>
      </c>
      <c r="DY87" s="100">
        <f t="shared" ref="DY87" si="1735">SUM(DY88:DY91)</f>
        <v>0</v>
      </c>
      <c r="DZ87" s="100">
        <f t="shared" si="1693"/>
        <v>0</v>
      </c>
      <c r="EA87" s="100">
        <f t="shared" si="1694"/>
        <v>0</v>
      </c>
      <c r="EB87" s="267">
        <f t="shared" si="1657"/>
        <v>0</v>
      </c>
      <c r="EC87" s="267">
        <f t="shared" si="1658"/>
        <v>0</v>
      </c>
      <c r="ED87" s="401">
        <f>$H87</f>
        <v>261969.93679999997</v>
      </c>
      <c r="EE87" s="400"/>
      <c r="EF87" s="248">
        <f>VLOOKUP($G87,'ВМП план'!$A$8:$AQ$56,26,0)</f>
        <v>0</v>
      </c>
      <c r="EG87" s="248">
        <f>VLOOKUP($G87,'ВМП план'!$A$8:$AQ$56,27,0)</f>
        <v>0</v>
      </c>
      <c r="EH87" s="35">
        <f>SUM(EF87/12*$B$2)</f>
        <v>0</v>
      </c>
      <c r="EI87" s="35">
        <f>SUM(EG87/12*$B$2)</f>
        <v>0</v>
      </c>
      <c r="EJ87" s="100">
        <f>SUM(EJ88:EJ91)</f>
        <v>0</v>
      </c>
      <c r="EK87" s="100">
        <f t="shared" ref="EK87" si="1736">SUM(EK88:EK91)</f>
        <v>0</v>
      </c>
      <c r="EL87" s="100">
        <f t="shared" ref="EL87" si="1737">SUM(EL88:EL91)</f>
        <v>0</v>
      </c>
      <c r="EM87" s="100">
        <f t="shared" ref="EM87" si="1738">SUM(EM88:EM91)</f>
        <v>0</v>
      </c>
      <c r="EN87" s="100">
        <f t="shared" si="1695"/>
        <v>0</v>
      </c>
      <c r="EO87" s="100">
        <f t="shared" si="1696"/>
        <v>0</v>
      </c>
      <c r="EP87" s="267">
        <f t="shared" si="1659"/>
        <v>0</v>
      </c>
      <c r="EQ87" s="267">
        <f t="shared" si="1660"/>
        <v>0</v>
      </c>
      <c r="ER87" s="401">
        <f>$H87</f>
        <v>261969.93679999997</v>
      </c>
      <c r="ES87" s="400"/>
      <c r="ET87" s="248">
        <f>VLOOKUP($G87,'ВМП план'!$A$8:$AQ$56,28,0)</f>
        <v>0</v>
      </c>
      <c r="EU87" s="248">
        <f>VLOOKUP($G87,'ВМП план'!$A$8:$AQ$56,29,0)</f>
        <v>0</v>
      </c>
      <c r="EV87" s="35">
        <f>SUM(ET87/12*$B$2)</f>
        <v>0</v>
      </c>
      <c r="EW87" s="35">
        <f>SUM(EU87/12*$B$2)</f>
        <v>0</v>
      </c>
      <c r="EX87" s="100">
        <f>SUM(EX88:EX91)</f>
        <v>0</v>
      </c>
      <c r="EY87" s="100">
        <f t="shared" ref="EY87" si="1739">SUM(EY88:EY91)</f>
        <v>0</v>
      </c>
      <c r="EZ87" s="100">
        <f t="shared" ref="EZ87" si="1740">SUM(EZ88:EZ91)</f>
        <v>0</v>
      </c>
      <c r="FA87" s="100">
        <f t="shared" ref="FA87" si="1741">SUM(FA88:FA91)</f>
        <v>0</v>
      </c>
      <c r="FB87" s="100">
        <f t="shared" si="1697"/>
        <v>0</v>
      </c>
      <c r="FC87" s="100">
        <f t="shared" si="1698"/>
        <v>0</v>
      </c>
      <c r="FD87" s="267">
        <f t="shared" si="1661"/>
        <v>0</v>
      </c>
      <c r="FE87" s="267">
        <f t="shared" si="1662"/>
        <v>0</v>
      </c>
      <c r="FF87" s="401">
        <f>$H87</f>
        <v>261969.93679999997</v>
      </c>
      <c r="FG87" s="400"/>
      <c r="FH87" s="248">
        <f>VLOOKUP($G87,'ВМП план'!$A$8:$AQ$56,30,0)</f>
        <v>0</v>
      </c>
      <c r="FI87" s="248">
        <f>VLOOKUP($G87,'ВМП план'!$A$8:$AQ$56,31,0)</f>
        <v>0</v>
      </c>
      <c r="FJ87" s="35">
        <f>SUM(FH87/12*$B$2)</f>
        <v>0</v>
      </c>
      <c r="FK87" s="35">
        <f>SUM(FI87/12*$B$2)</f>
        <v>0</v>
      </c>
      <c r="FL87" s="100">
        <f>SUM(FL88:FL91)</f>
        <v>0</v>
      </c>
      <c r="FM87" s="100">
        <f t="shared" ref="FM87" si="1742">SUM(FM88:FM91)</f>
        <v>0</v>
      </c>
      <c r="FN87" s="100">
        <f t="shared" ref="FN87" si="1743">SUM(FN88:FN91)</f>
        <v>0</v>
      </c>
      <c r="FO87" s="100">
        <f t="shared" ref="FO87" si="1744">SUM(FO88:FO91)</f>
        <v>0</v>
      </c>
      <c r="FP87" s="30">
        <f t="shared" si="1699"/>
        <v>0</v>
      </c>
      <c r="FQ87" s="30">
        <f t="shared" si="1700"/>
        <v>0</v>
      </c>
      <c r="FR87" s="267">
        <f t="shared" si="1663"/>
        <v>0</v>
      </c>
      <c r="FS87" s="267">
        <f t="shared" si="1664"/>
        <v>0</v>
      </c>
      <c r="FT87" s="401">
        <f>$H87</f>
        <v>261969.93679999997</v>
      </c>
      <c r="FU87" s="400"/>
      <c r="FV87" s="248">
        <f>VLOOKUP($G87,'ВМП план'!$A$8:$AQ$56,40,0)</f>
        <v>0</v>
      </c>
      <c r="FW87" s="248">
        <f>VLOOKUP($G87,'ВМП план'!$A$8:$AQ$56,41,0)</f>
        <v>0</v>
      </c>
      <c r="FX87" s="35">
        <f>SUM(FV87/12*$B$2)</f>
        <v>0</v>
      </c>
      <c r="FY87" s="35">
        <f>SUM(FW87/12*$B$2)</f>
        <v>0</v>
      </c>
      <c r="FZ87" s="100">
        <f>SUM(FZ88:FZ91)</f>
        <v>0</v>
      </c>
      <c r="GA87" s="100">
        <f t="shared" ref="GA87" si="1745">SUM(GA88:GA91)</f>
        <v>0</v>
      </c>
      <c r="GB87" s="100">
        <f t="shared" ref="GB87" si="1746">SUM(GB88:GB91)</f>
        <v>0</v>
      </c>
      <c r="GC87" s="100">
        <f t="shared" ref="GC87" si="1747">SUM(GC88:GC91)</f>
        <v>0</v>
      </c>
      <c r="GD87" s="100">
        <f t="shared" si="1701"/>
        <v>0</v>
      </c>
      <c r="GE87" s="100">
        <f t="shared" si="1702"/>
        <v>0</v>
      </c>
      <c r="GF87" s="267">
        <f t="shared" si="1637"/>
        <v>0</v>
      </c>
      <c r="GG87" s="267">
        <f t="shared" si="1638"/>
        <v>0</v>
      </c>
      <c r="GH87" s="401">
        <f>$H87</f>
        <v>261969.93679999997</v>
      </c>
      <c r="GI87" s="400" t="e">
        <f>GA87/FZ87</f>
        <v>#DIV/0!</v>
      </c>
      <c r="GJ87" s="248">
        <f>VLOOKUP($G87,'ВМП план'!$A$8:$AQ$56,34,0)</f>
        <v>0</v>
      </c>
      <c r="GK87" s="248">
        <f>VLOOKUP($G87,'ВМП план'!$A$8:$AQ$56,35,0)</f>
        <v>0</v>
      </c>
      <c r="GL87" s="35">
        <f>SUM(GJ87/12*$B$2)</f>
        <v>0</v>
      </c>
      <c r="GM87" s="35">
        <f>SUM(GK87/12*$B$2)</f>
        <v>0</v>
      </c>
      <c r="GN87" s="100">
        <f>SUM(GN88:GN91)</f>
        <v>0</v>
      </c>
      <c r="GO87" s="100">
        <f t="shared" ref="GO87" si="1748">SUM(GO88:GO91)</f>
        <v>0</v>
      </c>
      <c r="GP87" s="100">
        <f t="shared" ref="GP87" si="1749">SUM(GP88:GP91)</f>
        <v>0</v>
      </c>
      <c r="GQ87" s="100">
        <f t="shared" ref="GQ87" si="1750">SUM(GQ88:GQ91)</f>
        <v>0</v>
      </c>
      <c r="GR87" s="30">
        <f t="shared" si="1703"/>
        <v>0</v>
      </c>
      <c r="GS87" s="30">
        <f t="shared" si="1704"/>
        <v>0</v>
      </c>
      <c r="GT87" s="267">
        <f t="shared" si="1665"/>
        <v>0</v>
      </c>
      <c r="GU87" s="267">
        <f t="shared" si="1666"/>
        <v>0</v>
      </c>
      <c r="GV87" s="401">
        <f>$H87</f>
        <v>261969.93679999997</v>
      </c>
      <c r="GW87" s="400"/>
      <c r="GX87" s="248">
        <f>VLOOKUP($G87,'ВМП план'!$A$8:$AQ$56,36,0)</f>
        <v>0</v>
      </c>
      <c r="GY87" s="248">
        <f>VLOOKUP($G87,'ВМП план'!$A$8:$AQ$56,37,0)</f>
        <v>0</v>
      </c>
      <c r="GZ87" s="35">
        <f>SUM(GX87/12*$B$2)</f>
        <v>0</v>
      </c>
      <c r="HA87" s="35">
        <f>SUM(GY87/12*$B$2)</f>
        <v>0</v>
      </c>
      <c r="HB87" s="100">
        <f>SUM(HB88:HB91)</f>
        <v>0</v>
      </c>
      <c r="HC87" s="100">
        <f t="shared" ref="HC87" si="1751">SUM(HC88:HC91)</f>
        <v>0</v>
      </c>
      <c r="HD87" s="100">
        <f t="shared" ref="HD87" si="1752">SUM(HD88:HD91)</f>
        <v>0</v>
      </c>
      <c r="HE87" s="100">
        <f t="shared" ref="HE87" si="1753">SUM(HE88:HE91)</f>
        <v>0</v>
      </c>
      <c r="HF87" s="100">
        <f t="shared" si="1705"/>
        <v>0</v>
      </c>
      <c r="HG87" s="100">
        <f t="shared" si="1706"/>
        <v>0</v>
      </c>
      <c r="HH87" s="267">
        <f t="shared" si="1667"/>
        <v>0</v>
      </c>
      <c r="HI87" s="267">
        <f t="shared" si="1668"/>
        <v>0</v>
      </c>
      <c r="HJ87" s="401">
        <f>$H87</f>
        <v>261969.93679999997</v>
      </c>
      <c r="HK87" s="400" t="e">
        <f>HC87/HB87</f>
        <v>#DIV/0!</v>
      </c>
      <c r="HL87" s="248">
        <f>VLOOKUP($G87,'ВМП план'!$A$8:$AQ$56,38,0)</f>
        <v>0</v>
      </c>
      <c r="HM87" s="248">
        <f>VLOOKUP($G87,'ВМП план'!$A$8:$AQ$56,39,0)</f>
        <v>0</v>
      </c>
      <c r="HN87" s="35">
        <f>SUM(HL87/12*$B$2)</f>
        <v>0</v>
      </c>
      <c r="HO87" s="35">
        <f>SUM(HM87/12*$B$2)</f>
        <v>0</v>
      </c>
      <c r="HP87" s="100">
        <f>SUM(HP88:HP91)</f>
        <v>0</v>
      </c>
      <c r="HQ87" s="100">
        <f t="shared" ref="HQ87" si="1754">SUM(HQ88:HQ91)</f>
        <v>0</v>
      </c>
      <c r="HR87" s="100">
        <f t="shared" ref="HR87" si="1755">SUM(HR88:HR91)</f>
        <v>0</v>
      </c>
      <c r="HS87" s="100">
        <f t="shared" ref="HS87" si="1756">SUM(HS88:HS91)</f>
        <v>0</v>
      </c>
      <c r="HT87" s="100">
        <f t="shared" si="1707"/>
        <v>0</v>
      </c>
      <c r="HU87" s="100">
        <f t="shared" si="1708"/>
        <v>0</v>
      </c>
      <c r="HV87" s="267">
        <f t="shared" si="1669"/>
        <v>0</v>
      </c>
      <c r="HW87" s="267">
        <f t="shared" si="1670"/>
        <v>0</v>
      </c>
      <c r="HX87" s="401">
        <f>$H87</f>
        <v>261969.93679999997</v>
      </c>
      <c r="HY87" s="400" t="e">
        <f>HQ87/HP87</f>
        <v>#DIV/0!</v>
      </c>
      <c r="HZ87" s="248">
        <f>VLOOKUP($G87,'ВМП план'!$A$8:$AQ$56,32,0)</f>
        <v>0</v>
      </c>
      <c r="IA87" s="248">
        <f>VLOOKUP($G87,'ВМП план'!$A$8:$AQ$56,33,0)</f>
        <v>0</v>
      </c>
      <c r="IB87" s="35">
        <f>SUM(HZ87/12*$B$2)</f>
        <v>0</v>
      </c>
      <c r="IC87" s="35">
        <f>SUM(IA87/12*$B$2)</f>
        <v>0</v>
      </c>
      <c r="ID87" s="267"/>
      <c r="IE87" s="267"/>
      <c r="IF87" s="267"/>
      <c r="IG87" s="267"/>
      <c r="IH87" s="267"/>
      <c r="II87" s="267"/>
      <c r="IJ87" s="267">
        <f t="shared" si="1671"/>
        <v>0</v>
      </c>
      <c r="IK87" s="267">
        <f t="shared" si="1672"/>
        <v>0</v>
      </c>
      <c r="IL87" s="401">
        <f>$H87</f>
        <v>261969.93679999997</v>
      </c>
      <c r="IM87" s="400" t="e">
        <f>IE87/ID87</f>
        <v>#DIV/0!</v>
      </c>
      <c r="IN87" s="257">
        <f>I87+W87+AK87+AY87+BM87+CA87+CP87+DD87+DR87+EF87+ET87+FH87+FV87+GJ87+GX87+HL87+HZ87</f>
        <v>0</v>
      </c>
      <c r="IO87" s="268">
        <f>J87+X87+AL87+AZ87+BN87+CB87+CQ87+DE87+DS87+EG87+EU87+FI87+FW87+GK87+GY87+HM87+IA87</f>
        <v>0</v>
      </c>
      <c r="IP87" s="35">
        <f>SUM(IN87/12*$B$2)</f>
        <v>0</v>
      </c>
      <c r="IQ87" s="35">
        <f>SUM(IO87/12*$B$2)</f>
        <v>0</v>
      </c>
      <c r="IR87" s="257">
        <f>M87+AA87+AO87+BC87+BQ87+CE87+CT87+DH87+DV87+EJ87+EX87+FL87+FZ87+GN87+HB87+HP87+ID87</f>
        <v>0</v>
      </c>
      <c r="IS87" s="257">
        <f>N87+AB87+AP87+BD87+BR87+CF87+CU87+DI87+DW87+EK87+EY87+FM87+GA87+GO87+HC87+HQ87+IE87</f>
        <v>0</v>
      </c>
      <c r="IT87" s="257">
        <f>O87+AC87+AQ87+BE87+BS87+CG87+CV87+DJ87+DX87+EL87+EZ87+FN87+GB87+GP87+HD87+HR87+IF87</f>
        <v>0</v>
      </c>
      <c r="IU87" s="257">
        <f>P87+AD87+AR87+BF87+BT87+CH87+CW87+DK87+DY87+EM87+FA87+FO87+GC87+GQ87+HE87+HS87+IG87</f>
        <v>0</v>
      </c>
      <c r="IV87" s="257">
        <f t="shared" ref="IV87:IV150" si="1757">SUM(IR87+IT87)</f>
        <v>0</v>
      </c>
      <c r="IW87" s="257">
        <f t="shared" ref="IW87:IW150" si="1758">SUM(IS87+IU87)</f>
        <v>0</v>
      </c>
      <c r="IX87" s="257">
        <f t="shared" ref="IX87:IX150" si="1759">SUM(IR87-IP87)</f>
        <v>0</v>
      </c>
      <c r="IY87" s="257">
        <f t="shared" ref="IY87:IY150" si="1760">SUM(IS87-IQ87)</f>
        <v>0</v>
      </c>
      <c r="IZ87" s="78"/>
      <c r="JA87" s="78"/>
      <c r="JB87" s="60"/>
      <c r="JC87" s="60"/>
      <c r="JD87" s="444">
        <f>SUM(JB87-JC87)</f>
        <v>0</v>
      </c>
      <c r="JE87" s="448"/>
    </row>
    <row r="88" spans="1:265" hidden="1" x14ac:dyDescent="0.2">
      <c r="A88" s="10">
        <v>1</v>
      </c>
      <c r="B88" s="10"/>
      <c r="C88" s="18"/>
      <c r="D88" s="58"/>
      <c r="E88" s="25"/>
      <c r="F88" s="24"/>
      <c r="G88" s="25"/>
      <c r="H88" s="29"/>
      <c r="I88" s="30"/>
      <c r="J88" s="30"/>
      <c r="K88" s="30"/>
      <c r="L88" s="30"/>
      <c r="M88" s="30"/>
      <c r="N88" s="30"/>
      <c r="O88" s="30"/>
      <c r="P88" s="30"/>
      <c r="Q88" s="30">
        <f t="shared" si="1681"/>
        <v>0</v>
      </c>
      <c r="R88" s="30">
        <f t="shared" si="1682"/>
        <v>0</v>
      </c>
      <c r="S88" s="174">
        <f t="shared" si="1641"/>
        <v>0</v>
      </c>
      <c r="T88" s="174">
        <f t="shared" si="1642"/>
        <v>0</v>
      </c>
      <c r="U88" s="174"/>
      <c r="V88" s="174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174">
        <f t="shared" si="1643"/>
        <v>0</v>
      </c>
      <c r="AH88" s="174">
        <f t="shared" si="1644"/>
        <v>0</v>
      </c>
      <c r="AI88" s="174"/>
      <c r="AJ88" s="174"/>
      <c r="AK88" s="30"/>
      <c r="AL88" s="30"/>
      <c r="AM88" s="30"/>
      <c r="AN88" s="30"/>
      <c r="AO88" s="271"/>
      <c r="AP88" s="271"/>
      <c r="AQ88" s="30"/>
      <c r="AR88" s="30"/>
      <c r="AS88" s="30">
        <f t="shared" si="1683"/>
        <v>0</v>
      </c>
      <c r="AT88" s="30">
        <f t="shared" si="1684"/>
        <v>0</v>
      </c>
      <c r="AU88" s="174">
        <f t="shared" si="1645"/>
        <v>0</v>
      </c>
      <c r="AV88" s="174">
        <f t="shared" si="1646"/>
        <v>0</v>
      </c>
      <c r="AW88" s="174"/>
      <c r="AX88" s="174"/>
      <c r="AY88" s="30"/>
      <c r="AZ88" s="30"/>
      <c r="BA88" s="30"/>
      <c r="BB88" s="30"/>
      <c r="BC88" s="271"/>
      <c r="BD88" s="271"/>
      <c r="BE88" s="30"/>
      <c r="BF88" s="30"/>
      <c r="BG88" s="30">
        <f t="shared" si="1685"/>
        <v>0</v>
      </c>
      <c r="BH88" s="30">
        <f t="shared" si="1686"/>
        <v>0</v>
      </c>
      <c r="BI88" s="174">
        <f t="shared" si="1647"/>
        <v>0</v>
      </c>
      <c r="BJ88" s="174">
        <f t="shared" si="1648"/>
        <v>0</v>
      </c>
      <c r="BK88" s="174"/>
      <c r="BL88" s="174"/>
      <c r="BM88" s="30"/>
      <c r="BN88" s="30"/>
      <c r="BO88" s="30"/>
      <c r="BP88" s="30"/>
      <c r="BQ88" s="271"/>
      <c r="BR88" s="271"/>
      <c r="BS88" s="271"/>
      <c r="BT88" s="271"/>
      <c r="BU88" s="30">
        <f t="shared" ref="BU88:BU91" si="1761">SUM(BQ88+BS88)</f>
        <v>0</v>
      </c>
      <c r="BV88" s="30">
        <f t="shared" ref="BV88:BV91" si="1762">SUM(BR88+BT88)</f>
        <v>0</v>
      </c>
      <c r="BW88" s="174">
        <f t="shared" si="1649"/>
        <v>0</v>
      </c>
      <c r="BX88" s="174">
        <f t="shared" si="1650"/>
        <v>0</v>
      </c>
      <c r="BY88" s="174"/>
      <c r="BZ88" s="174"/>
      <c r="CA88" s="30"/>
      <c r="CB88" s="30"/>
      <c r="CC88" s="30"/>
      <c r="CD88" s="30"/>
      <c r="CE88" s="271"/>
      <c r="CF88" s="271"/>
      <c r="CG88" s="30"/>
      <c r="CH88" s="30"/>
      <c r="CI88" s="30">
        <f t="shared" si="1687"/>
        <v>0</v>
      </c>
      <c r="CJ88" s="30">
        <f t="shared" si="1688"/>
        <v>0</v>
      </c>
      <c r="CK88" s="174">
        <f t="shared" si="1651"/>
        <v>0</v>
      </c>
      <c r="CL88" s="174">
        <f t="shared" si="1652"/>
        <v>0</v>
      </c>
      <c r="CM88" s="174"/>
      <c r="CN88" s="174"/>
      <c r="CO88" s="174"/>
      <c r="CP88" s="30"/>
      <c r="CQ88" s="30"/>
      <c r="CR88" s="30"/>
      <c r="CS88" s="30"/>
      <c r="CT88" s="271"/>
      <c r="CU88" s="271"/>
      <c r="CV88" s="30"/>
      <c r="CW88" s="30"/>
      <c r="CX88" s="30">
        <f t="shared" si="1689"/>
        <v>0</v>
      </c>
      <c r="CY88" s="30">
        <f t="shared" si="1690"/>
        <v>0</v>
      </c>
      <c r="CZ88" s="174">
        <f t="shared" si="1653"/>
        <v>0</v>
      </c>
      <c r="DA88" s="174">
        <f t="shared" si="1654"/>
        <v>0</v>
      </c>
      <c r="DB88" s="174"/>
      <c r="DC88" s="174"/>
      <c r="DD88" s="30"/>
      <c r="DE88" s="30"/>
      <c r="DF88" s="30"/>
      <c r="DG88" s="30"/>
      <c r="DH88" s="30"/>
      <c r="DI88" s="30"/>
      <c r="DJ88" s="30"/>
      <c r="DK88" s="30"/>
      <c r="DL88" s="30">
        <f t="shared" si="1691"/>
        <v>0</v>
      </c>
      <c r="DM88" s="30">
        <f t="shared" si="1692"/>
        <v>0</v>
      </c>
      <c r="DN88" s="174">
        <f t="shared" si="1655"/>
        <v>0</v>
      </c>
      <c r="DO88" s="174">
        <f t="shared" si="1656"/>
        <v>0</v>
      </c>
      <c r="DP88" s="174"/>
      <c r="DQ88" s="174"/>
      <c r="DR88" s="30"/>
      <c r="DS88" s="30"/>
      <c r="DT88" s="30"/>
      <c r="DU88" s="30"/>
      <c r="DV88" s="271"/>
      <c r="DW88" s="271"/>
      <c r="DX88" s="30"/>
      <c r="DY88" s="30"/>
      <c r="DZ88" s="30">
        <f t="shared" si="1693"/>
        <v>0</v>
      </c>
      <c r="EA88" s="30">
        <f t="shared" si="1694"/>
        <v>0</v>
      </c>
      <c r="EB88" s="174">
        <f t="shared" si="1657"/>
        <v>0</v>
      </c>
      <c r="EC88" s="174">
        <f t="shared" si="1658"/>
        <v>0</v>
      </c>
      <c r="ED88" s="174"/>
      <c r="EE88" s="174"/>
      <c r="EF88" s="30"/>
      <c r="EG88" s="30"/>
      <c r="EH88" s="30"/>
      <c r="EI88" s="30"/>
      <c r="EJ88" s="271"/>
      <c r="EK88" s="271"/>
      <c r="EL88" s="30"/>
      <c r="EM88" s="30"/>
      <c r="EN88" s="30">
        <f t="shared" si="1695"/>
        <v>0</v>
      </c>
      <c r="EO88" s="30">
        <f t="shared" si="1696"/>
        <v>0</v>
      </c>
      <c r="EP88" s="174">
        <f t="shared" si="1659"/>
        <v>0</v>
      </c>
      <c r="EQ88" s="174">
        <f t="shared" si="1660"/>
        <v>0</v>
      </c>
      <c r="ER88" s="174"/>
      <c r="ES88" s="174"/>
      <c r="ET88" s="30"/>
      <c r="EU88" s="30"/>
      <c r="EV88" s="30"/>
      <c r="EW88" s="30"/>
      <c r="EX88" s="271"/>
      <c r="EY88" s="271"/>
      <c r="EZ88" s="30"/>
      <c r="FA88" s="30"/>
      <c r="FB88" s="30">
        <f t="shared" si="1697"/>
        <v>0</v>
      </c>
      <c r="FC88" s="30">
        <f t="shared" si="1698"/>
        <v>0</v>
      </c>
      <c r="FD88" s="174">
        <f t="shared" si="1661"/>
        <v>0</v>
      </c>
      <c r="FE88" s="174">
        <f t="shared" si="1662"/>
        <v>0</v>
      </c>
      <c r="FF88" s="174"/>
      <c r="FG88" s="174"/>
      <c r="FH88" s="30"/>
      <c r="FI88" s="30"/>
      <c r="FJ88" s="30"/>
      <c r="FK88" s="30"/>
      <c r="FL88" s="271"/>
      <c r="FM88" s="271"/>
      <c r="FN88" s="30"/>
      <c r="FO88" s="30"/>
      <c r="FP88" s="30">
        <f t="shared" si="1699"/>
        <v>0</v>
      </c>
      <c r="FQ88" s="30">
        <f t="shared" si="1700"/>
        <v>0</v>
      </c>
      <c r="FR88" s="174">
        <f t="shared" si="1663"/>
        <v>0</v>
      </c>
      <c r="FS88" s="174">
        <f t="shared" si="1664"/>
        <v>0</v>
      </c>
      <c r="FT88" s="174"/>
      <c r="FU88" s="174"/>
      <c r="FV88" s="30"/>
      <c r="FW88" s="30"/>
      <c r="FX88" s="30"/>
      <c r="FY88" s="30"/>
      <c r="FZ88" s="271"/>
      <c r="GA88" s="271"/>
      <c r="GB88" s="30"/>
      <c r="GC88" s="30"/>
      <c r="GD88" s="30">
        <f t="shared" si="1701"/>
        <v>0</v>
      </c>
      <c r="GE88" s="30">
        <f t="shared" si="1702"/>
        <v>0</v>
      </c>
      <c r="GF88" s="174">
        <f t="shared" si="1637"/>
        <v>0</v>
      </c>
      <c r="GG88" s="174">
        <f t="shared" si="1638"/>
        <v>0</v>
      </c>
      <c r="GH88" s="174"/>
      <c r="GI88" s="174"/>
      <c r="GJ88" s="30"/>
      <c r="GK88" s="30"/>
      <c r="GL88" s="30"/>
      <c r="GM88" s="30"/>
      <c r="GN88" s="271"/>
      <c r="GO88" s="271"/>
      <c r="GP88" s="30"/>
      <c r="GQ88" s="30"/>
      <c r="GR88" s="30">
        <f t="shared" si="1703"/>
        <v>0</v>
      </c>
      <c r="GS88" s="30">
        <f t="shared" si="1704"/>
        <v>0</v>
      </c>
      <c r="GT88" s="174">
        <f t="shared" si="1665"/>
        <v>0</v>
      </c>
      <c r="GU88" s="174">
        <f t="shared" si="1666"/>
        <v>0</v>
      </c>
      <c r="GV88" s="174"/>
      <c r="GW88" s="174"/>
      <c r="GX88" s="30"/>
      <c r="GY88" s="30"/>
      <c r="GZ88" s="30"/>
      <c r="HA88" s="30"/>
      <c r="HB88" s="271"/>
      <c r="HC88" s="271"/>
      <c r="HD88" s="30"/>
      <c r="HE88" s="30"/>
      <c r="HF88" s="30">
        <f t="shared" si="1705"/>
        <v>0</v>
      </c>
      <c r="HG88" s="30">
        <f t="shared" si="1706"/>
        <v>0</v>
      </c>
      <c r="HH88" s="174">
        <f t="shared" si="1667"/>
        <v>0</v>
      </c>
      <c r="HI88" s="174">
        <f t="shared" si="1668"/>
        <v>0</v>
      </c>
      <c r="HJ88" s="174"/>
      <c r="HK88" s="174"/>
      <c r="HL88" s="30"/>
      <c r="HM88" s="30"/>
      <c r="HN88" s="30"/>
      <c r="HO88" s="30"/>
      <c r="HP88" s="271"/>
      <c r="HQ88" s="271"/>
      <c r="HR88" s="30"/>
      <c r="HS88" s="30"/>
      <c r="HT88" s="30">
        <f t="shared" si="1707"/>
        <v>0</v>
      </c>
      <c r="HU88" s="30">
        <f t="shared" si="1708"/>
        <v>0</v>
      </c>
      <c r="HV88" s="174">
        <f t="shared" si="1669"/>
        <v>0</v>
      </c>
      <c r="HW88" s="174">
        <f t="shared" si="1670"/>
        <v>0</v>
      </c>
      <c r="HX88" s="174"/>
      <c r="HY88" s="174"/>
      <c r="HZ88" s="174"/>
      <c r="IA88" s="174"/>
      <c r="IB88" s="174"/>
      <c r="IC88" s="174"/>
      <c r="ID88" s="273"/>
      <c r="IE88" s="273"/>
      <c r="IF88" s="174"/>
      <c r="IG88" s="174"/>
      <c r="IH88" s="174"/>
      <c r="II88" s="174"/>
      <c r="IJ88" s="174">
        <f t="shared" si="1671"/>
        <v>0</v>
      </c>
      <c r="IK88" s="174">
        <f t="shared" si="1672"/>
        <v>0</v>
      </c>
      <c r="IL88" s="174"/>
      <c r="IM88" s="174"/>
      <c r="IN88" s="182"/>
      <c r="IO88" s="260"/>
      <c r="IP88" s="182"/>
      <c r="IQ88" s="182"/>
      <c r="IR88" s="256">
        <f t="shared" ref="IR88:IR91" si="1763">M88+AA88+AO88+BC88+BQ88+CE88+CT88+DH88+DV88+EJ88+EX88+FL88+FZ88+GN88+HB88+HP88+ID88</f>
        <v>0</v>
      </c>
      <c r="IS88" s="256">
        <f t="shared" ref="IS88:IS91" si="1764">N88+AB88+AP88+BD88+BR88+CF88+CU88+DI88+DW88+EK88+EY88+FM88+GA88+GO88+HC88+HQ88+IE88</f>
        <v>0</v>
      </c>
      <c r="IT88" s="256">
        <f t="shared" ref="IT88:IT91" si="1765">O88+AC88+AQ88+BE88+BS88+CG88+CV88+DJ88+DX88+EL88+EZ88+FN88+GB88+GP88+HD88+HR88+IF88</f>
        <v>0</v>
      </c>
      <c r="IU88" s="256">
        <f t="shared" ref="IU88:IU91" si="1766">P88+AD88+AR88+BF88+BT88+CH88+CW88+DK88+DY88+EM88+FA88+FO88+GC88+GQ88+HE88+HS88+IG88</f>
        <v>0</v>
      </c>
      <c r="IV88" s="256">
        <f t="shared" si="1757"/>
        <v>0</v>
      </c>
      <c r="IW88" s="256">
        <f t="shared" si="1758"/>
        <v>0</v>
      </c>
      <c r="IX88" s="256">
        <f t="shared" si="1759"/>
        <v>0</v>
      </c>
      <c r="IY88" s="256">
        <f t="shared" si="1760"/>
        <v>0</v>
      </c>
      <c r="IZ88" s="53"/>
      <c r="JA88" s="18"/>
      <c r="JB88" s="60"/>
      <c r="JC88" s="60"/>
      <c r="JD88" s="169"/>
    </row>
    <row r="89" spans="1:265" hidden="1" x14ac:dyDescent="0.2">
      <c r="A89" s="10">
        <v>1</v>
      </c>
      <c r="B89" s="10"/>
      <c r="C89" s="18"/>
      <c r="D89" s="58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si="1681"/>
        <v>0</v>
      </c>
      <c r="R89" s="30">
        <f t="shared" si="1682"/>
        <v>0</v>
      </c>
      <c r="S89" s="174">
        <f t="shared" si="1641"/>
        <v>0</v>
      </c>
      <c r="T89" s="174">
        <f t="shared" si="1642"/>
        <v>0</v>
      </c>
      <c r="U89" s="174"/>
      <c r="V89" s="174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74">
        <f t="shared" si="1643"/>
        <v>0</v>
      </c>
      <c r="AH89" s="174">
        <f t="shared" si="1644"/>
        <v>0</v>
      </c>
      <c r="AI89" s="174"/>
      <c r="AJ89" s="174"/>
      <c r="AK89" s="30"/>
      <c r="AL89" s="30"/>
      <c r="AM89" s="30"/>
      <c r="AN89" s="30"/>
      <c r="AO89" s="271"/>
      <c r="AP89" s="271"/>
      <c r="AQ89" s="30"/>
      <c r="AR89" s="30"/>
      <c r="AS89" s="30">
        <f t="shared" si="1683"/>
        <v>0</v>
      </c>
      <c r="AT89" s="30">
        <f t="shared" si="1684"/>
        <v>0</v>
      </c>
      <c r="AU89" s="174">
        <f t="shared" si="1645"/>
        <v>0</v>
      </c>
      <c r="AV89" s="174">
        <f t="shared" si="1646"/>
        <v>0</v>
      </c>
      <c r="AW89" s="174"/>
      <c r="AX89" s="174"/>
      <c r="AY89" s="30"/>
      <c r="AZ89" s="30"/>
      <c r="BA89" s="30"/>
      <c r="BB89" s="30"/>
      <c r="BC89" s="271"/>
      <c r="BD89" s="271"/>
      <c r="BE89" s="30"/>
      <c r="BF89" s="30"/>
      <c r="BG89" s="30">
        <f t="shared" si="1685"/>
        <v>0</v>
      </c>
      <c r="BH89" s="30">
        <f t="shared" si="1686"/>
        <v>0</v>
      </c>
      <c r="BI89" s="174">
        <f t="shared" si="1647"/>
        <v>0</v>
      </c>
      <c r="BJ89" s="174">
        <f t="shared" si="1648"/>
        <v>0</v>
      </c>
      <c r="BK89" s="174"/>
      <c r="BL89" s="174"/>
      <c r="BM89" s="30"/>
      <c r="BN89" s="30"/>
      <c r="BO89" s="30"/>
      <c r="BP89" s="30"/>
      <c r="BQ89" s="271"/>
      <c r="BR89" s="271"/>
      <c r="BS89" s="271"/>
      <c r="BT89" s="271"/>
      <c r="BU89" s="30">
        <f t="shared" si="1761"/>
        <v>0</v>
      </c>
      <c r="BV89" s="30">
        <f t="shared" si="1762"/>
        <v>0</v>
      </c>
      <c r="BW89" s="174">
        <f t="shared" si="1649"/>
        <v>0</v>
      </c>
      <c r="BX89" s="174">
        <f t="shared" si="1650"/>
        <v>0</v>
      </c>
      <c r="BY89" s="174"/>
      <c r="BZ89" s="174"/>
      <c r="CA89" s="30"/>
      <c r="CB89" s="30"/>
      <c r="CC89" s="30"/>
      <c r="CD89" s="30"/>
      <c r="CE89" s="271"/>
      <c r="CF89" s="271"/>
      <c r="CG89" s="30"/>
      <c r="CH89" s="30"/>
      <c r="CI89" s="30">
        <f t="shared" si="1687"/>
        <v>0</v>
      </c>
      <c r="CJ89" s="30">
        <f t="shared" si="1688"/>
        <v>0</v>
      </c>
      <c r="CK89" s="174">
        <f t="shared" si="1651"/>
        <v>0</v>
      </c>
      <c r="CL89" s="174">
        <f t="shared" si="1652"/>
        <v>0</v>
      </c>
      <c r="CM89" s="174"/>
      <c r="CN89" s="174"/>
      <c r="CO89" s="174"/>
      <c r="CP89" s="30"/>
      <c r="CQ89" s="30"/>
      <c r="CR89" s="30"/>
      <c r="CS89" s="30"/>
      <c r="CT89" s="271"/>
      <c r="CU89" s="271"/>
      <c r="CV89" s="30"/>
      <c r="CW89" s="30"/>
      <c r="CX89" s="30">
        <f t="shared" si="1689"/>
        <v>0</v>
      </c>
      <c r="CY89" s="30">
        <f t="shared" si="1690"/>
        <v>0</v>
      </c>
      <c r="CZ89" s="174">
        <f t="shared" si="1653"/>
        <v>0</v>
      </c>
      <c r="DA89" s="174">
        <f t="shared" si="1654"/>
        <v>0</v>
      </c>
      <c r="DB89" s="174"/>
      <c r="DC89" s="174"/>
      <c r="DD89" s="30"/>
      <c r="DE89" s="30"/>
      <c r="DF89" s="30"/>
      <c r="DG89" s="30"/>
      <c r="DH89" s="30"/>
      <c r="DI89" s="30"/>
      <c r="DJ89" s="30"/>
      <c r="DK89" s="30"/>
      <c r="DL89" s="30">
        <f t="shared" si="1691"/>
        <v>0</v>
      </c>
      <c r="DM89" s="30">
        <f t="shared" si="1692"/>
        <v>0</v>
      </c>
      <c r="DN89" s="174">
        <f t="shared" si="1655"/>
        <v>0</v>
      </c>
      <c r="DO89" s="174">
        <f t="shared" si="1656"/>
        <v>0</v>
      </c>
      <c r="DP89" s="174"/>
      <c r="DQ89" s="174"/>
      <c r="DR89" s="30"/>
      <c r="DS89" s="30"/>
      <c r="DT89" s="30"/>
      <c r="DU89" s="30"/>
      <c r="DV89" s="271"/>
      <c r="DW89" s="271"/>
      <c r="DX89" s="30"/>
      <c r="DY89" s="30"/>
      <c r="DZ89" s="30">
        <f t="shared" si="1693"/>
        <v>0</v>
      </c>
      <c r="EA89" s="30">
        <f t="shared" si="1694"/>
        <v>0</v>
      </c>
      <c r="EB89" s="174">
        <f t="shared" si="1657"/>
        <v>0</v>
      </c>
      <c r="EC89" s="174">
        <f t="shared" si="1658"/>
        <v>0</v>
      </c>
      <c r="ED89" s="174"/>
      <c r="EE89" s="174"/>
      <c r="EF89" s="30"/>
      <c r="EG89" s="30"/>
      <c r="EH89" s="30"/>
      <c r="EI89" s="30"/>
      <c r="EJ89" s="271"/>
      <c r="EK89" s="271"/>
      <c r="EL89" s="30"/>
      <c r="EM89" s="30"/>
      <c r="EN89" s="30">
        <f t="shared" si="1695"/>
        <v>0</v>
      </c>
      <c r="EO89" s="30">
        <f t="shared" si="1696"/>
        <v>0</v>
      </c>
      <c r="EP89" s="174">
        <f t="shared" si="1659"/>
        <v>0</v>
      </c>
      <c r="EQ89" s="174">
        <f t="shared" si="1660"/>
        <v>0</v>
      </c>
      <c r="ER89" s="174"/>
      <c r="ES89" s="174"/>
      <c r="ET89" s="30"/>
      <c r="EU89" s="30"/>
      <c r="EV89" s="30"/>
      <c r="EW89" s="30"/>
      <c r="EX89" s="271"/>
      <c r="EY89" s="271"/>
      <c r="EZ89" s="30"/>
      <c r="FA89" s="30"/>
      <c r="FB89" s="30">
        <f t="shared" si="1697"/>
        <v>0</v>
      </c>
      <c r="FC89" s="30">
        <f t="shared" si="1698"/>
        <v>0</v>
      </c>
      <c r="FD89" s="174">
        <f t="shared" si="1661"/>
        <v>0</v>
      </c>
      <c r="FE89" s="174">
        <f t="shared" si="1662"/>
        <v>0</v>
      </c>
      <c r="FF89" s="174"/>
      <c r="FG89" s="174"/>
      <c r="FH89" s="30"/>
      <c r="FI89" s="30"/>
      <c r="FJ89" s="30"/>
      <c r="FK89" s="30"/>
      <c r="FL89" s="271"/>
      <c r="FM89" s="271"/>
      <c r="FN89" s="30"/>
      <c r="FO89" s="30"/>
      <c r="FP89" s="30">
        <f t="shared" si="1699"/>
        <v>0</v>
      </c>
      <c r="FQ89" s="30">
        <f t="shared" si="1700"/>
        <v>0</v>
      </c>
      <c r="FR89" s="174">
        <f t="shared" si="1663"/>
        <v>0</v>
      </c>
      <c r="FS89" s="174">
        <f t="shared" si="1664"/>
        <v>0</v>
      </c>
      <c r="FT89" s="174"/>
      <c r="FU89" s="174"/>
      <c r="FV89" s="30"/>
      <c r="FW89" s="30"/>
      <c r="FX89" s="30"/>
      <c r="FY89" s="30"/>
      <c r="FZ89" s="271"/>
      <c r="GA89" s="271"/>
      <c r="GB89" s="30"/>
      <c r="GC89" s="30"/>
      <c r="GD89" s="30">
        <f t="shared" si="1701"/>
        <v>0</v>
      </c>
      <c r="GE89" s="30">
        <f t="shared" si="1702"/>
        <v>0</v>
      </c>
      <c r="GF89" s="174">
        <f t="shared" si="1637"/>
        <v>0</v>
      </c>
      <c r="GG89" s="174">
        <f t="shared" si="1638"/>
        <v>0</v>
      </c>
      <c r="GH89" s="174"/>
      <c r="GI89" s="174"/>
      <c r="GJ89" s="30"/>
      <c r="GK89" s="30"/>
      <c r="GL89" s="30"/>
      <c r="GM89" s="30"/>
      <c r="GN89" s="271"/>
      <c r="GO89" s="271"/>
      <c r="GP89" s="30"/>
      <c r="GQ89" s="30"/>
      <c r="GR89" s="30">
        <f t="shared" si="1703"/>
        <v>0</v>
      </c>
      <c r="GS89" s="30">
        <f t="shared" si="1704"/>
        <v>0</v>
      </c>
      <c r="GT89" s="174">
        <f t="shared" si="1665"/>
        <v>0</v>
      </c>
      <c r="GU89" s="174">
        <f t="shared" si="1666"/>
        <v>0</v>
      </c>
      <c r="GV89" s="174"/>
      <c r="GW89" s="174"/>
      <c r="GX89" s="30"/>
      <c r="GY89" s="30"/>
      <c r="GZ89" s="30"/>
      <c r="HA89" s="30"/>
      <c r="HB89" s="271"/>
      <c r="HC89" s="271"/>
      <c r="HD89" s="30"/>
      <c r="HE89" s="30"/>
      <c r="HF89" s="30">
        <f t="shared" si="1705"/>
        <v>0</v>
      </c>
      <c r="HG89" s="30">
        <f t="shared" si="1706"/>
        <v>0</v>
      </c>
      <c r="HH89" s="174">
        <f t="shared" si="1667"/>
        <v>0</v>
      </c>
      <c r="HI89" s="174">
        <f t="shared" si="1668"/>
        <v>0</v>
      </c>
      <c r="HJ89" s="174"/>
      <c r="HK89" s="174"/>
      <c r="HL89" s="30"/>
      <c r="HM89" s="30"/>
      <c r="HN89" s="30"/>
      <c r="HO89" s="30"/>
      <c r="HP89" s="271"/>
      <c r="HQ89" s="271"/>
      <c r="HR89" s="30"/>
      <c r="HS89" s="30"/>
      <c r="HT89" s="30">
        <f t="shared" si="1707"/>
        <v>0</v>
      </c>
      <c r="HU89" s="30">
        <f t="shared" si="1708"/>
        <v>0</v>
      </c>
      <c r="HV89" s="174">
        <f t="shared" si="1669"/>
        <v>0</v>
      </c>
      <c r="HW89" s="174">
        <f t="shared" si="1670"/>
        <v>0</v>
      </c>
      <c r="HX89" s="174"/>
      <c r="HY89" s="174"/>
      <c r="HZ89" s="174"/>
      <c r="IA89" s="174"/>
      <c r="IB89" s="174"/>
      <c r="IC89" s="174"/>
      <c r="ID89" s="273"/>
      <c r="IE89" s="273"/>
      <c r="IF89" s="174"/>
      <c r="IG89" s="174"/>
      <c r="IH89" s="174"/>
      <c r="II89" s="174"/>
      <c r="IJ89" s="174">
        <f t="shared" si="1671"/>
        <v>0</v>
      </c>
      <c r="IK89" s="174">
        <f t="shared" si="1672"/>
        <v>0</v>
      </c>
      <c r="IL89" s="174"/>
      <c r="IM89" s="174"/>
      <c r="IN89" s="182"/>
      <c r="IO89" s="260"/>
      <c r="IP89" s="182"/>
      <c r="IQ89" s="182"/>
      <c r="IR89" s="256">
        <f t="shared" si="1763"/>
        <v>0</v>
      </c>
      <c r="IS89" s="256">
        <f t="shared" si="1764"/>
        <v>0</v>
      </c>
      <c r="IT89" s="256">
        <f t="shared" si="1765"/>
        <v>0</v>
      </c>
      <c r="IU89" s="256">
        <f t="shared" si="1766"/>
        <v>0</v>
      </c>
      <c r="IV89" s="256">
        <f t="shared" si="1757"/>
        <v>0</v>
      </c>
      <c r="IW89" s="256">
        <f t="shared" si="1758"/>
        <v>0</v>
      </c>
      <c r="IX89" s="256">
        <f t="shared" si="1759"/>
        <v>0</v>
      </c>
      <c r="IY89" s="256">
        <f t="shared" si="1760"/>
        <v>0</v>
      </c>
      <c r="IZ89" s="53"/>
      <c r="JA89" s="18"/>
      <c r="JB89" s="60"/>
      <c r="JC89" s="60"/>
      <c r="JD89" s="169"/>
    </row>
    <row r="90" spans="1:265" hidden="1" x14ac:dyDescent="0.2">
      <c r="A90" s="10">
        <v>1</v>
      </c>
      <c r="B90" s="10"/>
      <c r="C90" s="18"/>
      <c r="D90" s="58"/>
      <c r="E90" s="25"/>
      <c r="F90" s="24"/>
      <c r="G90" s="25"/>
      <c r="H90" s="29"/>
      <c r="I90" s="30"/>
      <c r="J90" s="30"/>
      <c r="K90" s="30"/>
      <c r="L90" s="30"/>
      <c r="M90" s="30"/>
      <c r="N90" s="30"/>
      <c r="O90" s="30"/>
      <c r="P90" s="30"/>
      <c r="Q90" s="30">
        <f t="shared" si="1681"/>
        <v>0</v>
      </c>
      <c r="R90" s="30">
        <f t="shared" si="1682"/>
        <v>0</v>
      </c>
      <c r="S90" s="174">
        <f t="shared" si="1641"/>
        <v>0</v>
      </c>
      <c r="T90" s="174">
        <f t="shared" si="1642"/>
        <v>0</v>
      </c>
      <c r="U90" s="174"/>
      <c r="V90" s="174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174">
        <f t="shared" si="1643"/>
        <v>0</v>
      </c>
      <c r="AH90" s="174">
        <f t="shared" si="1644"/>
        <v>0</v>
      </c>
      <c r="AI90" s="174"/>
      <c r="AJ90" s="174"/>
      <c r="AK90" s="30"/>
      <c r="AL90" s="30"/>
      <c r="AM90" s="30"/>
      <c r="AN90" s="30"/>
      <c r="AO90" s="271"/>
      <c r="AP90" s="271"/>
      <c r="AQ90" s="30"/>
      <c r="AR90" s="30"/>
      <c r="AS90" s="30">
        <f t="shared" si="1683"/>
        <v>0</v>
      </c>
      <c r="AT90" s="30">
        <f t="shared" si="1684"/>
        <v>0</v>
      </c>
      <c r="AU90" s="174">
        <f t="shared" si="1645"/>
        <v>0</v>
      </c>
      <c r="AV90" s="174">
        <f t="shared" si="1646"/>
        <v>0</v>
      </c>
      <c r="AW90" s="174"/>
      <c r="AX90" s="174"/>
      <c r="AY90" s="30"/>
      <c r="AZ90" s="30"/>
      <c r="BA90" s="30"/>
      <c r="BB90" s="30"/>
      <c r="BC90" s="271"/>
      <c r="BD90" s="271"/>
      <c r="BE90" s="30"/>
      <c r="BF90" s="30"/>
      <c r="BG90" s="30">
        <f t="shared" si="1685"/>
        <v>0</v>
      </c>
      <c r="BH90" s="30">
        <f t="shared" si="1686"/>
        <v>0</v>
      </c>
      <c r="BI90" s="174">
        <f t="shared" si="1647"/>
        <v>0</v>
      </c>
      <c r="BJ90" s="174">
        <f t="shared" si="1648"/>
        <v>0</v>
      </c>
      <c r="BK90" s="174"/>
      <c r="BL90" s="174"/>
      <c r="BM90" s="30"/>
      <c r="BN90" s="30"/>
      <c r="BO90" s="30"/>
      <c r="BP90" s="30"/>
      <c r="BQ90" s="271"/>
      <c r="BR90" s="271"/>
      <c r="BS90" s="271"/>
      <c r="BT90" s="271"/>
      <c r="BU90" s="30">
        <f t="shared" si="1761"/>
        <v>0</v>
      </c>
      <c r="BV90" s="30">
        <f t="shared" si="1762"/>
        <v>0</v>
      </c>
      <c r="BW90" s="174">
        <f t="shared" si="1649"/>
        <v>0</v>
      </c>
      <c r="BX90" s="174">
        <f t="shared" si="1650"/>
        <v>0</v>
      </c>
      <c r="BY90" s="174"/>
      <c r="BZ90" s="174"/>
      <c r="CA90" s="30"/>
      <c r="CB90" s="30"/>
      <c r="CC90" s="30"/>
      <c r="CD90" s="30"/>
      <c r="CE90" s="271"/>
      <c r="CF90" s="271"/>
      <c r="CG90" s="30"/>
      <c r="CH90" s="30"/>
      <c r="CI90" s="30">
        <f t="shared" si="1687"/>
        <v>0</v>
      </c>
      <c r="CJ90" s="30">
        <f t="shared" si="1688"/>
        <v>0</v>
      </c>
      <c r="CK90" s="174">
        <f t="shared" si="1651"/>
        <v>0</v>
      </c>
      <c r="CL90" s="174">
        <f t="shared" si="1652"/>
        <v>0</v>
      </c>
      <c r="CM90" s="174"/>
      <c r="CN90" s="174"/>
      <c r="CO90" s="174"/>
      <c r="CP90" s="30"/>
      <c r="CQ90" s="30"/>
      <c r="CR90" s="30"/>
      <c r="CS90" s="30"/>
      <c r="CT90" s="271"/>
      <c r="CU90" s="271"/>
      <c r="CV90" s="30"/>
      <c r="CW90" s="30"/>
      <c r="CX90" s="30">
        <f t="shared" si="1689"/>
        <v>0</v>
      </c>
      <c r="CY90" s="30">
        <f t="shared" si="1690"/>
        <v>0</v>
      </c>
      <c r="CZ90" s="174">
        <f t="shared" si="1653"/>
        <v>0</v>
      </c>
      <c r="DA90" s="174">
        <f t="shared" si="1654"/>
        <v>0</v>
      </c>
      <c r="DB90" s="174"/>
      <c r="DC90" s="174"/>
      <c r="DD90" s="30"/>
      <c r="DE90" s="30"/>
      <c r="DF90" s="30"/>
      <c r="DG90" s="30"/>
      <c r="DH90" s="30"/>
      <c r="DI90" s="30"/>
      <c r="DJ90" s="30"/>
      <c r="DK90" s="30"/>
      <c r="DL90" s="30">
        <f t="shared" si="1691"/>
        <v>0</v>
      </c>
      <c r="DM90" s="30">
        <f t="shared" si="1692"/>
        <v>0</v>
      </c>
      <c r="DN90" s="174">
        <f t="shared" si="1655"/>
        <v>0</v>
      </c>
      <c r="DO90" s="174">
        <f t="shared" si="1656"/>
        <v>0</v>
      </c>
      <c r="DP90" s="174"/>
      <c r="DQ90" s="174"/>
      <c r="DR90" s="30"/>
      <c r="DS90" s="30"/>
      <c r="DT90" s="30"/>
      <c r="DU90" s="30"/>
      <c r="DV90" s="271"/>
      <c r="DW90" s="271"/>
      <c r="DX90" s="30"/>
      <c r="DY90" s="30"/>
      <c r="DZ90" s="30">
        <f t="shared" si="1693"/>
        <v>0</v>
      </c>
      <c r="EA90" s="30">
        <f t="shared" si="1694"/>
        <v>0</v>
      </c>
      <c r="EB90" s="174">
        <f t="shared" si="1657"/>
        <v>0</v>
      </c>
      <c r="EC90" s="174">
        <f t="shared" si="1658"/>
        <v>0</v>
      </c>
      <c r="ED90" s="174"/>
      <c r="EE90" s="174"/>
      <c r="EF90" s="30"/>
      <c r="EG90" s="30"/>
      <c r="EH90" s="30"/>
      <c r="EI90" s="30"/>
      <c r="EJ90" s="271"/>
      <c r="EK90" s="271"/>
      <c r="EL90" s="30"/>
      <c r="EM90" s="30"/>
      <c r="EN90" s="30">
        <f t="shared" si="1695"/>
        <v>0</v>
      </c>
      <c r="EO90" s="30">
        <f t="shared" si="1696"/>
        <v>0</v>
      </c>
      <c r="EP90" s="174">
        <f t="shared" si="1659"/>
        <v>0</v>
      </c>
      <c r="EQ90" s="174">
        <f t="shared" si="1660"/>
        <v>0</v>
      </c>
      <c r="ER90" s="174"/>
      <c r="ES90" s="174"/>
      <c r="ET90" s="30"/>
      <c r="EU90" s="30"/>
      <c r="EV90" s="30"/>
      <c r="EW90" s="30"/>
      <c r="EX90" s="271"/>
      <c r="EY90" s="271"/>
      <c r="EZ90" s="30"/>
      <c r="FA90" s="30"/>
      <c r="FB90" s="30">
        <f t="shared" si="1697"/>
        <v>0</v>
      </c>
      <c r="FC90" s="30">
        <f t="shared" si="1698"/>
        <v>0</v>
      </c>
      <c r="FD90" s="174">
        <f t="shared" si="1661"/>
        <v>0</v>
      </c>
      <c r="FE90" s="174">
        <f t="shared" si="1662"/>
        <v>0</v>
      </c>
      <c r="FF90" s="174"/>
      <c r="FG90" s="174"/>
      <c r="FH90" s="30"/>
      <c r="FI90" s="30"/>
      <c r="FJ90" s="30"/>
      <c r="FK90" s="30"/>
      <c r="FL90" s="271"/>
      <c r="FM90" s="271"/>
      <c r="FN90" s="30"/>
      <c r="FO90" s="30"/>
      <c r="FP90" s="30">
        <f t="shared" si="1699"/>
        <v>0</v>
      </c>
      <c r="FQ90" s="30">
        <f t="shared" si="1700"/>
        <v>0</v>
      </c>
      <c r="FR90" s="174">
        <f t="shared" si="1663"/>
        <v>0</v>
      </c>
      <c r="FS90" s="174">
        <f t="shared" si="1664"/>
        <v>0</v>
      </c>
      <c r="FT90" s="174"/>
      <c r="FU90" s="174"/>
      <c r="FV90" s="30"/>
      <c r="FW90" s="30"/>
      <c r="FX90" s="30"/>
      <c r="FY90" s="30"/>
      <c r="FZ90" s="271"/>
      <c r="GA90" s="271"/>
      <c r="GB90" s="30"/>
      <c r="GC90" s="30"/>
      <c r="GD90" s="30">
        <f t="shared" si="1701"/>
        <v>0</v>
      </c>
      <c r="GE90" s="30">
        <f t="shared" si="1702"/>
        <v>0</v>
      </c>
      <c r="GF90" s="174">
        <f t="shared" si="1637"/>
        <v>0</v>
      </c>
      <c r="GG90" s="174">
        <f t="shared" si="1638"/>
        <v>0</v>
      </c>
      <c r="GH90" s="174"/>
      <c r="GI90" s="174"/>
      <c r="GJ90" s="30"/>
      <c r="GK90" s="30"/>
      <c r="GL90" s="30"/>
      <c r="GM90" s="30"/>
      <c r="GN90" s="271"/>
      <c r="GO90" s="271"/>
      <c r="GP90" s="30"/>
      <c r="GQ90" s="30"/>
      <c r="GR90" s="30">
        <f t="shared" si="1703"/>
        <v>0</v>
      </c>
      <c r="GS90" s="30">
        <f t="shared" si="1704"/>
        <v>0</v>
      </c>
      <c r="GT90" s="174">
        <f t="shared" si="1665"/>
        <v>0</v>
      </c>
      <c r="GU90" s="174">
        <f t="shared" si="1666"/>
        <v>0</v>
      </c>
      <c r="GV90" s="174"/>
      <c r="GW90" s="174"/>
      <c r="GX90" s="30"/>
      <c r="GY90" s="30"/>
      <c r="GZ90" s="30"/>
      <c r="HA90" s="30"/>
      <c r="HB90" s="271"/>
      <c r="HC90" s="271"/>
      <c r="HD90" s="30"/>
      <c r="HE90" s="30"/>
      <c r="HF90" s="30">
        <f t="shared" si="1705"/>
        <v>0</v>
      </c>
      <c r="HG90" s="30">
        <f t="shared" si="1706"/>
        <v>0</v>
      </c>
      <c r="HH90" s="174">
        <f t="shared" si="1667"/>
        <v>0</v>
      </c>
      <c r="HI90" s="174">
        <f t="shared" si="1668"/>
        <v>0</v>
      </c>
      <c r="HJ90" s="174"/>
      <c r="HK90" s="174"/>
      <c r="HL90" s="30"/>
      <c r="HM90" s="30"/>
      <c r="HN90" s="30"/>
      <c r="HO90" s="30"/>
      <c r="HP90" s="271"/>
      <c r="HQ90" s="271"/>
      <c r="HR90" s="30"/>
      <c r="HS90" s="30"/>
      <c r="HT90" s="30">
        <f t="shared" si="1707"/>
        <v>0</v>
      </c>
      <c r="HU90" s="30">
        <f t="shared" si="1708"/>
        <v>0</v>
      </c>
      <c r="HV90" s="174">
        <f t="shared" si="1669"/>
        <v>0</v>
      </c>
      <c r="HW90" s="174">
        <f t="shared" si="1670"/>
        <v>0</v>
      </c>
      <c r="HX90" s="174"/>
      <c r="HY90" s="174"/>
      <c r="HZ90" s="174"/>
      <c r="IA90" s="174"/>
      <c r="IB90" s="174"/>
      <c r="IC90" s="174"/>
      <c r="ID90" s="273"/>
      <c r="IE90" s="273"/>
      <c r="IF90" s="174"/>
      <c r="IG90" s="174"/>
      <c r="IH90" s="174"/>
      <c r="II90" s="174"/>
      <c r="IJ90" s="174">
        <f t="shared" si="1671"/>
        <v>0</v>
      </c>
      <c r="IK90" s="174">
        <f t="shared" si="1672"/>
        <v>0</v>
      </c>
      <c r="IL90" s="174"/>
      <c r="IM90" s="174"/>
      <c r="IN90" s="182"/>
      <c r="IO90" s="260"/>
      <c r="IP90" s="182"/>
      <c r="IQ90" s="182"/>
      <c r="IR90" s="256">
        <f t="shared" si="1763"/>
        <v>0</v>
      </c>
      <c r="IS90" s="256">
        <f t="shared" si="1764"/>
        <v>0</v>
      </c>
      <c r="IT90" s="256">
        <f t="shared" si="1765"/>
        <v>0</v>
      </c>
      <c r="IU90" s="256">
        <f t="shared" si="1766"/>
        <v>0</v>
      </c>
      <c r="IV90" s="256">
        <f t="shared" si="1757"/>
        <v>0</v>
      </c>
      <c r="IW90" s="256">
        <f t="shared" si="1758"/>
        <v>0</v>
      </c>
      <c r="IX90" s="256">
        <f t="shared" si="1759"/>
        <v>0</v>
      </c>
      <c r="IY90" s="256">
        <f t="shared" si="1760"/>
        <v>0</v>
      </c>
      <c r="IZ90" s="53"/>
      <c r="JA90" s="18"/>
      <c r="JB90" s="60"/>
      <c r="JC90" s="60"/>
      <c r="JD90" s="169"/>
    </row>
    <row r="91" spans="1:265" hidden="1" x14ac:dyDescent="0.2">
      <c r="A91" s="10">
        <v>1</v>
      </c>
      <c r="B91" s="10"/>
      <c r="C91" s="18"/>
      <c r="D91" s="58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1681"/>
        <v>0</v>
      </c>
      <c r="R91" s="30">
        <f t="shared" si="1682"/>
        <v>0</v>
      </c>
      <c r="S91" s="174">
        <f t="shared" si="1641"/>
        <v>0</v>
      </c>
      <c r="T91" s="174">
        <f t="shared" si="1642"/>
        <v>0</v>
      </c>
      <c r="U91" s="174"/>
      <c r="V91" s="174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74">
        <f t="shared" si="1643"/>
        <v>0</v>
      </c>
      <c r="AH91" s="174">
        <f t="shared" si="1644"/>
        <v>0</v>
      </c>
      <c r="AI91" s="174"/>
      <c r="AJ91" s="174"/>
      <c r="AK91" s="30"/>
      <c r="AL91" s="30"/>
      <c r="AM91" s="30"/>
      <c r="AN91" s="30"/>
      <c r="AO91" s="271"/>
      <c r="AP91" s="271"/>
      <c r="AQ91" s="30"/>
      <c r="AR91" s="30"/>
      <c r="AS91" s="30">
        <f t="shared" si="1683"/>
        <v>0</v>
      </c>
      <c r="AT91" s="30">
        <f t="shared" si="1684"/>
        <v>0</v>
      </c>
      <c r="AU91" s="174">
        <f t="shared" si="1645"/>
        <v>0</v>
      </c>
      <c r="AV91" s="174">
        <f t="shared" si="1646"/>
        <v>0</v>
      </c>
      <c r="AW91" s="174"/>
      <c r="AX91" s="174"/>
      <c r="AY91" s="30"/>
      <c r="AZ91" s="30"/>
      <c r="BA91" s="30"/>
      <c r="BB91" s="30"/>
      <c r="BC91" s="271"/>
      <c r="BD91" s="271"/>
      <c r="BE91" s="30"/>
      <c r="BF91" s="30"/>
      <c r="BG91" s="30">
        <f t="shared" si="1685"/>
        <v>0</v>
      </c>
      <c r="BH91" s="30">
        <f t="shared" si="1686"/>
        <v>0</v>
      </c>
      <c r="BI91" s="174">
        <f t="shared" si="1647"/>
        <v>0</v>
      </c>
      <c r="BJ91" s="174">
        <f t="shared" si="1648"/>
        <v>0</v>
      </c>
      <c r="BK91" s="174"/>
      <c r="BL91" s="174"/>
      <c r="BM91" s="30"/>
      <c r="BN91" s="30"/>
      <c r="BO91" s="30"/>
      <c r="BP91" s="30"/>
      <c r="BQ91" s="271"/>
      <c r="BR91" s="271"/>
      <c r="BS91" s="271"/>
      <c r="BT91" s="271"/>
      <c r="BU91" s="30">
        <f t="shared" si="1761"/>
        <v>0</v>
      </c>
      <c r="BV91" s="30">
        <f t="shared" si="1762"/>
        <v>0</v>
      </c>
      <c r="BW91" s="174">
        <f t="shared" si="1649"/>
        <v>0</v>
      </c>
      <c r="BX91" s="174">
        <f t="shared" si="1650"/>
        <v>0</v>
      </c>
      <c r="BY91" s="174"/>
      <c r="BZ91" s="174"/>
      <c r="CA91" s="30"/>
      <c r="CB91" s="30"/>
      <c r="CC91" s="30"/>
      <c r="CD91" s="30"/>
      <c r="CE91" s="271"/>
      <c r="CF91" s="271"/>
      <c r="CG91" s="30"/>
      <c r="CH91" s="30"/>
      <c r="CI91" s="30">
        <f t="shared" si="1687"/>
        <v>0</v>
      </c>
      <c r="CJ91" s="30">
        <f t="shared" si="1688"/>
        <v>0</v>
      </c>
      <c r="CK91" s="174">
        <f t="shared" si="1651"/>
        <v>0</v>
      </c>
      <c r="CL91" s="174">
        <f t="shared" si="1652"/>
        <v>0</v>
      </c>
      <c r="CM91" s="174"/>
      <c r="CN91" s="174"/>
      <c r="CO91" s="174"/>
      <c r="CP91" s="30"/>
      <c r="CQ91" s="30"/>
      <c r="CR91" s="30"/>
      <c r="CS91" s="30"/>
      <c r="CT91" s="271"/>
      <c r="CU91" s="271"/>
      <c r="CV91" s="30"/>
      <c r="CW91" s="30"/>
      <c r="CX91" s="30">
        <f t="shared" si="1689"/>
        <v>0</v>
      </c>
      <c r="CY91" s="30">
        <f t="shared" si="1690"/>
        <v>0</v>
      </c>
      <c r="CZ91" s="174">
        <f t="shared" si="1653"/>
        <v>0</v>
      </c>
      <c r="DA91" s="174">
        <f t="shared" si="1654"/>
        <v>0</v>
      </c>
      <c r="DB91" s="174"/>
      <c r="DC91" s="174"/>
      <c r="DD91" s="30"/>
      <c r="DE91" s="30"/>
      <c r="DF91" s="30"/>
      <c r="DG91" s="30"/>
      <c r="DH91" s="30"/>
      <c r="DI91" s="30"/>
      <c r="DJ91" s="30"/>
      <c r="DK91" s="30"/>
      <c r="DL91" s="30">
        <f t="shared" si="1691"/>
        <v>0</v>
      </c>
      <c r="DM91" s="30">
        <f t="shared" si="1692"/>
        <v>0</v>
      </c>
      <c r="DN91" s="174">
        <f t="shared" si="1655"/>
        <v>0</v>
      </c>
      <c r="DO91" s="174">
        <f t="shared" si="1656"/>
        <v>0</v>
      </c>
      <c r="DP91" s="174"/>
      <c r="DQ91" s="174"/>
      <c r="DR91" s="30"/>
      <c r="DS91" s="30"/>
      <c r="DT91" s="30"/>
      <c r="DU91" s="30"/>
      <c r="DV91" s="271"/>
      <c r="DW91" s="271"/>
      <c r="DX91" s="30"/>
      <c r="DY91" s="30"/>
      <c r="DZ91" s="30">
        <f t="shared" si="1693"/>
        <v>0</v>
      </c>
      <c r="EA91" s="30">
        <f t="shared" si="1694"/>
        <v>0</v>
      </c>
      <c r="EB91" s="174">
        <f t="shared" si="1657"/>
        <v>0</v>
      </c>
      <c r="EC91" s="174">
        <f t="shared" si="1658"/>
        <v>0</v>
      </c>
      <c r="ED91" s="174"/>
      <c r="EE91" s="174"/>
      <c r="EF91" s="30"/>
      <c r="EG91" s="30"/>
      <c r="EH91" s="30"/>
      <c r="EI91" s="30"/>
      <c r="EJ91" s="271"/>
      <c r="EK91" s="271"/>
      <c r="EL91" s="30"/>
      <c r="EM91" s="30"/>
      <c r="EN91" s="30">
        <f t="shared" si="1695"/>
        <v>0</v>
      </c>
      <c r="EO91" s="30">
        <f t="shared" si="1696"/>
        <v>0</v>
      </c>
      <c r="EP91" s="174">
        <f t="shared" si="1659"/>
        <v>0</v>
      </c>
      <c r="EQ91" s="174">
        <f t="shared" si="1660"/>
        <v>0</v>
      </c>
      <c r="ER91" s="174"/>
      <c r="ES91" s="174"/>
      <c r="ET91" s="30"/>
      <c r="EU91" s="30"/>
      <c r="EV91" s="30"/>
      <c r="EW91" s="30"/>
      <c r="EX91" s="271"/>
      <c r="EY91" s="271"/>
      <c r="EZ91" s="30"/>
      <c r="FA91" s="30"/>
      <c r="FB91" s="30">
        <f t="shared" si="1697"/>
        <v>0</v>
      </c>
      <c r="FC91" s="30">
        <f t="shared" si="1698"/>
        <v>0</v>
      </c>
      <c r="FD91" s="174">
        <f t="shared" si="1661"/>
        <v>0</v>
      </c>
      <c r="FE91" s="174">
        <f t="shared" si="1662"/>
        <v>0</v>
      </c>
      <c r="FF91" s="174"/>
      <c r="FG91" s="174"/>
      <c r="FH91" s="30"/>
      <c r="FI91" s="30"/>
      <c r="FJ91" s="30"/>
      <c r="FK91" s="30"/>
      <c r="FL91" s="271"/>
      <c r="FM91" s="271"/>
      <c r="FN91" s="30"/>
      <c r="FO91" s="30"/>
      <c r="FP91" s="30">
        <f t="shared" si="1699"/>
        <v>0</v>
      </c>
      <c r="FQ91" s="30">
        <f t="shared" si="1700"/>
        <v>0</v>
      </c>
      <c r="FR91" s="174">
        <f t="shared" si="1663"/>
        <v>0</v>
      </c>
      <c r="FS91" s="174">
        <f t="shared" si="1664"/>
        <v>0</v>
      </c>
      <c r="FT91" s="174"/>
      <c r="FU91" s="174"/>
      <c r="FV91" s="30"/>
      <c r="FW91" s="30"/>
      <c r="FX91" s="30"/>
      <c r="FY91" s="30"/>
      <c r="FZ91" s="271"/>
      <c r="GA91" s="271"/>
      <c r="GB91" s="30"/>
      <c r="GC91" s="30"/>
      <c r="GD91" s="30">
        <f t="shared" si="1701"/>
        <v>0</v>
      </c>
      <c r="GE91" s="30">
        <f t="shared" si="1702"/>
        <v>0</v>
      </c>
      <c r="GF91" s="174">
        <f t="shared" si="1637"/>
        <v>0</v>
      </c>
      <c r="GG91" s="174">
        <f t="shared" si="1638"/>
        <v>0</v>
      </c>
      <c r="GH91" s="174"/>
      <c r="GI91" s="174"/>
      <c r="GJ91" s="30"/>
      <c r="GK91" s="30"/>
      <c r="GL91" s="30"/>
      <c r="GM91" s="30"/>
      <c r="GN91" s="271"/>
      <c r="GO91" s="271"/>
      <c r="GP91" s="30"/>
      <c r="GQ91" s="30"/>
      <c r="GR91" s="30">
        <f t="shared" si="1703"/>
        <v>0</v>
      </c>
      <c r="GS91" s="30">
        <f t="shared" si="1704"/>
        <v>0</v>
      </c>
      <c r="GT91" s="174">
        <f t="shared" si="1665"/>
        <v>0</v>
      </c>
      <c r="GU91" s="174">
        <f t="shared" si="1666"/>
        <v>0</v>
      </c>
      <c r="GV91" s="174"/>
      <c r="GW91" s="174"/>
      <c r="GX91" s="30"/>
      <c r="GY91" s="30"/>
      <c r="GZ91" s="30"/>
      <c r="HA91" s="30"/>
      <c r="HB91" s="271"/>
      <c r="HC91" s="271"/>
      <c r="HD91" s="30"/>
      <c r="HE91" s="30"/>
      <c r="HF91" s="30">
        <f t="shared" si="1705"/>
        <v>0</v>
      </c>
      <c r="HG91" s="30">
        <f t="shared" si="1706"/>
        <v>0</v>
      </c>
      <c r="HH91" s="174">
        <f t="shared" si="1667"/>
        <v>0</v>
      </c>
      <c r="HI91" s="174">
        <f t="shared" si="1668"/>
        <v>0</v>
      </c>
      <c r="HJ91" s="174"/>
      <c r="HK91" s="174"/>
      <c r="HL91" s="30"/>
      <c r="HM91" s="30"/>
      <c r="HN91" s="30"/>
      <c r="HO91" s="30"/>
      <c r="HP91" s="271"/>
      <c r="HQ91" s="271"/>
      <c r="HR91" s="30"/>
      <c r="HS91" s="30"/>
      <c r="HT91" s="30">
        <f t="shared" si="1707"/>
        <v>0</v>
      </c>
      <c r="HU91" s="30">
        <f t="shared" si="1708"/>
        <v>0</v>
      </c>
      <c r="HV91" s="174">
        <f t="shared" si="1669"/>
        <v>0</v>
      </c>
      <c r="HW91" s="174">
        <f t="shared" si="1670"/>
        <v>0</v>
      </c>
      <c r="HX91" s="174"/>
      <c r="HY91" s="174"/>
      <c r="HZ91" s="174"/>
      <c r="IA91" s="174"/>
      <c r="IB91" s="174"/>
      <c r="IC91" s="174"/>
      <c r="ID91" s="273"/>
      <c r="IE91" s="273"/>
      <c r="IF91" s="174"/>
      <c r="IG91" s="174"/>
      <c r="IH91" s="174"/>
      <c r="II91" s="174"/>
      <c r="IJ91" s="174">
        <f t="shared" si="1671"/>
        <v>0</v>
      </c>
      <c r="IK91" s="174">
        <f t="shared" si="1672"/>
        <v>0</v>
      </c>
      <c r="IL91" s="174"/>
      <c r="IM91" s="174"/>
      <c r="IN91" s="182"/>
      <c r="IO91" s="260"/>
      <c r="IP91" s="182"/>
      <c r="IQ91" s="182"/>
      <c r="IR91" s="256">
        <f t="shared" si="1763"/>
        <v>0</v>
      </c>
      <c r="IS91" s="256">
        <f t="shared" si="1764"/>
        <v>0</v>
      </c>
      <c r="IT91" s="256">
        <f t="shared" si="1765"/>
        <v>0</v>
      </c>
      <c r="IU91" s="256">
        <f t="shared" si="1766"/>
        <v>0</v>
      </c>
      <c r="IV91" s="256">
        <f t="shared" si="1757"/>
        <v>0</v>
      </c>
      <c r="IW91" s="256">
        <f t="shared" si="1758"/>
        <v>0</v>
      </c>
      <c r="IX91" s="256">
        <f t="shared" si="1759"/>
        <v>0</v>
      </c>
      <c r="IY91" s="256">
        <f t="shared" si="1760"/>
        <v>0</v>
      </c>
      <c r="IZ91" s="53"/>
      <c r="JA91" s="18"/>
      <c r="JB91" s="60"/>
      <c r="JC91" s="60"/>
      <c r="JD91" s="169"/>
    </row>
    <row r="92" spans="1:265" hidden="1" x14ac:dyDescent="0.2">
      <c r="A92" s="10">
        <v>1</v>
      </c>
      <c r="B92" s="10">
        <v>1</v>
      </c>
      <c r="C92" s="32"/>
      <c r="D92" s="367"/>
      <c r="E92" s="36"/>
      <c r="F92" s="73" t="s">
        <v>35</v>
      </c>
      <c r="G92" s="277">
        <v>14</v>
      </c>
      <c r="H92" s="276">
        <v>168105.24554999999</v>
      </c>
      <c r="I92" s="248">
        <f>VLOOKUP($G92,'ВМП план'!$A$8:$AQ$56,12,0)</f>
        <v>0</v>
      </c>
      <c r="J92" s="248">
        <f>VLOOKUP($G92,'ВМП план'!$A$8:$AQ$56,13,0)</f>
        <v>0</v>
      </c>
      <c r="K92" s="248">
        <f>SUM(I92/12*$B$2)</f>
        <v>0</v>
      </c>
      <c r="L92" s="248">
        <f>SUM(J92/12*$B$2)</f>
        <v>0</v>
      </c>
      <c r="M92" s="100">
        <f>SUM(M93:M96)</f>
        <v>0</v>
      </c>
      <c r="N92" s="100">
        <f t="shared" ref="N92:P92" si="1767">SUM(N93:N96)</f>
        <v>0</v>
      </c>
      <c r="O92" s="100">
        <f t="shared" si="1767"/>
        <v>0</v>
      </c>
      <c r="P92" s="100">
        <f t="shared" si="1767"/>
        <v>0</v>
      </c>
      <c r="Q92" s="100">
        <f t="shared" si="1681"/>
        <v>0</v>
      </c>
      <c r="R92" s="100">
        <f t="shared" si="1682"/>
        <v>0</v>
      </c>
      <c r="S92" s="267">
        <f t="shared" si="1641"/>
        <v>0</v>
      </c>
      <c r="T92" s="267">
        <f t="shared" si="1642"/>
        <v>0</v>
      </c>
      <c r="U92" s="401">
        <f>$H92</f>
        <v>168105.24554999999</v>
      </c>
      <c r="V92" s="400"/>
      <c r="W92" s="248">
        <f>VLOOKUP($G92,'ВМП план'!$A$8:$AQ$56,10,0)</f>
        <v>17</v>
      </c>
      <c r="X92" s="248">
        <f>VLOOKUP($G92,'ВМП план'!$A$8:$AQ$56,11,0)</f>
        <v>2857789.17435</v>
      </c>
      <c r="Y92" s="35">
        <f>SUM(W92/12*$B$2)</f>
        <v>8.5</v>
      </c>
      <c r="Z92" s="35">
        <f>SUM(X92/12*$B$2)</f>
        <v>1428894.587175</v>
      </c>
      <c r="AA92" s="100">
        <f>SUM(AA93:AA96)</f>
        <v>12</v>
      </c>
      <c r="AB92" s="100">
        <f t="shared" ref="AB92:AD92" si="1768">SUM(AB93:AB96)</f>
        <v>2017263</v>
      </c>
      <c r="AC92" s="100">
        <f t="shared" si="1768"/>
        <v>0</v>
      </c>
      <c r="AD92" s="100">
        <f t="shared" si="1768"/>
        <v>0</v>
      </c>
      <c r="AE92" s="100">
        <f t="shared" ref="AE92" si="1769">SUM(AA92+AC92)</f>
        <v>12</v>
      </c>
      <c r="AF92" s="100">
        <f t="shared" ref="AF92" si="1770">SUM(AB92+AD92)</f>
        <v>2017263</v>
      </c>
      <c r="AG92" s="267">
        <f t="shared" si="1643"/>
        <v>3.5</v>
      </c>
      <c r="AH92" s="267">
        <f t="shared" si="1644"/>
        <v>588368.41282500001</v>
      </c>
      <c r="AI92" s="401">
        <f>$H92</f>
        <v>168105.24554999999</v>
      </c>
      <c r="AJ92" s="400">
        <f>AB92/AA92</f>
        <v>168105.25</v>
      </c>
      <c r="AK92" s="350">
        <f>VLOOKUP($G92,'ВМП план'!$A$8:$AQ$56,14,0)</f>
        <v>0</v>
      </c>
      <c r="AL92" s="248">
        <f>VLOOKUP($G92,'ВМП план'!$A$8:$AQ$56,15,0)</f>
        <v>0</v>
      </c>
      <c r="AM92" s="35">
        <f>SUM(AK92/12*$B$2)</f>
        <v>0</v>
      </c>
      <c r="AN92" s="35">
        <f>SUM(AL92/12*$B$2)</f>
        <v>0</v>
      </c>
      <c r="AO92" s="100">
        <f>SUM(AO93:AO96)</f>
        <v>0</v>
      </c>
      <c r="AP92" s="100">
        <f t="shared" ref="AP92" si="1771">SUM(AP93:AP96)</f>
        <v>0</v>
      </c>
      <c r="AQ92" s="100">
        <f t="shared" ref="AQ92" si="1772">SUM(AQ93:AQ96)</f>
        <v>0</v>
      </c>
      <c r="AR92" s="100">
        <f t="shared" ref="AR92" si="1773">SUM(AR93:AR96)</f>
        <v>0</v>
      </c>
      <c r="AS92" s="100">
        <f t="shared" si="1683"/>
        <v>0</v>
      </c>
      <c r="AT92" s="100">
        <f t="shared" si="1684"/>
        <v>0</v>
      </c>
      <c r="AU92" s="267">
        <f t="shared" si="1645"/>
        <v>0</v>
      </c>
      <c r="AV92" s="267">
        <f t="shared" si="1646"/>
        <v>0</v>
      </c>
      <c r="AW92" s="401">
        <f>$H92</f>
        <v>168105.24554999999</v>
      </c>
      <c r="AX92" s="400"/>
      <c r="AY92" s="248">
        <f>VLOOKUP($G92,'ВМП план'!$A$8:$AQ$56,16,0)</f>
        <v>0</v>
      </c>
      <c r="AZ92" s="248">
        <f>VLOOKUP($G92,'ВМП план'!$A$8:$AQ$56,17,0)</f>
        <v>0</v>
      </c>
      <c r="BA92" s="35">
        <f>SUM(AY92/12*$B$2)</f>
        <v>0</v>
      </c>
      <c r="BB92" s="35">
        <f>SUM(AZ92/12*$B$2)</f>
        <v>0</v>
      </c>
      <c r="BC92" s="100">
        <f>SUM(BC93:BC96)</f>
        <v>0</v>
      </c>
      <c r="BD92" s="100">
        <f t="shared" ref="BD92" si="1774">SUM(BD93:BD96)</f>
        <v>0</v>
      </c>
      <c r="BE92" s="100">
        <f t="shared" ref="BE92" si="1775">SUM(BE93:BE96)</f>
        <v>0</v>
      </c>
      <c r="BF92" s="100">
        <f t="shared" ref="BF92" si="1776">SUM(BF93:BF96)</f>
        <v>0</v>
      </c>
      <c r="BG92" s="100">
        <f t="shared" si="1685"/>
        <v>0</v>
      </c>
      <c r="BH92" s="100">
        <f t="shared" si="1686"/>
        <v>0</v>
      </c>
      <c r="BI92" s="267">
        <f t="shared" si="1647"/>
        <v>0</v>
      </c>
      <c r="BJ92" s="267">
        <f t="shared" si="1648"/>
        <v>0</v>
      </c>
      <c r="BK92" s="401">
        <f>$H92</f>
        <v>168105.24554999999</v>
      </c>
      <c r="BL92" s="400"/>
      <c r="BM92" s="248">
        <f>VLOOKUP($G92,'ВМП план'!$A$8:$AQ$56,8,0)</f>
        <v>0</v>
      </c>
      <c r="BN92" s="248">
        <f>VLOOKUP($G92,'ВМП план'!$A$8:$AQ$56,9,0)</f>
        <v>0</v>
      </c>
      <c r="BO92" s="35">
        <f>SUM(BM92/12*$B$2)</f>
        <v>0</v>
      </c>
      <c r="BP92" s="35">
        <f>SUM(BN92/12*$B$2)</f>
        <v>0</v>
      </c>
      <c r="BQ92" s="100">
        <f>SUM(BQ93:BQ96)</f>
        <v>0</v>
      </c>
      <c r="BR92" s="100">
        <f t="shared" ref="BR92" si="1777">SUM(BR93:BR96)</f>
        <v>0</v>
      </c>
      <c r="BS92" s="100">
        <f t="shared" ref="BS92" si="1778">SUM(BS93:BS96)</f>
        <v>0</v>
      </c>
      <c r="BT92" s="100">
        <f t="shared" ref="BT92" si="1779">SUM(BT93:BT96)</f>
        <v>0</v>
      </c>
      <c r="BU92" s="100">
        <f t="shared" si="1722"/>
        <v>0</v>
      </c>
      <c r="BV92" s="100">
        <f t="shared" si="1723"/>
        <v>0</v>
      </c>
      <c r="BW92" s="267">
        <f t="shared" si="1649"/>
        <v>0</v>
      </c>
      <c r="BX92" s="267">
        <f t="shared" si="1650"/>
        <v>0</v>
      </c>
      <c r="BY92" s="401">
        <f>$H92</f>
        <v>168105.24554999999</v>
      </c>
      <c r="BZ92" s="400"/>
      <c r="CA92" s="248">
        <f>VLOOKUP($G92,'ВМП план'!$A$8:$AQ$56,18,0)</f>
        <v>0</v>
      </c>
      <c r="CB92" s="248">
        <f>VLOOKUP($G92,'ВМП план'!$A$8:$AQ$56,19,0)</f>
        <v>0</v>
      </c>
      <c r="CC92" s="35">
        <f>SUM(CA92/12*$B$2)</f>
        <v>0</v>
      </c>
      <c r="CD92" s="35">
        <f>SUM(CB92/12*$B$2)</f>
        <v>0</v>
      </c>
      <c r="CE92" s="100">
        <f>SUM(CE93:CE96)</f>
        <v>0</v>
      </c>
      <c r="CF92" s="100">
        <f t="shared" ref="CF92" si="1780">SUM(CF93:CF96)</f>
        <v>0</v>
      </c>
      <c r="CG92" s="100">
        <f t="shared" ref="CG92" si="1781">SUM(CG93:CG96)</f>
        <v>0</v>
      </c>
      <c r="CH92" s="100">
        <f t="shared" ref="CH92" si="1782">SUM(CH93:CH96)</f>
        <v>0</v>
      </c>
      <c r="CI92" s="30">
        <f t="shared" si="1687"/>
        <v>0</v>
      </c>
      <c r="CJ92" s="30">
        <f t="shared" si="1688"/>
        <v>0</v>
      </c>
      <c r="CK92" s="267">
        <f t="shared" si="1651"/>
        <v>0</v>
      </c>
      <c r="CL92" s="267">
        <f t="shared" si="1652"/>
        <v>0</v>
      </c>
      <c r="CM92" s="401">
        <f>$H92</f>
        <v>168105.24554999999</v>
      </c>
      <c r="CN92" s="400"/>
      <c r="CO92" s="400"/>
      <c r="CP92" s="248">
        <f>VLOOKUP($G92,'ВМП план'!$A$8:$AQ$56,20,0)</f>
        <v>0</v>
      </c>
      <c r="CQ92" s="248">
        <f>VLOOKUP($G92,'ВМП план'!$A$8:$AQ$56,21,0)</f>
        <v>0</v>
      </c>
      <c r="CR92" s="35">
        <f>SUM(CP92/12*$B$2)</f>
        <v>0</v>
      </c>
      <c r="CS92" s="35">
        <f>SUM(CQ92/12*$B$2)</f>
        <v>0</v>
      </c>
      <c r="CT92" s="100">
        <f>SUM(CT93:CT96)</f>
        <v>0</v>
      </c>
      <c r="CU92" s="100">
        <f t="shared" ref="CU92" si="1783">SUM(CU93:CU96)</f>
        <v>0</v>
      </c>
      <c r="CV92" s="100">
        <f t="shared" ref="CV92" si="1784">SUM(CV93:CV96)</f>
        <v>0</v>
      </c>
      <c r="CW92" s="100">
        <f t="shared" ref="CW92" si="1785">SUM(CW93:CW96)</f>
        <v>0</v>
      </c>
      <c r="CX92" s="100">
        <f t="shared" si="1689"/>
        <v>0</v>
      </c>
      <c r="CY92" s="100">
        <f t="shared" si="1690"/>
        <v>0</v>
      </c>
      <c r="CZ92" s="267">
        <f t="shared" si="1653"/>
        <v>0</v>
      </c>
      <c r="DA92" s="267">
        <f t="shared" si="1654"/>
        <v>0</v>
      </c>
      <c r="DB92" s="401">
        <f>$H92</f>
        <v>168105.24554999999</v>
      </c>
      <c r="DC92" s="400"/>
      <c r="DD92" s="248">
        <f>VLOOKUP($G92,'ВМП план'!$A$8:$AQ$56,22,0)</f>
        <v>0</v>
      </c>
      <c r="DE92" s="248">
        <f>VLOOKUP($G92,'ВМП план'!$A$8:$AQ$56,23,0)</f>
        <v>0</v>
      </c>
      <c r="DF92" s="35">
        <f>SUM(DD92/12*$B$2)</f>
        <v>0</v>
      </c>
      <c r="DG92" s="35">
        <f>SUM(DE92/12*$B$2)</f>
        <v>0</v>
      </c>
      <c r="DH92" s="100">
        <f>SUM(DH93:DH96)</f>
        <v>0</v>
      </c>
      <c r="DI92" s="100">
        <f t="shared" ref="DI92" si="1786">SUM(DI93:DI96)</f>
        <v>0</v>
      </c>
      <c r="DJ92" s="100">
        <f t="shared" ref="DJ92" si="1787">SUM(DJ93:DJ96)</f>
        <v>0</v>
      </c>
      <c r="DK92" s="100">
        <f t="shared" ref="DK92" si="1788">SUM(DK93:DK96)</f>
        <v>0</v>
      </c>
      <c r="DL92" s="100">
        <f t="shared" si="1691"/>
        <v>0</v>
      </c>
      <c r="DM92" s="100">
        <f t="shared" si="1692"/>
        <v>0</v>
      </c>
      <c r="DN92" s="267">
        <f t="shared" si="1655"/>
        <v>0</v>
      </c>
      <c r="DO92" s="267">
        <f t="shared" si="1656"/>
        <v>0</v>
      </c>
      <c r="DP92" s="401">
        <f>$H92</f>
        <v>168105.24554999999</v>
      </c>
      <c r="DQ92" s="400"/>
      <c r="DR92" s="248">
        <f>VLOOKUP($G92,'ВМП план'!$A$8:$AQ$56,24,0)</f>
        <v>0</v>
      </c>
      <c r="DS92" s="248">
        <f>VLOOKUP($G92,'ВМП план'!$A$8:$AQ$56,25,0)</f>
        <v>0</v>
      </c>
      <c r="DT92" s="35">
        <f>SUM(DR92/12*$B$2)</f>
        <v>0</v>
      </c>
      <c r="DU92" s="35">
        <f>SUM(DS92/12*$B$2)</f>
        <v>0</v>
      </c>
      <c r="DV92" s="100">
        <f>SUM(DV93:DV96)</f>
        <v>0</v>
      </c>
      <c r="DW92" s="100">
        <f t="shared" ref="DW92" si="1789">SUM(DW93:DW96)</f>
        <v>0</v>
      </c>
      <c r="DX92" s="100">
        <f t="shared" ref="DX92" si="1790">SUM(DX93:DX96)</f>
        <v>0</v>
      </c>
      <c r="DY92" s="100">
        <f t="shared" ref="DY92" si="1791">SUM(DY93:DY96)</f>
        <v>0</v>
      </c>
      <c r="DZ92" s="100">
        <f t="shared" si="1693"/>
        <v>0</v>
      </c>
      <c r="EA92" s="100">
        <f t="shared" si="1694"/>
        <v>0</v>
      </c>
      <c r="EB92" s="267">
        <f t="shared" si="1657"/>
        <v>0</v>
      </c>
      <c r="EC92" s="267">
        <f t="shared" si="1658"/>
        <v>0</v>
      </c>
      <c r="ED92" s="401">
        <f>$H92</f>
        <v>168105.24554999999</v>
      </c>
      <c r="EE92" s="400"/>
      <c r="EF92" s="248">
        <f>VLOOKUP($G92,'ВМП план'!$A$8:$AQ$56,26,0)</f>
        <v>0</v>
      </c>
      <c r="EG92" s="248">
        <f>VLOOKUP($G92,'ВМП план'!$A$8:$AQ$56,27,0)</f>
        <v>0</v>
      </c>
      <c r="EH92" s="35">
        <f>SUM(EF92/12*$B$2)</f>
        <v>0</v>
      </c>
      <c r="EI92" s="35">
        <f>SUM(EG92/12*$B$2)</f>
        <v>0</v>
      </c>
      <c r="EJ92" s="100">
        <f>SUM(EJ93:EJ96)</f>
        <v>0</v>
      </c>
      <c r="EK92" s="100">
        <f t="shared" ref="EK92" si="1792">SUM(EK93:EK96)</f>
        <v>0</v>
      </c>
      <c r="EL92" s="100">
        <f t="shared" ref="EL92" si="1793">SUM(EL93:EL96)</f>
        <v>0</v>
      </c>
      <c r="EM92" s="100">
        <f t="shared" ref="EM92" si="1794">SUM(EM93:EM96)</f>
        <v>0</v>
      </c>
      <c r="EN92" s="100">
        <f t="shared" si="1695"/>
        <v>0</v>
      </c>
      <c r="EO92" s="100">
        <f t="shared" si="1696"/>
        <v>0</v>
      </c>
      <c r="EP92" s="174">
        <f t="shared" si="1659"/>
        <v>0</v>
      </c>
      <c r="EQ92" s="174">
        <f t="shared" si="1660"/>
        <v>0</v>
      </c>
      <c r="ER92" s="401">
        <f>$H92</f>
        <v>168105.24554999999</v>
      </c>
      <c r="ES92" s="400"/>
      <c r="ET92" s="248">
        <f>VLOOKUP($G92,'ВМП план'!$A$8:$AQ$56,28,0)</f>
        <v>0</v>
      </c>
      <c r="EU92" s="248">
        <f>VLOOKUP($G92,'ВМП план'!$A$8:$AQ$56,29,0)</f>
        <v>0</v>
      </c>
      <c r="EV92" s="35">
        <f>SUM(ET92/12*$B$2)</f>
        <v>0</v>
      </c>
      <c r="EW92" s="35">
        <f>SUM(EU92/12*$B$2)</f>
        <v>0</v>
      </c>
      <c r="EX92" s="100">
        <f>SUM(EX93:EX96)</f>
        <v>0</v>
      </c>
      <c r="EY92" s="100">
        <f t="shared" ref="EY92" si="1795">SUM(EY93:EY96)</f>
        <v>0</v>
      </c>
      <c r="EZ92" s="100">
        <f t="shared" ref="EZ92" si="1796">SUM(EZ93:EZ96)</f>
        <v>0</v>
      </c>
      <c r="FA92" s="100">
        <f t="shared" ref="FA92" si="1797">SUM(FA93:FA96)</f>
        <v>0</v>
      </c>
      <c r="FB92" s="100">
        <f t="shared" si="1697"/>
        <v>0</v>
      </c>
      <c r="FC92" s="100">
        <f t="shared" si="1698"/>
        <v>0</v>
      </c>
      <c r="FD92" s="267">
        <f t="shared" si="1661"/>
        <v>0</v>
      </c>
      <c r="FE92" s="267">
        <f t="shared" si="1662"/>
        <v>0</v>
      </c>
      <c r="FF92" s="401">
        <f>$H92</f>
        <v>168105.24554999999</v>
      </c>
      <c r="FG92" s="400"/>
      <c r="FH92" s="248">
        <f>VLOOKUP($G92,'ВМП план'!$A$8:$AQ$56,30,0)</f>
        <v>0</v>
      </c>
      <c r="FI92" s="248">
        <f>VLOOKUP($G92,'ВМП план'!$A$8:$AQ$56,31,0)</f>
        <v>0</v>
      </c>
      <c r="FJ92" s="35">
        <f>SUM(FH92/12*$B$2)</f>
        <v>0</v>
      </c>
      <c r="FK92" s="35">
        <f>SUM(FI92/12*$B$2)</f>
        <v>0</v>
      </c>
      <c r="FL92" s="100">
        <f>SUM(FL93:FL96)</f>
        <v>0</v>
      </c>
      <c r="FM92" s="100">
        <f t="shared" ref="FM92" si="1798">SUM(FM93:FM96)</f>
        <v>0</v>
      </c>
      <c r="FN92" s="100">
        <f t="shared" ref="FN92" si="1799">SUM(FN93:FN96)</f>
        <v>0</v>
      </c>
      <c r="FO92" s="100">
        <f t="shared" ref="FO92" si="1800">SUM(FO93:FO96)</f>
        <v>0</v>
      </c>
      <c r="FP92" s="30">
        <f t="shared" si="1699"/>
        <v>0</v>
      </c>
      <c r="FQ92" s="30">
        <f t="shared" si="1700"/>
        <v>0</v>
      </c>
      <c r="FR92" s="267">
        <f t="shared" si="1663"/>
        <v>0</v>
      </c>
      <c r="FS92" s="267">
        <f t="shared" si="1664"/>
        <v>0</v>
      </c>
      <c r="FT92" s="401">
        <f>$H92</f>
        <v>168105.24554999999</v>
      </c>
      <c r="FU92" s="400"/>
      <c r="FV92" s="248">
        <f>VLOOKUP($G92,'ВМП план'!$A$8:$AQ$56,40,0)</f>
        <v>0</v>
      </c>
      <c r="FW92" s="248">
        <f>VLOOKUP($G92,'ВМП план'!$A$8:$AQ$56,41,0)</f>
        <v>0</v>
      </c>
      <c r="FX92" s="35">
        <f>SUM(FV92/12*$B$2)</f>
        <v>0</v>
      </c>
      <c r="FY92" s="35">
        <f>SUM(FW92/12*$B$2)</f>
        <v>0</v>
      </c>
      <c r="FZ92" s="100">
        <f>SUM(FZ93:FZ96)</f>
        <v>0</v>
      </c>
      <c r="GA92" s="100">
        <f t="shared" ref="GA92" si="1801">SUM(GA93:GA96)</f>
        <v>0</v>
      </c>
      <c r="GB92" s="100">
        <f t="shared" ref="GB92" si="1802">SUM(GB93:GB96)</f>
        <v>0</v>
      </c>
      <c r="GC92" s="100">
        <f t="shared" ref="GC92" si="1803">SUM(GC93:GC96)</f>
        <v>0</v>
      </c>
      <c r="GD92" s="100">
        <f t="shared" si="1701"/>
        <v>0</v>
      </c>
      <c r="GE92" s="100">
        <f t="shared" si="1702"/>
        <v>0</v>
      </c>
      <c r="GF92" s="267">
        <f t="shared" si="1637"/>
        <v>0</v>
      </c>
      <c r="GG92" s="267">
        <f t="shared" si="1638"/>
        <v>0</v>
      </c>
      <c r="GH92" s="401">
        <f>$H92</f>
        <v>168105.24554999999</v>
      </c>
      <c r="GI92" s="400" t="e">
        <f>GA92/FZ92</f>
        <v>#DIV/0!</v>
      </c>
      <c r="GJ92" s="248">
        <f>VLOOKUP($G92,'ВМП план'!$A$8:$AQ$56,34,0)</f>
        <v>0</v>
      </c>
      <c r="GK92" s="248">
        <f>VLOOKUP($G92,'ВМП план'!$A$8:$AQ$56,35,0)</f>
        <v>0</v>
      </c>
      <c r="GL92" s="35">
        <f>SUM(GJ92/12*$B$2)</f>
        <v>0</v>
      </c>
      <c r="GM92" s="35">
        <f>SUM(GK92/12*$B$2)</f>
        <v>0</v>
      </c>
      <c r="GN92" s="100">
        <f>SUM(GN93:GN96)</f>
        <v>0</v>
      </c>
      <c r="GO92" s="100">
        <f t="shared" ref="GO92" si="1804">SUM(GO93:GO96)</f>
        <v>0</v>
      </c>
      <c r="GP92" s="100">
        <f t="shared" ref="GP92" si="1805">SUM(GP93:GP96)</f>
        <v>0</v>
      </c>
      <c r="GQ92" s="100">
        <f t="shared" ref="GQ92" si="1806">SUM(GQ93:GQ96)</f>
        <v>0</v>
      </c>
      <c r="GR92" s="30">
        <f t="shared" si="1703"/>
        <v>0</v>
      </c>
      <c r="GS92" s="30">
        <f t="shared" si="1704"/>
        <v>0</v>
      </c>
      <c r="GT92" s="267">
        <f t="shared" si="1665"/>
        <v>0</v>
      </c>
      <c r="GU92" s="267">
        <f t="shared" si="1666"/>
        <v>0</v>
      </c>
      <c r="GV92" s="401">
        <f>$H92</f>
        <v>168105.24554999999</v>
      </c>
      <c r="GW92" s="400"/>
      <c r="GX92" s="248">
        <f>VLOOKUP($G92,'ВМП план'!$A$8:$AQ$56,36,0)</f>
        <v>0</v>
      </c>
      <c r="GY92" s="248">
        <f>VLOOKUP($G92,'ВМП план'!$A$8:$AQ$56,37,0)</f>
        <v>0</v>
      </c>
      <c r="GZ92" s="35">
        <f>SUM(GX92/12*$B$2)</f>
        <v>0</v>
      </c>
      <c r="HA92" s="35">
        <f>SUM(GY92/12*$B$2)</f>
        <v>0</v>
      </c>
      <c r="HB92" s="100">
        <f>SUM(HB93:HB96)</f>
        <v>0</v>
      </c>
      <c r="HC92" s="100">
        <f t="shared" ref="HC92" si="1807">SUM(HC93:HC96)</f>
        <v>0</v>
      </c>
      <c r="HD92" s="100">
        <f t="shared" ref="HD92" si="1808">SUM(HD93:HD96)</f>
        <v>0</v>
      </c>
      <c r="HE92" s="100">
        <f t="shared" ref="HE92" si="1809">SUM(HE93:HE96)</f>
        <v>0</v>
      </c>
      <c r="HF92" s="100">
        <f t="shared" si="1705"/>
        <v>0</v>
      </c>
      <c r="HG92" s="100">
        <f t="shared" si="1706"/>
        <v>0</v>
      </c>
      <c r="HH92" s="267">
        <f t="shared" si="1667"/>
        <v>0</v>
      </c>
      <c r="HI92" s="267">
        <f t="shared" si="1668"/>
        <v>0</v>
      </c>
      <c r="HJ92" s="401">
        <f>$H92</f>
        <v>168105.24554999999</v>
      </c>
      <c r="HK92" s="400" t="e">
        <f>HC92/HB92</f>
        <v>#DIV/0!</v>
      </c>
      <c r="HL92" s="248">
        <f>VLOOKUP($G92,'ВМП план'!$A$8:$AQ$56,38,0)</f>
        <v>0</v>
      </c>
      <c r="HM92" s="248">
        <f>VLOOKUP($G92,'ВМП план'!$A$8:$AQ$56,39,0)</f>
        <v>0</v>
      </c>
      <c r="HN92" s="35">
        <f>SUM(HL92/12*$B$2)</f>
        <v>0</v>
      </c>
      <c r="HO92" s="35">
        <f>SUM(HM92/12*$B$2)</f>
        <v>0</v>
      </c>
      <c r="HP92" s="100">
        <f>SUM(HP93:HP96)</f>
        <v>0</v>
      </c>
      <c r="HQ92" s="100">
        <f t="shared" ref="HQ92" si="1810">SUM(HQ93:HQ96)</f>
        <v>0</v>
      </c>
      <c r="HR92" s="100">
        <f t="shared" ref="HR92" si="1811">SUM(HR93:HR96)</f>
        <v>0</v>
      </c>
      <c r="HS92" s="100">
        <f t="shared" ref="HS92" si="1812">SUM(HS93:HS96)</f>
        <v>0</v>
      </c>
      <c r="HT92" s="100">
        <f t="shared" si="1707"/>
        <v>0</v>
      </c>
      <c r="HU92" s="100">
        <f t="shared" si="1708"/>
        <v>0</v>
      </c>
      <c r="HV92" s="267">
        <f t="shared" si="1669"/>
        <v>0</v>
      </c>
      <c r="HW92" s="267">
        <f t="shared" si="1670"/>
        <v>0</v>
      </c>
      <c r="HX92" s="401">
        <f>$H92</f>
        <v>168105.24554999999</v>
      </c>
      <c r="HY92" s="400" t="e">
        <f>HQ92/HP92</f>
        <v>#DIV/0!</v>
      </c>
      <c r="HZ92" s="248">
        <f>VLOOKUP($G92,'ВМП план'!$A$8:$AQ$56,32,0)</f>
        <v>0</v>
      </c>
      <c r="IA92" s="248">
        <f>VLOOKUP($G92,'ВМП план'!$A$8:$AQ$56,33,0)</f>
        <v>0</v>
      </c>
      <c r="IB92" s="35">
        <f>SUM(HZ92/12*$B$2)</f>
        <v>0</v>
      </c>
      <c r="IC92" s="35">
        <f>SUM(IA92/12*$B$2)</f>
        <v>0</v>
      </c>
      <c r="ID92" s="267"/>
      <c r="IE92" s="267"/>
      <c r="IF92" s="267"/>
      <c r="IG92" s="267"/>
      <c r="IH92" s="267"/>
      <c r="II92" s="267"/>
      <c r="IJ92" s="267">
        <f t="shared" si="1671"/>
        <v>0</v>
      </c>
      <c r="IK92" s="267">
        <f t="shared" si="1672"/>
        <v>0</v>
      </c>
      <c r="IL92" s="401">
        <f>$H92</f>
        <v>168105.24554999999</v>
      </c>
      <c r="IM92" s="400" t="e">
        <f>IE92/ID92</f>
        <v>#DIV/0!</v>
      </c>
      <c r="IN92" s="257">
        <f>I92+W92+AK92+AY92+BM92+CA92+CP92+DD92+DR92+EF92+ET92+FH92+FV92+GJ92+GX92+HL92+HZ92</f>
        <v>17</v>
      </c>
      <c r="IO92" s="268">
        <f>J92+X92+AL92+AZ92+BN92+CB92+CQ92+DE92+DS92+EG92+EU92+FI92+FW92+GK92+GY92+HM92+IA92</f>
        <v>2857789.17435</v>
      </c>
      <c r="IP92" s="35">
        <f>SUM(IN92/12*$B$2)</f>
        <v>8.5</v>
      </c>
      <c r="IQ92" s="35">
        <f>SUM(IO92/12*$B$2)</f>
        <v>1428894.587175</v>
      </c>
      <c r="IR92" s="257">
        <f t="shared" ref="IR92:IR107" si="1813">M92+AA92+AO92+BC92+BQ92+CE92+CT92+DH92+DV92+EJ92+EX92+FL92+FZ92+GN92+HB92+HP92+ID92</f>
        <v>12</v>
      </c>
      <c r="IS92" s="257">
        <f t="shared" ref="IS92:IS107" si="1814">N92+AB92+AP92+BD92+BR92+CF92+CU92+DI92+DW92+EK92+EY92+FM92+GA92+GO92+HC92+HQ92+IE92</f>
        <v>2017263</v>
      </c>
      <c r="IT92" s="257">
        <f t="shared" ref="IT92:IT107" si="1815">O92+AC92+AQ92+BE92+BS92+CG92+CV92+DJ92+DX92+EL92+EZ92+FN92+GB92+GP92+HD92+HR92+IF92</f>
        <v>0</v>
      </c>
      <c r="IU92" s="257">
        <f t="shared" ref="IU92:IU107" si="1816">P92+AD92+AR92+BF92+BT92+CH92+CW92+DK92+DY92+EM92+FA92+FO92+GC92+GQ92+HE92+HS92+IG92</f>
        <v>0</v>
      </c>
      <c r="IV92" s="257">
        <f t="shared" si="1757"/>
        <v>12</v>
      </c>
      <c r="IW92" s="257">
        <f t="shared" si="1758"/>
        <v>2017263</v>
      </c>
      <c r="IX92" s="257">
        <f t="shared" si="1759"/>
        <v>3.5</v>
      </c>
      <c r="IY92" s="257">
        <f t="shared" si="1760"/>
        <v>588368.41282500001</v>
      </c>
      <c r="IZ92" s="78">
        <f>IR92/IP92</f>
        <v>1.411764705882353</v>
      </c>
      <c r="JA92" s="78">
        <f>IS92/IQ92</f>
        <v>1.4117647432538991</v>
      </c>
      <c r="JB92" s="60">
        <f>IO92/IN92</f>
        <v>168105.24554999999</v>
      </c>
      <c r="JC92" s="60">
        <f>IS92/IR92</f>
        <v>168105.25</v>
      </c>
      <c r="JD92" s="444">
        <f>SUM($JB$92-JC92)</f>
        <v>-4.4500000076368451E-3</v>
      </c>
      <c r="JE92" s="448"/>
    </row>
    <row r="93" spans="1:265" ht="36" hidden="1" customHeight="1" x14ac:dyDescent="0.2">
      <c r="A93" s="10">
        <v>1</v>
      </c>
      <c r="B93" s="10">
        <v>1</v>
      </c>
      <c r="C93" s="170" t="s">
        <v>176</v>
      </c>
      <c r="D93" s="375" t="s">
        <v>177</v>
      </c>
      <c r="E93" s="388">
        <v>486</v>
      </c>
      <c r="F93" s="141" t="s">
        <v>127</v>
      </c>
      <c r="G93" s="150">
        <v>14</v>
      </c>
      <c r="H93" s="181">
        <v>168105.24554999999</v>
      </c>
      <c r="I93" s="30"/>
      <c r="J93" s="30"/>
      <c r="K93" s="30"/>
      <c r="L93" s="30"/>
      <c r="M93" s="30">
        <f>VLOOKUP($E93,'факт '!$D$7:$BK$143,3,0)</f>
        <v>0</v>
      </c>
      <c r="N93" s="30">
        <f>VLOOKUP($E93,'факт '!$D$7:$BK$143,4,0)</f>
        <v>0</v>
      </c>
      <c r="O93" s="30">
        <f>VLOOKUP($E93,'факт '!$D$7:$BK$143,5,0)</f>
        <v>0</v>
      </c>
      <c r="P93" s="30">
        <f>VLOOKUP($E93,'факт '!$D$7:$BK$143,6,0)</f>
        <v>0</v>
      </c>
      <c r="Q93" s="30">
        <f>M93+O93</f>
        <v>0</v>
      </c>
      <c r="R93" s="30">
        <f>N93+P93</f>
        <v>0</v>
      </c>
      <c r="S93" s="174">
        <f t="shared" si="1641"/>
        <v>0</v>
      </c>
      <c r="T93" s="174">
        <f t="shared" si="1642"/>
        <v>0</v>
      </c>
      <c r="U93" s="174"/>
      <c r="V93" s="174"/>
      <c r="W93" s="30"/>
      <c r="X93" s="30"/>
      <c r="Y93" s="30"/>
      <c r="Z93" s="30"/>
      <c r="AA93" s="30">
        <f>VLOOKUP($E93,'факт '!$D$7:$BK$143,9,0)</f>
        <v>12</v>
      </c>
      <c r="AB93" s="30">
        <f>VLOOKUP($E93,'факт '!$D$7:$BK$143,10,0)</f>
        <v>2017263</v>
      </c>
      <c r="AC93" s="30">
        <f>VLOOKUP($E93,'факт '!$D$7:$BK$143,11,0)</f>
        <v>0</v>
      </c>
      <c r="AD93" s="30">
        <f>VLOOKUP($E93,'факт '!$D$7:$BK$143,12,0)</f>
        <v>0</v>
      </c>
      <c r="AE93" s="30">
        <f>AA93+AC93</f>
        <v>12</v>
      </c>
      <c r="AF93" s="30">
        <f>AB93+AD93</f>
        <v>2017263</v>
      </c>
      <c r="AG93" s="174">
        <f t="shared" si="1643"/>
        <v>12</v>
      </c>
      <c r="AH93" s="174">
        <f t="shared" si="1644"/>
        <v>2017263</v>
      </c>
      <c r="AI93" s="174"/>
      <c r="AJ93" s="400">
        <f t="shared" ref="AJ93" si="1817">AB93/AA93</f>
        <v>168105.25</v>
      </c>
      <c r="AK93" s="351"/>
      <c r="AL93" s="30"/>
      <c r="AM93" s="30"/>
      <c r="AN93" s="30"/>
      <c r="AO93" s="30">
        <f>VLOOKUP($E93,'факт '!$D$7:$BK$143,7,0)</f>
        <v>0</v>
      </c>
      <c r="AP93" s="30">
        <f>VLOOKUP($E93,'факт '!$D$7:$BK$143,8,0)</f>
        <v>0</v>
      </c>
      <c r="AQ93" s="30"/>
      <c r="AR93" s="30"/>
      <c r="AS93" s="30">
        <f>AO93+AQ93</f>
        <v>0</v>
      </c>
      <c r="AT93" s="30">
        <f>AP93+AR93</f>
        <v>0</v>
      </c>
      <c r="AU93" s="174">
        <f t="shared" si="1645"/>
        <v>0</v>
      </c>
      <c r="AV93" s="174">
        <f t="shared" si="1646"/>
        <v>0</v>
      </c>
      <c r="AW93" s="174"/>
      <c r="AX93" s="174"/>
      <c r="AY93" s="30"/>
      <c r="AZ93" s="30"/>
      <c r="BA93" s="30"/>
      <c r="BB93" s="30"/>
      <c r="BC93" s="30">
        <f>VLOOKUP($E93,'факт '!$D$7:$BK$143,13,0)</f>
        <v>0</v>
      </c>
      <c r="BD93" s="30">
        <f>VLOOKUP($E93,'факт '!$D$7:$BK$143,14,0)</f>
        <v>0</v>
      </c>
      <c r="BE93" s="30"/>
      <c r="BF93" s="30"/>
      <c r="BG93" s="30">
        <f>BC93+BE93</f>
        <v>0</v>
      </c>
      <c r="BH93" s="30">
        <f>BD93+BF93</f>
        <v>0</v>
      </c>
      <c r="BI93" s="174">
        <f t="shared" si="1647"/>
        <v>0</v>
      </c>
      <c r="BJ93" s="174">
        <f t="shared" si="1648"/>
        <v>0</v>
      </c>
      <c r="BK93" s="174"/>
      <c r="BL93" s="174"/>
      <c r="BM93" s="30"/>
      <c r="BN93" s="30"/>
      <c r="BO93" s="30"/>
      <c r="BP93" s="30"/>
      <c r="BQ93" s="30">
        <f>VLOOKUP($E93,'факт '!$D$7:$BK$143,17,0)</f>
        <v>0</v>
      </c>
      <c r="BR93" s="30">
        <f>VLOOKUP($E93,'факт '!$D$7:$BK$143,18,0)</f>
        <v>0</v>
      </c>
      <c r="BS93" s="30">
        <f>VLOOKUP($E93,'факт '!$D$7:$BK$143,19,0)</f>
        <v>0</v>
      </c>
      <c r="BT93" s="30">
        <f>VLOOKUP($E93,'факт '!$D$7:$BK$143,20,0)</f>
        <v>0</v>
      </c>
      <c r="BU93" s="30">
        <f>BQ93+BS93</f>
        <v>0</v>
      </c>
      <c r="BV93" s="30">
        <f>BR93+BT93</f>
        <v>0</v>
      </c>
      <c r="BW93" s="174">
        <f t="shared" si="1649"/>
        <v>0</v>
      </c>
      <c r="BX93" s="174">
        <f t="shared" si="1650"/>
        <v>0</v>
      </c>
      <c r="BY93" s="174"/>
      <c r="BZ93" s="174"/>
      <c r="CA93" s="30"/>
      <c r="CB93" s="30"/>
      <c r="CC93" s="30"/>
      <c r="CD93" s="30"/>
      <c r="CE93" s="30">
        <f>VLOOKUP($E93,'факт '!$D$7:$BK$143,21,0)</f>
        <v>0</v>
      </c>
      <c r="CF93" s="30">
        <f>VLOOKUP($E93,'факт '!$D$7:$BK$143,22,0)</f>
        <v>0</v>
      </c>
      <c r="CG93" s="30">
        <f>VLOOKUP($E93,'факт '!$D$7:$BK$143,23,0)</f>
        <v>0</v>
      </c>
      <c r="CH93" s="30">
        <f>VLOOKUP($E93,'факт '!$D$7:$BK$143,24,0)</f>
        <v>0</v>
      </c>
      <c r="CI93" s="30">
        <f>CE93+CG93</f>
        <v>0</v>
      </c>
      <c r="CJ93" s="30">
        <f>CF93+CH93</f>
        <v>0</v>
      </c>
      <c r="CK93" s="174">
        <f t="shared" si="1651"/>
        <v>0</v>
      </c>
      <c r="CL93" s="174">
        <f t="shared" si="1652"/>
        <v>0</v>
      </c>
      <c r="CM93" s="174"/>
      <c r="CN93" s="174"/>
      <c r="CO93" s="174"/>
      <c r="CP93" s="30"/>
      <c r="CQ93" s="30"/>
      <c r="CR93" s="30"/>
      <c r="CS93" s="30"/>
      <c r="CT93" s="30">
        <f>VLOOKUP($E93,'факт '!$D$7:$BK$143,25,0)</f>
        <v>0</v>
      </c>
      <c r="CU93" s="30">
        <f>VLOOKUP($E93,'факт '!$D$7:$BK$143,26,0)</f>
        <v>0</v>
      </c>
      <c r="CV93" s="30">
        <f>VLOOKUP($E93,'факт '!$D$7:$BK$143,27,0)</f>
        <v>0</v>
      </c>
      <c r="CW93" s="30">
        <f>VLOOKUP($E93,'факт '!$D$7:$BK$143,28,0)</f>
        <v>0</v>
      </c>
      <c r="CX93" s="30">
        <f>CT93+CV93</f>
        <v>0</v>
      </c>
      <c r="CY93" s="30">
        <f>CU93+CW93</f>
        <v>0</v>
      </c>
      <c r="CZ93" s="174">
        <f t="shared" si="1653"/>
        <v>0</v>
      </c>
      <c r="DA93" s="174">
        <f t="shared" si="1654"/>
        <v>0</v>
      </c>
      <c r="DB93" s="174"/>
      <c r="DC93" s="174"/>
      <c r="DD93" s="30"/>
      <c r="DE93" s="30"/>
      <c r="DF93" s="30"/>
      <c r="DG93" s="30"/>
      <c r="DH93" s="30">
        <f>VLOOKUP($E93,'факт '!$D$7:$BK$143,29,0)</f>
        <v>0</v>
      </c>
      <c r="DI93" s="30">
        <f>VLOOKUP($E93,'факт '!$D$7:$BK$143,30,0)</f>
        <v>0</v>
      </c>
      <c r="DJ93" s="30">
        <f>VLOOKUP($E93,'факт '!$D$7:$BK$143,31,0)</f>
        <v>0</v>
      </c>
      <c r="DK93" s="30">
        <f>VLOOKUP($E93,'факт '!$D$7:$BK$143,32,0)</f>
        <v>0</v>
      </c>
      <c r="DL93" s="30">
        <f>DH93+DJ93</f>
        <v>0</v>
      </c>
      <c r="DM93" s="30">
        <f>DI93+DK93</f>
        <v>0</v>
      </c>
      <c r="DN93" s="174">
        <f t="shared" si="1655"/>
        <v>0</v>
      </c>
      <c r="DO93" s="174">
        <f t="shared" si="1656"/>
        <v>0</v>
      </c>
      <c r="DP93" s="174"/>
      <c r="DQ93" s="174"/>
      <c r="DR93" s="30"/>
      <c r="DS93" s="30"/>
      <c r="DT93" s="30"/>
      <c r="DU93" s="30"/>
      <c r="DV93" s="30">
        <f>VLOOKUP($E93,'факт '!$D$7:$BK$143,33,0)</f>
        <v>0</v>
      </c>
      <c r="DW93" s="30">
        <f>VLOOKUP($E93,'факт '!$D$7:$BK$143,34,0)</f>
        <v>0</v>
      </c>
      <c r="DX93" s="30">
        <f>VLOOKUP($E93,'факт '!$D$7:$BK$143,35,0)</f>
        <v>0</v>
      </c>
      <c r="DY93" s="30">
        <f>VLOOKUP($E93,'факт '!$D$7:$BK$143,36,0)</f>
        <v>0</v>
      </c>
      <c r="DZ93" s="30">
        <f>DV93+DX93</f>
        <v>0</v>
      </c>
      <c r="EA93" s="30">
        <f>DW93+DY93</f>
        <v>0</v>
      </c>
      <c r="EB93" s="174">
        <f t="shared" si="1657"/>
        <v>0</v>
      </c>
      <c r="EC93" s="174">
        <f t="shared" si="1658"/>
        <v>0</v>
      </c>
      <c r="ED93" s="174"/>
      <c r="EE93" s="174"/>
      <c r="EF93" s="30"/>
      <c r="EG93" s="30"/>
      <c r="EH93" s="30"/>
      <c r="EI93" s="30"/>
      <c r="EJ93" s="30">
        <f>VLOOKUP($E93,'факт '!$D$7:$BK$143,15,0)</f>
        <v>0</v>
      </c>
      <c r="EK93" s="30">
        <f>VLOOKUP($E93,'факт '!$D$7:$BK$143,16,0)</f>
        <v>0</v>
      </c>
      <c r="EL93" s="30"/>
      <c r="EM93" s="30"/>
      <c r="EN93" s="30">
        <f>EJ93+EL93</f>
        <v>0</v>
      </c>
      <c r="EO93" s="30">
        <f>EK93+EM93</f>
        <v>0</v>
      </c>
      <c r="EP93" s="174">
        <f t="shared" si="1659"/>
        <v>0</v>
      </c>
      <c r="EQ93" s="174">
        <f t="shared" si="1660"/>
        <v>0</v>
      </c>
      <c r="ER93" s="174"/>
      <c r="ES93" s="174"/>
      <c r="ET93" s="30"/>
      <c r="EU93" s="30"/>
      <c r="EV93" s="30"/>
      <c r="EW93" s="30"/>
      <c r="EX93" s="30">
        <f>VLOOKUP($E93,'факт '!$D$7:$BK$143,37,0)</f>
        <v>0</v>
      </c>
      <c r="EY93" s="30">
        <f>VLOOKUP($E93,'факт '!$D$7:$BK$143,38,0)</f>
        <v>0</v>
      </c>
      <c r="EZ93" s="30">
        <f>VLOOKUP($E93,'факт '!$D$7:$BK$143,39,0)</f>
        <v>0</v>
      </c>
      <c r="FA93" s="30">
        <f>VLOOKUP($E93,'факт '!$D$7:$BK$143,40,0)</f>
        <v>0</v>
      </c>
      <c r="FB93" s="30">
        <f>EX93+EZ93</f>
        <v>0</v>
      </c>
      <c r="FC93" s="30">
        <f>EY93+FA93</f>
        <v>0</v>
      </c>
      <c r="FD93" s="174">
        <f t="shared" si="1661"/>
        <v>0</v>
      </c>
      <c r="FE93" s="174">
        <f t="shared" si="1662"/>
        <v>0</v>
      </c>
      <c r="FF93" s="174"/>
      <c r="FG93" s="174"/>
      <c r="FH93" s="30"/>
      <c r="FI93" s="30"/>
      <c r="FJ93" s="30"/>
      <c r="FK93" s="30"/>
      <c r="FL93" s="30">
        <f>VLOOKUP($E93,'факт '!$D$7:$BK$143,45,0)</f>
        <v>0</v>
      </c>
      <c r="FM93" s="30">
        <f>VLOOKUP($E93,'факт '!$D$7:$BK$143,46,0)</f>
        <v>0</v>
      </c>
      <c r="FN93" s="30">
        <f>VLOOKUP($E93,'факт '!$D$7:$BK$143,47,0)</f>
        <v>0</v>
      </c>
      <c r="FO93" s="30">
        <f>VLOOKUP($E93,'факт '!$D$7:$BK$143,48,0)</f>
        <v>0</v>
      </c>
      <c r="FP93" s="30">
        <f>FL93+FN93</f>
        <v>0</v>
      </c>
      <c r="FQ93" s="30">
        <f>FM93+FO93</f>
        <v>0</v>
      </c>
      <c r="FR93" s="174">
        <f t="shared" si="1663"/>
        <v>0</v>
      </c>
      <c r="FS93" s="174">
        <f t="shared" si="1664"/>
        <v>0</v>
      </c>
      <c r="FT93" s="174"/>
      <c r="FU93" s="174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174">
        <f t="shared" si="1637"/>
        <v>0</v>
      </c>
      <c r="GG93" s="174">
        <f t="shared" si="1638"/>
        <v>0</v>
      </c>
      <c r="GH93" s="174"/>
      <c r="GI93" s="174"/>
      <c r="GJ93" s="30"/>
      <c r="GK93" s="30"/>
      <c r="GL93" s="30"/>
      <c r="GM93" s="30"/>
      <c r="GN93" s="30">
        <f>VLOOKUP($E93,'факт '!$D$7:$BK$143,41,0)</f>
        <v>0</v>
      </c>
      <c r="GO93" s="30">
        <f>VLOOKUP($E93,'факт '!$D$7:$BK$143,42,0)</f>
        <v>0</v>
      </c>
      <c r="GP93" s="30">
        <f>VLOOKUP($E93,'факт '!$D$7:$BK$143,43,0)</f>
        <v>0</v>
      </c>
      <c r="GQ93" s="30">
        <f>VLOOKUP($E93,'факт '!$D$7:$BK$143,44,0)</f>
        <v>0</v>
      </c>
      <c r="GR93" s="30">
        <f>GN93+GP93</f>
        <v>0</v>
      </c>
      <c r="GS93" s="30">
        <f>GO93+GQ93</f>
        <v>0</v>
      </c>
      <c r="GT93" s="174">
        <f t="shared" si="1665"/>
        <v>0</v>
      </c>
      <c r="GU93" s="174">
        <f t="shared" si="1666"/>
        <v>0</v>
      </c>
      <c r="GV93" s="174"/>
      <c r="GW93" s="174"/>
      <c r="GX93" s="30"/>
      <c r="GY93" s="30"/>
      <c r="GZ93" s="30"/>
      <c r="HA93" s="30"/>
      <c r="HB93" s="30">
        <f>VLOOKUP($E93,'факт '!$D$7:$BK$143,49,0)</f>
        <v>0</v>
      </c>
      <c r="HC93" s="30">
        <f>VLOOKUP($E93,'факт '!$D$7:$BK$143,50,0)</f>
        <v>0</v>
      </c>
      <c r="HD93" s="30"/>
      <c r="HE93" s="30"/>
      <c r="HF93" s="30">
        <f>HB93+HD93</f>
        <v>0</v>
      </c>
      <c r="HG93" s="30">
        <f>HC93+HE93</f>
        <v>0</v>
      </c>
      <c r="HH93" s="174">
        <f t="shared" si="1667"/>
        <v>0</v>
      </c>
      <c r="HI93" s="174">
        <f t="shared" si="1668"/>
        <v>0</v>
      </c>
      <c r="HJ93" s="174"/>
      <c r="HK93" s="174"/>
      <c r="HL93" s="30"/>
      <c r="HM93" s="30"/>
      <c r="HN93" s="30"/>
      <c r="HO93" s="30"/>
      <c r="HP93" s="30">
        <f>VLOOKUP($E93,'факт '!$D$7:$BK$143,51,0)</f>
        <v>0</v>
      </c>
      <c r="HQ93" s="30">
        <f>VLOOKUP($E93,'факт '!$D$7:$BK$143,52,0)</f>
        <v>0</v>
      </c>
      <c r="HR93" s="30"/>
      <c r="HS93" s="30"/>
      <c r="HT93" s="30">
        <f>HP93+HR93</f>
        <v>0</v>
      </c>
      <c r="HU93" s="30">
        <f>HQ93+HS93</f>
        <v>0</v>
      </c>
      <c r="HV93" s="174">
        <f t="shared" si="1669"/>
        <v>0</v>
      </c>
      <c r="HW93" s="174">
        <f t="shared" si="1670"/>
        <v>0</v>
      </c>
      <c r="HX93" s="174"/>
      <c r="HY93" s="174"/>
      <c r="HZ93" s="174"/>
      <c r="IA93" s="174"/>
      <c r="IB93" s="174"/>
      <c r="IC93" s="174"/>
      <c r="ID93" s="30">
        <f>VLOOKUP($E93,'факт '!$D$7:$BK$143,53,0)</f>
        <v>0</v>
      </c>
      <c r="IE93" s="30">
        <f>VLOOKUP($E93,'факт '!$D$7:$BK$143,54,0)</f>
        <v>0</v>
      </c>
      <c r="IF93" s="174"/>
      <c r="IG93" s="174"/>
      <c r="IH93" s="174">
        <f>ID93+IF93</f>
        <v>0</v>
      </c>
      <c r="II93" s="174">
        <f>IE93+IG93</f>
        <v>0</v>
      </c>
      <c r="IJ93" s="174">
        <f t="shared" si="1671"/>
        <v>0</v>
      </c>
      <c r="IK93" s="174">
        <f t="shared" si="1672"/>
        <v>0</v>
      </c>
      <c r="IL93" s="174"/>
      <c r="IM93" s="174"/>
      <c r="IN93" s="182"/>
      <c r="IO93" s="260"/>
      <c r="IP93" s="182"/>
      <c r="IQ93" s="182"/>
      <c r="IR93" s="256">
        <f>M93+AA93+AO93+BC93+BQ93+CE93+CT93+DH93+DV93+EJ93+EX93+FL93+FZ93+GN93+HB93+HP93+ID93</f>
        <v>12</v>
      </c>
      <c r="IS93" s="256">
        <f>N93+AB93+AP93+BD93+BR93+CF93+CU93+DI93+DW93+EK93+EY93+FM93+GA93+GO93+HC93+HQ93+IE93</f>
        <v>2017263</v>
      </c>
      <c r="IT93" s="256">
        <f>O93+AC93+AQ93+BE93+BS93+CG93+CV93+DJ93+DX93+EL93+EZ93+FN93+GB93+GP93+HD93+HR93+IF93</f>
        <v>0</v>
      </c>
      <c r="IU93" s="256">
        <f>P93+AD93+AR93+BF93+BT93+CH93+CW93+DK93+DY93+EM93+FA93+FO93+GC93+GQ93+HE93+HS93+IG93</f>
        <v>0</v>
      </c>
      <c r="IV93" s="256">
        <f t="shared" si="1757"/>
        <v>12</v>
      </c>
      <c r="IW93" s="256">
        <f t="shared" si="1758"/>
        <v>2017263</v>
      </c>
      <c r="IX93" s="256">
        <f t="shared" si="1759"/>
        <v>12</v>
      </c>
      <c r="IY93" s="256">
        <f t="shared" si="1760"/>
        <v>2017263</v>
      </c>
      <c r="IZ93" s="53"/>
      <c r="JA93" s="18"/>
      <c r="JB93" s="60"/>
      <c r="JC93" s="60">
        <f>IS93/IR93</f>
        <v>168105.25</v>
      </c>
      <c r="JD93" s="444">
        <f>JC93-JB92</f>
        <v>4.4500000076368451E-3</v>
      </c>
      <c r="JE93" s="448"/>
    </row>
    <row r="94" spans="1:265" hidden="1" x14ac:dyDescent="0.2">
      <c r="A94" s="10">
        <v>1</v>
      </c>
      <c r="B94" s="10"/>
      <c r="C94" s="18"/>
      <c r="D94" s="58"/>
      <c r="E94" s="25"/>
      <c r="F94" s="24"/>
      <c r="G94" s="25"/>
      <c r="H94" s="29"/>
      <c r="I94" s="30"/>
      <c r="J94" s="30"/>
      <c r="K94" s="30"/>
      <c r="L94" s="30"/>
      <c r="M94" s="30"/>
      <c r="N94" s="30"/>
      <c r="O94" s="30"/>
      <c r="P94" s="30"/>
      <c r="Q94" s="30">
        <f t="shared" si="1681"/>
        <v>0</v>
      </c>
      <c r="R94" s="30">
        <f t="shared" si="1682"/>
        <v>0</v>
      </c>
      <c r="S94" s="174">
        <f t="shared" si="1641"/>
        <v>0</v>
      </c>
      <c r="T94" s="174">
        <f t="shared" si="1642"/>
        <v>0</v>
      </c>
      <c r="U94" s="174"/>
      <c r="V94" s="174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174">
        <f t="shared" si="1643"/>
        <v>0</v>
      </c>
      <c r="AH94" s="174">
        <f t="shared" si="1644"/>
        <v>0</v>
      </c>
      <c r="AI94" s="174"/>
      <c r="AJ94" s="174"/>
      <c r="AK94" s="30"/>
      <c r="AL94" s="30"/>
      <c r="AM94" s="30"/>
      <c r="AN94" s="30"/>
      <c r="AO94" s="271"/>
      <c r="AP94" s="271"/>
      <c r="AQ94" s="30"/>
      <c r="AR94" s="30"/>
      <c r="AS94" s="30">
        <f t="shared" si="1683"/>
        <v>0</v>
      </c>
      <c r="AT94" s="30">
        <f t="shared" si="1684"/>
        <v>0</v>
      </c>
      <c r="AU94" s="174">
        <f t="shared" si="1645"/>
        <v>0</v>
      </c>
      <c r="AV94" s="174">
        <f t="shared" si="1646"/>
        <v>0</v>
      </c>
      <c r="AW94" s="174"/>
      <c r="AX94" s="174"/>
      <c r="AY94" s="30"/>
      <c r="AZ94" s="30"/>
      <c r="BA94" s="30"/>
      <c r="BB94" s="30"/>
      <c r="BC94" s="271"/>
      <c r="BD94" s="271"/>
      <c r="BE94" s="30"/>
      <c r="BF94" s="30"/>
      <c r="BG94" s="30">
        <f t="shared" si="1685"/>
        <v>0</v>
      </c>
      <c r="BH94" s="30">
        <f t="shared" si="1686"/>
        <v>0</v>
      </c>
      <c r="BI94" s="174">
        <f t="shared" si="1647"/>
        <v>0</v>
      </c>
      <c r="BJ94" s="174">
        <f t="shared" si="1648"/>
        <v>0</v>
      </c>
      <c r="BK94" s="174"/>
      <c r="BL94" s="174"/>
      <c r="BM94" s="30"/>
      <c r="BN94" s="30"/>
      <c r="BO94" s="30"/>
      <c r="BP94" s="30"/>
      <c r="BQ94" s="271"/>
      <c r="BR94" s="271"/>
      <c r="BS94" s="271"/>
      <c r="BT94" s="271"/>
      <c r="BU94" s="30">
        <f t="shared" ref="BU94:BU96" si="1818">SUM(BQ94+BS94)</f>
        <v>0</v>
      </c>
      <c r="BV94" s="30">
        <f t="shared" ref="BV94:BV96" si="1819">SUM(BR94+BT94)</f>
        <v>0</v>
      </c>
      <c r="BW94" s="174">
        <f t="shared" si="1649"/>
        <v>0</v>
      </c>
      <c r="BX94" s="174">
        <f t="shared" si="1650"/>
        <v>0</v>
      </c>
      <c r="BY94" s="174"/>
      <c r="BZ94" s="174"/>
      <c r="CA94" s="30"/>
      <c r="CB94" s="30"/>
      <c r="CC94" s="30"/>
      <c r="CD94" s="30"/>
      <c r="CE94" s="271"/>
      <c r="CF94" s="271"/>
      <c r="CG94" s="30"/>
      <c r="CH94" s="30"/>
      <c r="CI94" s="30">
        <f t="shared" si="1687"/>
        <v>0</v>
      </c>
      <c r="CJ94" s="30">
        <f t="shared" si="1688"/>
        <v>0</v>
      </c>
      <c r="CK94" s="174">
        <f t="shared" si="1651"/>
        <v>0</v>
      </c>
      <c r="CL94" s="174">
        <f t="shared" si="1652"/>
        <v>0</v>
      </c>
      <c r="CM94" s="174"/>
      <c r="CN94" s="174"/>
      <c r="CO94" s="174"/>
      <c r="CP94" s="30"/>
      <c r="CQ94" s="30"/>
      <c r="CR94" s="30"/>
      <c r="CS94" s="30"/>
      <c r="CT94" s="271"/>
      <c r="CU94" s="271"/>
      <c r="CV94" s="30"/>
      <c r="CW94" s="30"/>
      <c r="CX94" s="30">
        <f t="shared" si="1689"/>
        <v>0</v>
      </c>
      <c r="CY94" s="30">
        <f t="shared" si="1690"/>
        <v>0</v>
      </c>
      <c r="CZ94" s="174">
        <f t="shared" si="1653"/>
        <v>0</v>
      </c>
      <c r="DA94" s="174">
        <f t="shared" si="1654"/>
        <v>0</v>
      </c>
      <c r="DB94" s="174"/>
      <c r="DC94" s="174"/>
      <c r="DD94" s="30"/>
      <c r="DE94" s="30"/>
      <c r="DF94" s="30"/>
      <c r="DG94" s="30"/>
      <c r="DH94" s="30"/>
      <c r="DI94" s="30"/>
      <c r="DJ94" s="30"/>
      <c r="DK94" s="30"/>
      <c r="DL94" s="30">
        <f t="shared" si="1691"/>
        <v>0</v>
      </c>
      <c r="DM94" s="30">
        <f t="shared" si="1692"/>
        <v>0</v>
      </c>
      <c r="DN94" s="174">
        <f t="shared" si="1655"/>
        <v>0</v>
      </c>
      <c r="DO94" s="174">
        <f t="shared" si="1656"/>
        <v>0</v>
      </c>
      <c r="DP94" s="174"/>
      <c r="DQ94" s="174"/>
      <c r="DR94" s="30"/>
      <c r="DS94" s="30"/>
      <c r="DT94" s="30"/>
      <c r="DU94" s="30"/>
      <c r="DV94" s="271"/>
      <c r="DW94" s="271"/>
      <c r="DX94" s="30"/>
      <c r="DY94" s="30"/>
      <c r="DZ94" s="30">
        <f t="shared" si="1693"/>
        <v>0</v>
      </c>
      <c r="EA94" s="30">
        <f t="shared" si="1694"/>
        <v>0</v>
      </c>
      <c r="EB94" s="174">
        <f t="shared" si="1657"/>
        <v>0</v>
      </c>
      <c r="EC94" s="174">
        <f t="shared" si="1658"/>
        <v>0</v>
      </c>
      <c r="ED94" s="174"/>
      <c r="EE94" s="174"/>
      <c r="EF94" s="30"/>
      <c r="EG94" s="30"/>
      <c r="EH94" s="30"/>
      <c r="EI94" s="30"/>
      <c r="EJ94" s="271"/>
      <c r="EK94" s="271"/>
      <c r="EL94" s="30"/>
      <c r="EM94" s="30"/>
      <c r="EN94" s="30">
        <f t="shared" si="1695"/>
        <v>0</v>
      </c>
      <c r="EO94" s="30">
        <f t="shared" si="1696"/>
        <v>0</v>
      </c>
      <c r="EP94" s="174">
        <f t="shared" si="1659"/>
        <v>0</v>
      </c>
      <c r="EQ94" s="174">
        <f t="shared" si="1660"/>
        <v>0</v>
      </c>
      <c r="ER94" s="174"/>
      <c r="ES94" s="174"/>
      <c r="ET94" s="30"/>
      <c r="EU94" s="30"/>
      <c r="EV94" s="30"/>
      <c r="EW94" s="30"/>
      <c r="EX94" s="271"/>
      <c r="EY94" s="271"/>
      <c r="EZ94" s="30"/>
      <c r="FA94" s="30"/>
      <c r="FB94" s="30">
        <f t="shared" si="1697"/>
        <v>0</v>
      </c>
      <c r="FC94" s="30">
        <f t="shared" si="1698"/>
        <v>0</v>
      </c>
      <c r="FD94" s="174">
        <f t="shared" si="1661"/>
        <v>0</v>
      </c>
      <c r="FE94" s="174">
        <f t="shared" si="1662"/>
        <v>0</v>
      </c>
      <c r="FF94" s="174"/>
      <c r="FG94" s="174"/>
      <c r="FH94" s="30"/>
      <c r="FI94" s="30"/>
      <c r="FJ94" s="30"/>
      <c r="FK94" s="30"/>
      <c r="FL94" s="271"/>
      <c r="FM94" s="271"/>
      <c r="FN94" s="30"/>
      <c r="FO94" s="30"/>
      <c r="FP94" s="30">
        <f t="shared" si="1699"/>
        <v>0</v>
      </c>
      <c r="FQ94" s="30">
        <f t="shared" si="1700"/>
        <v>0</v>
      </c>
      <c r="FR94" s="174">
        <f t="shared" si="1663"/>
        <v>0</v>
      </c>
      <c r="FS94" s="174">
        <f t="shared" si="1664"/>
        <v>0</v>
      </c>
      <c r="FT94" s="174"/>
      <c r="FU94" s="174"/>
      <c r="FV94" s="30"/>
      <c r="FW94" s="30"/>
      <c r="FX94" s="30"/>
      <c r="FY94" s="30"/>
      <c r="FZ94" s="271"/>
      <c r="GA94" s="271"/>
      <c r="GB94" s="30"/>
      <c r="GC94" s="30"/>
      <c r="GD94" s="30">
        <f t="shared" si="1701"/>
        <v>0</v>
      </c>
      <c r="GE94" s="30">
        <f t="shared" si="1702"/>
        <v>0</v>
      </c>
      <c r="GF94" s="174">
        <f t="shared" si="1637"/>
        <v>0</v>
      </c>
      <c r="GG94" s="174">
        <f t="shared" si="1638"/>
        <v>0</v>
      </c>
      <c r="GH94" s="174"/>
      <c r="GI94" s="174"/>
      <c r="GJ94" s="30"/>
      <c r="GK94" s="30"/>
      <c r="GL94" s="30"/>
      <c r="GM94" s="30"/>
      <c r="GN94" s="271"/>
      <c r="GO94" s="271"/>
      <c r="GP94" s="30"/>
      <c r="GQ94" s="30"/>
      <c r="GR94" s="30">
        <f t="shared" si="1703"/>
        <v>0</v>
      </c>
      <c r="GS94" s="30">
        <f t="shared" si="1704"/>
        <v>0</v>
      </c>
      <c r="GT94" s="174">
        <f t="shared" si="1665"/>
        <v>0</v>
      </c>
      <c r="GU94" s="174">
        <f t="shared" si="1666"/>
        <v>0</v>
      </c>
      <c r="GV94" s="174"/>
      <c r="GW94" s="174"/>
      <c r="GX94" s="30"/>
      <c r="GY94" s="30"/>
      <c r="GZ94" s="30"/>
      <c r="HA94" s="30"/>
      <c r="HB94" s="271"/>
      <c r="HC94" s="271"/>
      <c r="HD94" s="30"/>
      <c r="HE94" s="30"/>
      <c r="HF94" s="30">
        <f t="shared" si="1705"/>
        <v>0</v>
      </c>
      <c r="HG94" s="30">
        <f t="shared" si="1706"/>
        <v>0</v>
      </c>
      <c r="HH94" s="174">
        <f t="shared" si="1667"/>
        <v>0</v>
      </c>
      <c r="HI94" s="174">
        <f t="shared" si="1668"/>
        <v>0</v>
      </c>
      <c r="HJ94" s="174"/>
      <c r="HK94" s="174"/>
      <c r="HL94" s="30"/>
      <c r="HM94" s="30"/>
      <c r="HN94" s="30"/>
      <c r="HO94" s="30"/>
      <c r="HP94" s="271"/>
      <c r="HQ94" s="271"/>
      <c r="HR94" s="30"/>
      <c r="HS94" s="30"/>
      <c r="HT94" s="30">
        <f t="shared" si="1707"/>
        <v>0</v>
      </c>
      <c r="HU94" s="30">
        <f t="shared" si="1708"/>
        <v>0</v>
      </c>
      <c r="HV94" s="174">
        <f t="shared" si="1669"/>
        <v>0</v>
      </c>
      <c r="HW94" s="174">
        <f t="shared" si="1670"/>
        <v>0</v>
      </c>
      <c r="HX94" s="174"/>
      <c r="HY94" s="174"/>
      <c r="HZ94" s="174"/>
      <c r="IA94" s="174"/>
      <c r="IB94" s="174"/>
      <c r="IC94" s="174"/>
      <c r="ID94" s="273"/>
      <c r="IE94" s="273"/>
      <c r="IF94" s="174"/>
      <c r="IG94" s="174"/>
      <c r="IH94" s="174"/>
      <c r="II94" s="174"/>
      <c r="IJ94" s="174">
        <f t="shared" si="1671"/>
        <v>0</v>
      </c>
      <c r="IK94" s="174">
        <f t="shared" si="1672"/>
        <v>0</v>
      </c>
      <c r="IL94" s="174"/>
      <c r="IM94" s="174"/>
      <c r="IN94" s="182"/>
      <c r="IO94" s="260"/>
      <c r="IP94" s="182"/>
      <c r="IQ94" s="182"/>
      <c r="IR94" s="256">
        <f t="shared" si="1813"/>
        <v>0</v>
      </c>
      <c r="IS94" s="256">
        <f t="shared" si="1814"/>
        <v>0</v>
      </c>
      <c r="IT94" s="256">
        <f t="shared" si="1815"/>
        <v>0</v>
      </c>
      <c r="IU94" s="256">
        <f t="shared" si="1816"/>
        <v>0</v>
      </c>
      <c r="IV94" s="256">
        <f t="shared" si="1757"/>
        <v>0</v>
      </c>
      <c r="IW94" s="256">
        <f t="shared" si="1758"/>
        <v>0</v>
      </c>
      <c r="IX94" s="256">
        <f t="shared" si="1759"/>
        <v>0</v>
      </c>
      <c r="IY94" s="256">
        <f t="shared" si="1760"/>
        <v>0</v>
      </c>
      <c r="IZ94" s="53"/>
      <c r="JA94" s="18"/>
      <c r="JB94" s="60"/>
      <c r="JC94" s="60"/>
      <c r="JD94" s="169"/>
    </row>
    <row r="95" spans="1:265" hidden="1" x14ac:dyDescent="0.2">
      <c r="A95" s="10">
        <v>1</v>
      </c>
      <c r="B95" s="10"/>
      <c r="C95" s="18"/>
      <c r="D95" s="58"/>
      <c r="E95" s="25"/>
      <c r="F95" s="24"/>
      <c r="G95" s="25"/>
      <c r="H95" s="29"/>
      <c r="I95" s="30"/>
      <c r="J95" s="30"/>
      <c r="K95" s="30"/>
      <c r="L95" s="30"/>
      <c r="M95" s="30"/>
      <c r="N95" s="30"/>
      <c r="O95" s="30"/>
      <c r="P95" s="30"/>
      <c r="Q95" s="30">
        <f t="shared" si="1681"/>
        <v>0</v>
      </c>
      <c r="R95" s="30">
        <f t="shared" si="1682"/>
        <v>0</v>
      </c>
      <c r="S95" s="174">
        <f t="shared" si="1641"/>
        <v>0</v>
      </c>
      <c r="T95" s="174">
        <f t="shared" si="1642"/>
        <v>0</v>
      </c>
      <c r="U95" s="174"/>
      <c r="V95" s="174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174">
        <f t="shared" si="1643"/>
        <v>0</v>
      </c>
      <c r="AH95" s="174">
        <f t="shared" si="1644"/>
        <v>0</v>
      </c>
      <c r="AI95" s="174"/>
      <c r="AJ95" s="174"/>
      <c r="AK95" s="30"/>
      <c r="AL95" s="30"/>
      <c r="AM95" s="30"/>
      <c r="AN95" s="30"/>
      <c r="AO95" s="271"/>
      <c r="AP95" s="271"/>
      <c r="AQ95" s="30"/>
      <c r="AR95" s="30"/>
      <c r="AS95" s="30">
        <f t="shared" si="1683"/>
        <v>0</v>
      </c>
      <c r="AT95" s="30">
        <f t="shared" si="1684"/>
        <v>0</v>
      </c>
      <c r="AU95" s="174">
        <f t="shared" si="1645"/>
        <v>0</v>
      </c>
      <c r="AV95" s="174">
        <f t="shared" si="1646"/>
        <v>0</v>
      </c>
      <c r="AW95" s="174"/>
      <c r="AX95" s="174"/>
      <c r="AY95" s="30"/>
      <c r="AZ95" s="30"/>
      <c r="BA95" s="30"/>
      <c r="BB95" s="30"/>
      <c r="BC95" s="271"/>
      <c r="BD95" s="271"/>
      <c r="BE95" s="30"/>
      <c r="BF95" s="30"/>
      <c r="BG95" s="30">
        <f t="shared" si="1685"/>
        <v>0</v>
      </c>
      <c r="BH95" s="30">
        <f t="shared" si="1686"/>
        <v>0</v>
      </c>
      <c r="BI95" s="174">
        <f t="shared" si="1647"/>
        <v>0</v>
      </c>
      <c r="BJ95" s="174">
        <f t="shared" si="1648"/>
        <v>0</v>
      </c>
      <c r="BK95" s="174"/>
      <c r="BL95" s="174"/>
      <c r="BM95" s="30"/>
      <c r="BN95" s="30"/>
      <c r="BO95" s="30"/>
      <c r="BP95" s="30"/>
      <c r="BQ95" s="271"/>
      <c r="BR95" s="271"/>
      <c r="BS95" s="271"/>
      <c r="BT95" s="271"/>
      <c r="BU95" s="30">
        <f t="shared" si="1818"/>
        <v>0</v>
      </c>
      <c r="BV95" s="30">
        <f t="shared" si="1819"/>
        <v>0</v>
      </c>
      <c r="BW95" s="174">
        <f t="shared" si="1649"/>
        <v>0</v>
      </c>
      <c r="BX95" s="174">
        <f t="shared" si="1650"/>
        <v>0</v>
      </c>
      <c r="BY95" s="174"/>
      <c r="BZ95" s="174"/>
      <c r="CA95" s="30"/>
      <c r="CB95" s="30"/>
      <c r="CC95" s="30"/>
      <c r="CD95" s="30"/>
      <c r="CE95" s="271"/>
      <c r="CF95" s="271"/>
      <c r="CG95" s="30"/>
      <c r="CH95" s="30"/>
      <c r="CI95" s="30">
        <f t="shared" si="1687"/>
        <v>0</v>
      </c>
      <c r="CJ95" s="30">
        <f t="shared" si="1688"/>
        <v>0</v>
      </c>
      <c r="CK95" s="174">
        <f t="shared" si="1651"/>
        <v>0</v>
      </c>
      <c r="CL95" s="174">
        <f t="shared" si="1652"/>
        <v>0</v>
      </c>
      <c r="CM95" s="174"/>
      <c r="CN95" s="174"/>
      <c r="CO95" s="174"/>
      <c r="CP95" s="30"/>
      <c r="CQ95" s="30"/>
      <c r="CR95" s="30"/>
      <c r="CS95" s="30"/>
      <c r="CT95" s="271"/>
      <c r="CU95" s="271"/>
      <c r="CV95" s="30"/>
      <c r="CW95" s="30"/>
      <c r="CX95" s="30">
        <f t="shared" si="1689"/>
        <v>0</v>
      </c>
      <c r="CY95" s="30">
        <f t="shared" si="1690"/>
        <v>0</v>
      </c>
      <c r="CZ95" s="174">
        <f t="shared" si="1653"/>
        <v>0</v>
      </c>
      <c r="DA95" s="174">
        <f t="shared" si="1654"/>
        <v>0</v>
      </c>
      <c r="DB95" s="174"/>
      <c r="DC95" s="174"/>
      <c r="DD95" s="30"/>
      <c r="DE95" s="30"/>
      <c r="DF95" s="30"/>
      <c r="DG95" s="30"/>
      <c r="DH95" s="30"/>
      <c r="DI95" s="30"/>
      <c r="DJ95" s="30"/>
      <c r="DK95" s="30"/>
      <c r="DL95" s="30">
        <f t="shared" si="1691"/>
        <v>0</v>
      </c>
      <c r="DM95" s="30">
        <f t="shared" si="1692"/>
        <v>0</v>
      </c>
      <c r="DN95" s="174">
        <f t="shared" si="1655"/>
        <v>0</v>
      </c>
      <c r="DO95" s="174">
        <f t="shared" si="1656"/>
        <v>0</v>
      </c>
      <c r="DP95" s="174"/>
      <c r="DQ95" s="174"/>
      <c r="DR95" s="30"/>
      <c r="DS95" s="30"/>
      <c r="DT95" s="30"/>
      <c r="DU95" s="30"/>
      <c r="DV95" s="271"/>
      <c r="DW95" s="271"/>
      <c r="DX95" s="30"/>
      <c r="DY95" s="30"/>
      <c r="DZ95" s="30">
        <f t="shared" si="1693"/>
        <v>0</v>
      </c>
      <c r="EA95" s="30">
        <f t="shared" si="1694"/>
        <v>0</v>
      </c>
      <c r="EB95" s="174">
        <f t="shared" si="1657"/>
        <v>0</v>
      </c>
      <c r="EC95" s="174">
        <f t="shared" si="1658"/>
        <v>0</v>
      </c>
      <c r="ED95" s="174"/>
      <c r="EE95" s="174"/>
      <c r="EF95" s="30"/>
      <c r="EG95" s="30"/>
      <c r="EH95" s="30"/>
      <c r="EI95" s="30"/>
      <c r="EJ95" s="271"/>
      <c r="EK95" s="271"/>
      <c r="EL95" s="30"/>
      <c r="EM95" s="30"/>
      <c r="EN95" s="30">
        <f t="shared" si="1695"/>
        <v>0</v>
      </c>
      <c r="EO95" s="30">
        <f t="shared" si="1696"/>
        <v>0</v>
      </c>
      <c r="EP95" s="174">
        <f t="shared" si="1659"/>
        <v>0</v>
      </c>
      <c r="EQ95" s="174">
        <f t="shared" si="1660"/>
        <v>0</v>
      </c>
      <c r="ER95" s="174"/>
      <c r="ES95" s="174"/>
      <c r="ET95" s="30"/>
      <c r="EU95" s="30"/>
      <c r="EV95" s="30"/>
      <c r="EW95" s="30"/>
      <c r="EX95" s="271"/>
      <c r="EY95" s="271"/>
      <c r="EZ95" s="30"/>
      <c r="FA95" s="30"/>
      <c r="FB95" s="30">
        <f t="shared" si="1697"/>
        <v>0</v>
      </c>
      <c r="FC95" s="30">
        <f t="shared" si="1698"/>
        <v>0</v>
      </c>
      <c r="FD95" s="174">
        <f t="shared" si="1661"/>
        <v>0</v>
      </c>
      <c r="FE95" s="174">
        <f t="shared" si="1662"/>
        <v>0</v>
      </c>
      <c r="FF95" s="174"/>
      <c r="FG95" s="174"/>
      <c r="FH95" s="30"/>
      <c r="FI95" s="30"/>
      <c r="FJ95" s="30"/>
      <c r="FK95" s="30"/>
      <c r="FL95" s="271"/>
      <c r="FM95" s="271"/>
      <c r="FN95" s="30"/>
      <c r="FO95" s="30"/>
      <c r="FP95" s="30">
        <f t="shared" si="1699"/>
        <v>0</v>
      </c>
      <c r="FQ95" s="30">
        <f t="shared" si="1700"/>
        <v>0</v>
      </c>
      <c r="FR95" s="174">
        <f t="shared" si="1663"/>
        <v>0</v>
      </c>
      <c r="FS95" s="174">
        <f t="shared" si="1664"/>
        <v>0</v>
      </c>
      <c r="FT95" s="174"/>
      <c r="FU95" s="174"/>
      <c r="FV95" s="30"/>
      <c r="FW95" s="30"/>
      <c r="FX95" s="30"/>
      <c r="FY95" s="30"/>
      <c r="FZ95" s="271"/>
      <c r="GA95" s="271"/>
      <c r="GB95" s="30"/>
      <c r="GC95" s="30"/>
      <c r="GD95" s="30">
        <f t="shared" si="1701"/>
        <v>0</v>
      </c>
      <c r="GE95" s="30">
        <f t="shared" si="1702"/>
        <v>0</v>
      </c>
      <c r="GF95" s="174">
        <f t="shared" si="1637"/>
        <v>0</v>
      </c>
      <c r="GG95" s="174">
        <f t="shared" si="1638"/>
        <v>0</v>
      </c>
      <c r="GH95" s="174"/>
      <c r="GI95" s="174"/>
      <c r="GJ95" s="30"/>
      <c r="GK95" s="30"/>
      <c r="GL95" s="30"/>
      <c r="GM95" s="30"/>
      <c r="GN95" s="271"/>
      <c r="GO95" s="271"/>
      <c r="GP95" s="30"/>
      <c r="GQ95" s="30"/>
      <c r="GR95" s="30">
        <f t="shared" si="1703"/>
        <v>0</v>
      </c>
      <c r="GS95" s="30">
        <f t="shared" si="1704"/>
        <v>0</v>
      </c>
      <c r="GT95" s="174">
        <f t="shared" si="1665"/>
        <v>0</v>
      </c>
      <c r="GU95" s="174">
        <f t="shared" si="1666"/>
        <v>0</v>
      </c>
      <c r="GV95" s="174"/>
      <c r="GW95" s="174"/>
      <c r="GX95" s="30"/>
      <c r="GY95" s="30"/>
      <c r="GZ95" s="30"/>
      <c r="HA95" s="30"/>
      <c r="HB95" s="271"/>
      <c r="HC95" s="271"/>
      <c r="HD95" s="30"/>
      <c r="HE95" s="30"/>
      <c r="HF95" s="30">
        <f t="shared" si="1705"/>
        <v>0</v>
      </c>
      <c r="HG95" s="30">
        <f t="shared" si="1706"/>
        <v>0</v>
      </c>
      <c r="HH95" s="174">
        <f t="shared" si="1667"/>
        <v>0</v>
      </c>
      <c r="HI95" s="174">
        <f t="shared" si="1668"/>
        <v>0</v>
      </c>
      <c r="HJ95" s="174"/>
      <c r="HK95" s="174"/>
      <c r="HL95" s="30"/>
      <c r="HM95" s="30"/>
      <c r="HN95" s="30"/>
      <c r="HO95" s="30"/>
      <c r="HP95" s="271"/>
      <c r="HQ95" s="271"/>
      <c r="HR95" s="30"/>
      <c r="HS95" s="30"/>
      <c r="HT95" s="30">
        <f t="shared" si="1707"/>
        <v>0</v>
      </c>
      <c r="HU95" s="30">
        <f t="shared" si="1708"/>
        <v>0</v>
      </c>
      <c r="HV95" s="174">
        <f t="shared" si="1669"/>
        <v>0</v>
      </c>
      <c r="HW95" s="174">
        <f t="shared" si="1670"/>
        <v>0</v>
      </c>
      <c r="HX95" s="174"/>
      <c r="HY95" s="174"/>
      <c r="HZ95" s="174"/>
      <c r="IA95" s="174"/>
      <c r="IB95" s="174"/>
      <c r="IC95" s="174"/>
      <c r="ID95" s="273"/>
      <c r="IE95" s="273"/>
      <c r="IF95" s="174"/>
      <c r="IG95" s="174"/>
      <c r="IH95" s="174"/>
      <c r="II95" s="174"/>
      <c r="IJ95" s="174">
        <f t="shared" si="1671"/>
        <v>0</v>
      </c>
      <c r="IK95" s="174">
        <f t="shared" si="1672"/>
        <v>0</v>
      </c>
      <c r="IL95" s="174"/>
      <c r="IM95" s="174"/>
      <c r="IN95" s="182"/>
      <c r="IO95" s="260"/>
      <c r="IP95" s="182"/>
      <c r="IQ95" s="182"/>
      <c r="IR95" s="256">
        <f t="shared" si="1813"/>
        <v>0</v>
      </c>
      <c r="IS95" s="256">
        <f t="shared" si="1814"/>
        <v>0</v>
      </c>
      <c r="IT95" s="256">
        <f t="shared" si="1815"/>
        <v>0</v>
      </c>
      <c r="IU95" s="256">
        <f t="shared" si="1816"/>
        <v>0</v>
      </c>
      <c r="IV95" s="256">
        <f t="shared" si="1757"/>
        <v>0</v>
      </c>
      <c r="IW95" s="256">
        <f t="shared" si="1758"/>
        <v>0</v>
      </c>
      <c r="IX95" s="256">
        <f t="shared" si="1759"/>
        <v>0</v>
      </c>
      <c r="IY95" s="256">
        <f t="shared" si="1760"/>
        <v>0</v>
      </c>
      <c r="IZ95" s="53"/>
      <c r="JA95" s="18"/>
      <c r="JB95" s="60"/>
      <c r="JC95" s="60"/>
      <c r="JD95" s="169"/>
    </row>
    <row r="96" spans="1:265" hidden="1" x14ac:dyDescent="0.2">
      <c r="A96" s="10">
        <v>1</v>
      </c>
      <c r="B96" s="10"/>
      <c r="C96" s="18"/>
      <c r="D96" s="58"/>
      <c r="E96" s="25"/>
      <c r="F96" s="24"/>
      <c r="G96" s="25"/>
      <c r="H96" s="29"/>
      <c r="I96" s="30"/>
      <c r="J96" s="30"/>
      <c r="K96" s="30"/>
      <c r="L96" s="30"/>
      <c r="M96" s="30"/>
      <c r="N96" s="30"/>
      <c r="O96" s="30"/>
      <c r="P96" s="30"/>
      <c r="Q96" s="30">
        <f t="shared" si="1681"/>
        <v>0</v>
      </c>
      <c r="R96" s="30">
        <f t="shared" si="1682"/>
        <v>0</v>
      </c>
      <c r="S96" s="174">
        <f t="shared" si="1641"/>
        <v>0</v>
      </c>
      <c r="T96" s="174">
        <f t="shared" si="1642"/>
        <v>0</v>
      </c>
      <c r="U96" s="174"/>
      <c r="V96" s="174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174">
        <f t="shared" si="1643"/>
        <v>0</v>
      </c>
      <c r="AH96" s="174">
        <f t="shared" si="1644"/>
        <v>0</v>
      </c>
      <c r="AI96" s="174"/>
      <c r="AJ96" s="174"/>
      <c r="AK96" s="30"/>
      <c r="AL96" s="30"/>
      <c r="AM96" s="30"/>
      <c r="AN96" s="30"/>
      <c r="AO96" s="271"/>
      <c r="AP96" s="271"/>
      <c r="AQ96" s="30"/>
      <c r="AR96" s="30"/>
      <c r="AS96" s="30">
        <f t="shared" si="1683"/>
        <v>0</v>
      </c>
      <c r="AT96" s="30">
        <f t="shared" si="1684"/>
        <v>0</v>
      </c>
      <c r="AU96" s="174">
        <f t="shared" si="1645"/>
        <v>0</v>
      </c>
      <c r="AV96" s="174">
        <f t="shared" si="1646"/>
        <v>0</v>
      </c>
      <c r="AW96" s="174"/>
      <c r="AX96" s="174"/>
      <c r="AY96" s="30"/>
      <c r="AZ96" s="30"/>
      <c r="BA96" s="30"/>
      <c r="BB96" s="30"/>
      <c r="BC96" s="271"/>
      <c r="BD96" s="271"/>
      <c r="BE96" s="30"/>
      <c r="BF96" s="30"/>
      <c r="BG96" s="30">
        <f t="shared" si="1685"/>
        <v>0</v>
      </c>
      <c r="BH96" s="30">
        <f t="shared" si="1686"/>
        <v>0</v>
      </c>
      <c r="BI96" s="174">
        <f t="shared" si="1647"/>
        <v>0</v>
      </c>
      <c r="BJ96" s="174">
        <f t="shared" si="1648"/>
        <v>0</v>
      </c>
      <c r="BK96" s="174"/>
      <c r="BL96" s="174"/>
      <c r="BM96" s="30"/>
      <c r="BN96" s="30"/>
      <c r="BO96" s="30"/>
      <c r="BP96" s="30"/>
      <c r="BQ96" s="271"/>
      <c r="BR96" s="271"/>
      <c r="BS96" s="271"/>
      <c r="BT96" s="271"/>
      <c r="BU96" s="30">
        <f t="shared" si="1818"/>
        <v>0</v>
      </c>
      <c r="BV96" s="30">
        <f t="shared" si="1819"/>
        <v>0</v>
      </c>
      <c r="BW96" s="174">
        <f t="shared" si="1649"/>
        <v>0</v>
      </c>
      <c r="BX96" s="174">
        <f t="shared" si="1650"/>
        <v>0</v>
      </c>
      <c r="BY96" s="174"/>
      <c r="BZ96" s="174"/>
      <c r="CA96" s="30"/>
      <c r="CB96" s="30"/>
      <c r="CC96" s="30"/>
      <c r="CD96" s="30"/>
      <c r="CE96" s="271"/>
      <c r="CF96" s="271"/>
      <c r="CG96" s="30"/>
      <c r="CH96" s="30"/>
      <c r="CI96" s="30">
        <f t="shared" si="1687"/>
        <v>0</v>
      </c>
      <c r="CJ96" s="30">
        <f t="shared" si="1688"/>
        <v>0</v>
      </c>
      <c r="CK96" s="174">
        <f t="shared" si="1651"/>
        <v>0</v>
      </c>
      <c r="CL96" s="174">
        <f t="shared" si="1652"/>
        <v>0</v>
      </c>
      <c r="CM96" s="174"/>
      <c r="CN96" s="174"/>
      <c r="CO96" s="174"/>
      <c r="CP96" s="30"/>
      <c r="CQ96" s="30"/>
      <c r="CR96" s="30"/>
      <c r="CS96" s="30"/>
      <c r="CT96" s="271"/>
      <c r="CU96" s="271"/>
      <c r="CV96" s="30"/>
      <c r="CW96" s="30"/>
      <c r="CX96" s="30">
        <f t="shared" si="1689"/>
        <v>0</v>
      </c>
      <c r="CY96" s="30">
        <f t="shared" si="1690"/>
        <v>0</v>
      </c>
      <c r="CZ96" s="174">
        <f t="shared" si="1653"/>
        <v>0</v>
      </c>
      <c r="DA96" s="174">
        <f t="shared" si="1654"/>
        <v>0</v>
      </c>
      <c r="DB96" s="174"/>
      <c r="DC96" s="174"/>
      <c r="DD96" s="30"/>
      <c r="DE96" s="30"/>
      <c r="DF96" s="30"/>
      <c r="DG96" s="30"/>
      <c r="DH96" s="30"/>
      <c r="DI96" s="30"/>
      <c r="DJ96" s="30"/>
      <c r="DK96" s="30"/>
      <c r="DL96" s="30">
        <f t="shared" si="1691"/>
        <v>0</v>
      </c>
      <c r="DM96" s="30">
        <f t="shared" si="1692"/>
        <v>0</v>
      </c>
      <c r="DN96" s="174">
        <f t="shared" si="1655"/>
        <v>0</v>
      </c>
      <c r="DO96" s="174">
        <f t="shared" si="1656"/>
        <v>0</v>
      </c>
      <c r="DP96" s="174"/>
      <c r="DQ96" s="174"/>
      <c r="DR96" s="30"/>
      <c r="DS96" s="30"/>
      <c r="DT96" s="30"/>
      <c r="DU96" s="30"/>
      <c r="DV96" s="271"/>
      <c r="DW96" s="271"/>
      <c r="DX96" s="30"/>
      <c r="DY96" s="30"/>
      <c r="DZ96" s="30">
        <f t="shared" si="1693"/>
        <v>0</v>
      </c>
      <c r="EA96" s="30">
        <f t="shared" si="1694"/>
        <v>0</v>
      </c>
      <c r="EB96" s="174">
        <f t="shared" si="1657"/>
        <v>0</v>
      </c>
      <c r="EC96" s="174">
        <f t="shared" si="1658"/>
        <v>0</v>
      </c>
      <c r="ED96" s="174"/>
      <c r="EE96" s="174"/>
      <c r="EF96" s="30"/>
      <c r="EG96" s="30"/>
      <c r="EH96" s="30"/>
      <c r="EI96" s="30"/>
      <c r="EJ96" s="271"/>
      <c r="EK96" s="271"/>
      <c r="EL96" s="30"/>
      <c r="EM96" s="30"/>
      <c r="EN96" s="30">
        <f t="shared" si="1695"/>
        <v>0</v>
      </c>
      <c r="EO96" s="30">
        <f t="shared" si="1696"/>
        <v>0</v>
      </c>
      <c r="EP96" s="174">
        <f t="shared" si="1659"/>
        <v>0</v>
      </c>
      <c r="EQ96" s="174">
        <f t="shared" si="1660"/>
        <v>0</v>
      </c>
      <c r="ER96" s="174"/>
      <c r="ES96" s="174"/>
      <c r="ET96" s="30"/>
      <c r="EU96" s="30"/>
      <c r="EV96" s="30"/>
      <c r="EW96" s="30"/>
      <c r="EX96" s="271"/>
      <c r="EY96" s="271"/>
      <c r="EZ96" s="30"/>
      <c r="FA96" s="30"/>
      <c r="FB96" s="30">
        <f t="shared" si="1697"/>
        <v>0</v>
      </c>
      <c r="FC96" s="30">
        <f t="shared" si="1698"/>
        <v>0</v>
      </c>
      <c r="FD96" s="174">
        <f t="shared" si="1661"/>
        <v>0</v>
      </c>
      <c r="FE96" s="174">
        <f t="shared" si="1662"/>
        <v>0</v>
      </c>
      <c r="FF96" s="174"/>
      <c r="FG96" s="174"/>
      <c r="FH96" s="30"/>
      <c r="FI96" s="30"/>
      <c r="FJ96" s="30"/>
      <c r="FK96" s="30"/>
      <c r="FL96" s="271"/>
      <c r="FM96" s="271"/>
      <c r="FN96" s="30"/>
      <c r="FO96" s="30"/>
      <c r="FP96" s="30">
        <f t="shared" si="1699"/>
        <v>0</v>
      </c>
      <c r="FQ96" s="30">
        <f t="shared" si="1700"/>
        <v>0</v>
      </c>
      <c r="FR96" s="174">
        <f t="shared" si="1663"/>
        <v>0</v>
      </c>
      <c r="FS96" s="174">
        <f t="shared" si="1664"/>
        <v>0</v>
      </c>
      <c r="FT96" s="174"/>
      <c r="FU96" s="174"/>
      <c r="FV96" s="30"/>
      <c r="FW96" s="30"/>
      <c r="FX96" s="30"/>
      <c r="FY96" s="30"/>
      <c r="FZ96" s="271"/>
      <c r="GA96" s="271"/>
      <c r="GB96" s="30"/>
      <c r="GC96" s="30"/>
      <c r="GD96" s="30">
        <f t="shared" si="1701"/>
        <v>0</v>
      </c>
      <c r="GE96" s="30">
        <f t="shared" si="1702"/>
        <v>0</v>
      </c>
      <c r="GF96" s="174">
        <f t="shared" si="1637"/>
        <v>0</v>
      </c>
      <c r="GG96" s="174">
        <f t="shared" si="1638"/>
        <v>0</v>
      </c>
      <c r="GH96" s="174"/>
      <c r="GI96" s="174"/>
      <c r="GJ96" s="30"/>
      <c r="GK96" s="30"/>
      <c r="GL96" s="30"/>
      <c r="GM96" s="30"/>
      <c r="GN96" s="271"/>
      <c r="GO96" s="271"/>
      <c r="GP96" s="30"/>
      <c r="GQ96" s="30"/>
      <c r="GR96" s="30">
        <f t="shared" si="1703"/>
        <v>0</v>
      </c>
      <c r="GS96" s="30">
        <f t="shared" si="1704"/>
        <v>0</v>
      </c>
      <c r="GT96" s="174">
        <f t="shared" si="1665"/>
        <v>0</v>
      </c>
      <c r="GU96" s="174">
        <f t="shared" si="1666"/>
        <v>0</v>
      </c>
      <c r="GV96" s="174"/>
      <c r="GW96" s="174"/>
      <c r="GX96" s="30"/>
      <c r="GY96" s="30"/>
      <c r="GZ96" s="30"/>
      <c r="HA96" s="30"/>
      <c r="HB96" s="271"/>
      <c r="HC96" s="271"/>
      <c r="HD96" s="30"/>
      <c r="HE96" s="30"/>
      <c r="HF96" s="30">
        <f t="shared" si="1705"/>
        <v>0</v>
      </c>
      <c r="HG96" s="30">
        <f t="shared" si="1706"/>
        <v>0</v>
      </c>
      <c r="HH96" s="174">
        <f t="shared" si="1667"/>
        <v>0</v>
      </c>
      <c r="HI96" s="174">
        <f t="shared" si="1668"/>
        <v>0</v>
      </c>
      <c r="HJ96" s="174"/>
      <c r="HK96" s="174"/>
      <c r="HL96" s="30"/>
      <c r="HM96" s="30"/>
      <c r="HN96" s="30"/>
      <c r="HO96" s="30"/>
      <c r="HP96" s="271"/>
      <c r="HQ96" s="271"/>
      <c r="HR96" s="30"/>
      <c r="HS96" s="30"/>
      <c r="HT96" s="30">
        <f t="shared" si="1707"/>
        <v>0</v>
      </c>
      <c r="HU96" s="30">
        <f t="shared" si="1708"/>
        <v>0</v>
      </c>
      <c r="HV96" s="174">
        <f t="shared" si="1669"/>
        <v>0</v>
      </c>
      <c r="HW96" s="174">
        <f t="shared" si="1670"/>
        <v>0</v>
      </c>
      <c r="HX96" s="174"/>
      <c r="HY96" s="174"/>
      <c r="HZ96" s="174"/>
      <c r="IA96" s="174"/>
      <c r="IB96" s="174"/>
      <c r="IC96" s="174"/>
      <c r="ID96" s="273"/>
      <c r="IE96" s="273"/>
      <c r="IF96" s="174"/>
      <c r="IG96" s="174"/>
      <c r="IH96" s="174"/>
      <c r="II96" s="174"/>
      <c r="IJ96" s="174">
        <f t="shared" si="1671"/>
        <v>0</v>
      </c>
      <c r="IK96" s="174">
        <f t="shared" si="1672"/>
        <v>0</v>
      </c>
      <c r="IL96" s="174"/>
      <c r="IM96" s="174"/>
      <c r="IN96" s="182"/>
      <c r="IO96" s="260"/>
      <c r="IP96" s="182"/>
      <c r="IQ96" s="182"/>
      <c r="IR96" s="256">
        <f t="shared" si="1813"/>
        <v>0</v>
      </c>
      <c r="IS96" s="256">
        <f t="shared" si="1814"/>
        <v>0</v>
      </c>
      <c r="IT96" s="256">
        <f t="shared" si="1815"/>
        <v>0</v>
      </c>
      <c r="IU96" s="256">
        <f t="shared" si="1816"/>
        <v>0</v>
      </c>
      <c r="IV96" s="256">
        <f t="shared" si="1757"/>
        <v>0</v>
      </c>
      <c r="IW96" s="256">
        <f t="shared" si="1758"/>
        <v>0</v>
      </c>
      <c r="IX96" s="256">
        <f t="shared" si="1759"/>
        <v>0</v>
      </c>
      <c r="IY96" s="256">
        <f t="shared" si="1760"/>
        <v>0</v>
      </c>
      <c r="IZ96" s="53"/>
      <c r="JA96" s="18"/>
      <c r="JB96" s="60"/>
      <c r="JC96" s="60"/>
      <c r="JD96" s="169"/>
    </row>
    <row r="97" spans="1:266" hidden="1" x14ac:dyDescent="0.2">
      <c r="A97" s="10">
        <v>1</v>
      </c>
      <c r="B97" s="10">
        <v>1</v>
      </c>
      <c r="C97" s="32"/>
      <c r="D97" s="367"/>
      <c r="E97" s="36"/>
      <c r="F97" s="73" t="s">
        <v>36</v>
      </c>
      <c r="G97" s="277">
        <v>15</v>
      </c>
      <c r="H97" s="276">
        <v>241626.72104999996</v>
      </c>
      <c r="I97" s="248">
        <f>VLOOKUP($G97,'ВМП план'!$A$8:$AQ$56,12,0)</f>
        <v>0</v>
      </c>
      <c r="J97" s="248">
        <f>VLOOKUP($G97,'ВМП план'!$A$8:$AQ$56,13,0)</f>
        <v>0</v>
      </c>
      <c r="K97" s="248">
        <f>SUM(I97/12*$B$2)</f>
        <v>0</v>
      </c>
      <c r="L97" s="248">
        <f>SUM(J97/12*$B$2)</f>
        <v>0</v>
      </c>
      <c r="M97" s="100">
        <f>SUM(M98:M101)</f>
        <v>0</v>
      </c>
      <c r="N97" s="100">
        <f t="shared" ref="N97:P97" si="1820">SUM(N98:N101)</f>
        <v>0</v>
      </c>
      <c r="O97" s="100">
        <f t="shared" si="1820"/>
        <v>0</v>
      </c>
      <c r="P97" s="100">
        <f t="shared" si="1820"/>
        <v>0</v>
      </c>
      <c r="Q97" s="100">
        <f t="shared" si="1681"/>
        <v>0</v>
      </c>
      <c r="R97" s="100">
        <f t="shared" si="1682"/>
        <v>0</v>
      </c>
      <c r="S97" s="267">
        <f t="shared" si="1641"/>
        <v>0</v>
      </c>
      <c r="T97" s="267">
        <f t="shared" si="1642"/>
        <v>0</v>
      </c>
      <c r="U97" s="401">
        <f>$H97</f>
        <v>241626.72104999996</v>
      </c>
      <c r="V97" s="400"/>
      <c r="W97" s="248">
        <f>VLOOKUP($G97,'ВМП план'!$A$8:$AQ$56,10,0)</f>
        <v>6</v>
      </c>
      <c r="X97" s="248">
        <f>VLOOKUP($G97,'ВМП план'!$A$8:$AQ$56,11,0)</f>
        <v>1449760.3262999998</v>
      </c>
      <c r="Y97" s="35">
        <f>SUM(W97/12*$B$2)</f>
        <v>3</v>
      </c>
      <c r="Z97" s="35">
        <f>SUM(X97/12*$B$2)</f>
        <v>724880.16314999992</v>
      </c>
      <c r="AA97" s="100">
        <f>SUM(AA98:AA101)</f>
        <v>4</v>
      </c>
      <c r="AB97" s="100">
        <f t="shared" ref="AB97:AD97" si="1821">SUM(AB98:AB101)</f>
        <v>966506.88</v>
      </c>
      <c r="AC97" s="100">
        <f t="shared" si="1821"/>
        <v>0</v>
      </c>
      <c r="AD97" s="100">
        <f t="shared" si="1821"/>
        <v>0</v>
      </c>
      <c r="AE97" s="100">
        <f t="shared" ref="AE97" si="1822">SUM(AA97+AC97)</f>
        <v>4</v>
      </c>
      <c r="AF97" s="100">
        <f t="shared" ref="AF97" si="1823">SUM(AB97+AD97)</f>
        <v>966506.88</v>
      </c>
      <c r="AG97" s="267">
        <f t="shared" si="1643"/>
        <v>1</v>
      </c>
      <c r="AH97" s="267">
        <f t="shared" si="1644"/>
        <v>241626.71685000008</v>
      </c>
      <c r="AI97" s="401">
        <f>$H97</f>
        <v>241626.72104999996</v>
      </c>
      <c r="AJ97" s="400">
        <f>AB97/AA97</f>
        <v>241626.72</v>
      </c>
      <c r="AK97" s="350">
        <f>VLOOKUP($G97,'ВМП план'!$A$8:$AQ$56,14,0)</f>
        <v>0</v>
      </c>
      <c r="AL97" s="248">
        <f>VLOOKUP($G97,'ВМП план'!$A$8:$AQ$56,15,0)</f>
        <v>0</v>
      </c>
      <c r="AM97" s="35">
        <f>SUM(AK97/12*$B$2)</f>
        <v>0</v>
      </c>
      <c r="AN97" s="35">
        <f>SUM(AL97/12*$B$2)</f>
        <v>0</v>
      </c>
      <c r="AO97" s="100">
        <f>SUM(AO98:AO101)</f>
        <v>0</v>
      </c>
      <c r="AP97" s="100">
        <f t="shared" ref="AP97" si="1824">SUM(AP98:AP101)</f>
        <v>0</v>
      </c>
      <c r="AQ97" s="100">
        <f t="shared" ref="AQ97" si="1825">SUM(AQ98:AQ101)</f>
        <v>0</v>
      </c>
      <c r="AR97" s="100">
        <f t="shared" ref="AR97" si="1826">SUM(AR98:AR101)</f>
        <v>0</v>
      </c>
      <c r="AS97" s="100">
        <f t="shared" si="1683"/>
        <v>0</v>
      </c>
      <c r="AT97" s="100">
        <f t="shared" si="1684"/>
        <v>0</v>
      </c>
      <c r="AU97" s="267">
        <f t="shared" si="1645"/>
        <v>0</v>
      </c>
      <c r="AV97" s="267">
        <f t="shared" si="1646"/>
        <v>0</v>
      </c>
      <c r="AW97" s="401">
        <f>$H97</f>
        <v>241626.72104999996</v>
      </c>
      <c r="AX97" s="400"/>
      <c r="AY97" s="248">
        <f>VLOOKUP($G97,'ВМП план'!$A$8:$AQ$56,16,0)</f>
        <v>0</v>
      </c>
      <c r="AZ97" s="248">
        <f>VLOOKUP($G97,'ВМП план'!$A$8:$AQ$56,17,0)</f>
        <v>0</v>
      </c>
      <c r="BA97" s="35">
        <f>SUM(AY97/12*$B$2)</f>
        <v>0</v>
      </c>
      <c r="BB97" s="35">
        <f>SUM(AZ97/12*$B$2)</f>
        <v>0</v>
      </c>
      <c r="BC97" s="100">
        <f>SUM(BC98:BC101)</f>
        <v>0</v>
      </c>
      <c r="BD97" s="100">
        <f t="shared" ref="BD97" si="1827">SUM(BD98:BD101)</f>
        <v>0</v>
      </c>
      <c r="BE97" s="100">
        <f t="shared" ref="BE97" si="1828">SUM(BE98:BE101)</f>
        <v>0</v>
      </c>
      <c r="BF97" s="100">
        <f t="shared" ref="BF97" si="1829">SUM(BF98:BF101)</f>
        <v>0</v>
      </c>
      <c r="BG97" s="100">
        <f t="shared" si="1685"/>
        <v>0</v>
      </c>
      <c r="BH97" s="100">
        <f t="shared" si="1686"/>
        <v>0</v>
      </c>
      <c r="BI97" s="267">
        <f t="shared" si="1647"/>
        <v>0</v>
      </c>
      <c r="BJ97" s="267">
        <f t="shared" si="1648"/>
        <v>0</v>
      </c>
      <c r="BK97" s="401">
        <f>$H97</f>
        <v>241626.72104999996</v>
      </c>
      <c r="BL97" s="400"/>
      <c r="BM97" s="248">
        <f>VLOOKUP($G97,'ВМП план'!$A$8:$AQ$56,8,0)</f>
        <v>0</v>
      </c>
      <c r="BN97" s="248">
        <f>VLOOKUP($G97,'ВМП план'!$A$8:$AQ$56,9,0)</f>
        <v>0</v>
      </c>
      <c r="BO97" s="35">
        <f>SUM(BM97/12*$B$2)</f>
        <v>0</v>
      </c>
      <c r="BP97" s="35">
        <f>SUM(BN97/12*$B$2)</f>
        <v>0</v>
      </c>
      <c r="BQ97" s="100">
        <f>SUM(BQ98:BQ101)</f>
        <v>0</v>
      </c>
      <c r="BR97" s="100">
        <f t="shared" ref="BR97" si="1830">SUM(BR98:BR101)</f>
        <v>0</v>
      </c>
      <c r="BS97" s="100">
        <f t="shared" ref="BS97" si="1831">SUM(BS98:BS101)</f>
        <v>0</v>
      </c>
      <c r="BT97" s="100">
        <f t="shared" ref="BT97" si="1832">SUM(BT98:BT101)</f>
        <v>0</v>
      </c>
      <c r="BU97" s="100">
        <f t="shared" si="1722"/>
        <v>0</v>
      </c>
      <c r="BV97" s="100">
        <f t="shared" si="1723"/>
        <v>0</v>
      </c>
      <c r="BW97" s="267">
        <f t="shared" si="1649"/>
        <v>0</v>
      </c>
      <c r="BX97" s="267">
        <f t="shared" si="1650"/>
        <v>0</v>
      </c>
      <c r="BY97" s="401">
        <f>$H97</f>
        <v>241626.72104999996</v>
      </c>
      <c r="BZ97" s="400"/>
      <c r="CA97" s="248">
        <f>VLOOKUP($G97,'ВМП план'!$A$8:$AQ$56,18,0)</f>
        <v>0</v>
      </c>
      <c r="CB97" s="248">
        <f>VLOOKUP($G97,'ВМП план'!$A$8:$AQ$56,19,0)</f>
        <v>0</v>
      </c>
      <c r="CC97" s="35">
        <f>SUM(CA97/12*$B$2)</f>
        <v>0</v>
      </c>
      <c r="CD97" s="35">
        <f>SUM(CB97/12*$B$2)</f>
        <v>0</v>
      </c>
      <c r="CE97" s="100">
        <f>SUM(CE98:CE101)</f>
        <v>0</v>
      </c>
      <c r="CF97" s="100">
        <f t="shared" ref="CF97" si="1833">SUM(CF98:CF101)</f>
        <v>0</v>
      </c>
      <c r="CG97" s="100">
        <f t="shared" ref="CG97" si="1834">SUM(CG98:CG101)</f>
        <v>0</v>
      </c>
      <c r="CH97" s="100">
        <f t="shared" ref="CH97" si="1835">SUM(CH98:CH101)</f>
        <v>0</v>
      </c>
      <c r="CI97" s="30">
        <f t="shared" si="1687"/>
        <v>0</v>
      </c>
      <c r="CJ97" s="30">
        <f t="shared" si="1688"/>
        <v>0</v>
      </c>
      <c r="CK97" s="267">
        <f t="shared" si="1651"/>
        <v>0</v>
      </c>
      <c r="CL97" s="267">
        <f t="shared" si="1652"/>
        <v>0</v>
      </c>
      <c r="CM97" s="401">
        <f>$H97</f>
        <v>241626.72104999996</v>
      </c>
      <c r="CN97" s="400"/>
      <c r="CO97" s="400"/>
      <c r="CP97" s="248">
        <f>VLOOKUP($G97,'ВМП план'!$A$8:$AQ$56,20,0)</f>
        <v>0</v>
      </c>
      <c r="CQ97" s="248">
        <f>VLOOKUP($G97,'ВМП план'!$A$8:$AQ$56,21,0)</f>
        <v>0</v>
      </c>
      <c r="CR97" s="35">
        <f>SUM(CP97/12*$B$2)</f>
        <v>0</v>
      </c>
      <c r="CS97" s="35">
        <f>SUM(CQ97/12*$B$2)</f>
        <v>0</v>
      </c>
      <c r="CT97" s="100">
        <f>SUM(CT98:CT101)</f>
        <v>0</v>
      </c>
      <c r="CU97" s="100">
        <f t="shared" ref="CU97" si="1836">SUM(CU98:CU101)</f>
        <v>0</v>
      </c>
      <c r="CV97" s="100">
        <f t="shared" ref="CV97" si="1837">SUM(CV98:CV101)</f>
        <v>0</v>
      </c>
      <c r="CW97" s="100">
        <f t="shared" ref="CW97" si="1838">SUM(CW98:CW101)</f>
        <v>0</v>
      </c>
      <c r="CX97" s="100">
        <f t="shared" si="1689"/>
        <v>0</v>
      </c>
      <c r="CY97" s="100">
        <f t="shared" si="1690"/>
        <v>0</v>
      </c>
      <c r="CZ97" s="267">
        <f t="shared" si="1653"/>
        <v>0</v>
      </c>
      <c r="DA97" s="267">
        <f t="shared" si="1654"/>
        <v>0</v>
      </c>
      <c r="DB97" s="401">
        <f>$H97</f>
        <v>241626.72104999996</v>
      </c>
      <c r="DC97" s="400"/>
      <c r="DD97" s="248">
        <f>VLOOKUP($G97,'ВМП план'!$A$8:$AQ$56,22,0)</f>
        <v>0</v>
      </c>
      <c r="DE97" s="248">
        <f>VLOOKUP($G97,'ВМП план'!$A$8:$AQ$56,23,0)</f>
        <v>0</v>
      </c>
      <c r="DF97" s="35">
        <f>SUM(DD97/12*$B$2)</f>
        <v>0</v>
      </c>
      <c r="DG97" s="35">
        <f>SUM(DE97/12*$B$2)</f>
        <v>0</v>
      </c>
      <c r="DH97" s="100">
        <f>SUM(DH98:DH101)</f>
        <v>0</v>
      </c>
      <c r="DI97" s="100">
        <f t="shared" ref="DI97" si="1839">SUM(DI98:DI101)</f>
        <v>0</v>
      </c>
      <c r="DJ97" s="100">
        <f t="shared" ref="DJ97" si="1840">SUM(DJ98:DJ101)</f>
        <v>0</v>
      </c>
      <c r="DK97" s="100">
        <f t="shared" ref="DK97" si="1841">SUM(DK98:DK101)</f>
        <v>0</v>
      </c>
      <c r="DL97" s="100">
        <f t="shared" si="1691"/>
        <v>0</v>
      </c>
      <c r="DM97" s="100">
        <f t="shared" si="1692"/>
        <v>0</v>
      </c>
      <c r="DN97" s="267">
        <f t="shared" si="1655"/>
        <v>0</v>
      </c>
      <c r="DO97" s="267">
        <f t="shared" si="1656"/>
        <v>0</v>
      </c>
      <c r="DP97" s="401">
        <f>$H97</f>
        <v>241626.72104999996</v>
      </c>
      <c r="DQ97" s="400"/>
      <c r="DR97" s="248">
        <f>VLOOKUP($G97,'ВМП план'!$A$8:$AQ$56,24,0)</f>
        <v>0</v>
      </c>
      <c r="DS97" s="248">
        <f>VLOOKUP($G97,'ВМП план'!$A$8:$AQ$56,25,0)</f>
        <v>0</v>
      </c>
      <c r="DT97" s="35">
        <f>SUM(DR97/12*$B$2)</f>
        <v>0</v>
      </c>
      <c r="DU97" s="35">
        <f>SUM(DS97/12*$B$2)</f>
        <v>0</v>
      </c>
      <c r="DV97" s="100">
        <f>SUM(DV98:DV101)</f>
        <v>0</v>
      </c>
      <c r="DW97" s="100">
        <f t="shared" ref="DW97" si="1842">SUM(DW98:DW101)</f>
        <v>0</v>
      </c>
      <c r="DX97" s="100">
        <f t="shared" ref="DX97" si="1843">SUM(DX98:DX101)</f>
        <v>0</v>
      </c>
      <c r="DY97" s="100">
        <f t="shared" ref="DY97" si="1844">SUM(DY98:DY101)</f>
        <v>0</v>
      </c>
      <c r="DZ97" s="100">
        <f t="shared" si="1693"/>
        <v>0</v>
      </c>
      <c r="EA97" s="100">
        <f t="shared" si="1694"/>
        <v>0</v>
      </c>
      <c r="EB97" s="267">
        <f t="shared" si="1657"/>
        <v>0</v>
      </c>
      <c r="EC97" s="267">
        <f t="shared" si="1658"/>
        <v>0</v>
      </c>
      <c r="ED97" s="401">
        <f>$H97</f>
        <v>241626.72104999996</v>
      </c>
      <c r="EE97" s="400"/>
      <c r="EF97" s="248">
        <f>VLOOKUP($G97,'ВМП план'!$A$8:$AQ$56,26,0)</f>
        <v>0</v>
      </c>
      <c r="EG97" s="248">
        <f>VLOOKUP($G97,'ВМП план'!$A$8:$AQ$56,27,0)</f>
        <v>0</v>
      </c>
      <c r="EH97" s="35">
        <f>SUM(EF97/12*$B$2)</f>
        <v>0</v>
      </c>
      <c r="EI97" s="35">
        <f>SUM(EG97/12*$B$2)</f>
        <v>0</v>
      </c>
      <c r="EJ97" s="100">
        <f>SUM(EJ98:EJ101)</f>
        <v>0</v>
      </c>
      <c r="EK97" s="100">
        <f t="shared" ref="EK97" si="1845">SUM(EK98:EK101)</f>
        <v>0</v>
      </c>
      <c r="EL97" s="100">
        <f t="shared" ref="EL97" si="1846">SUM(EL98:EL101)</f>
        <v>0</v>
      </c>
      <c r="EM97" s="100">
        <f t="shared" ref="EM97" si="1847">SUM(EM98:EM101)</f>
        <v>0</v>
      </c>
      <c r="EN97" s="100">
        <f t="shared" si="1695"/>
        <v>0</v>
      </c>
      <c r="EO97" s="100">
        <f t="shared" si="1696"/>
        <v>0</v>
      </c>
      <c r="EP97" s="174">
        <f t="shared" si="1659"/>
        <v>0</v>
      </c>
      <c r="EQ97" s="174">
        <f t="shared" si="1660"/>
        <v>0</v>
      </c>
      <c r="ER97" s="401">
        <f>$H97</f>
        <v>241626.72104999996</v>
      </c>
      <c r="ES97" s="400"/>
      <c r="ET97" s="248">
        <f>VLOOKUP($G97,'ВМП план'!$A$8:$AQ$56,28,0)</f>
        <v>0</v>
      </c>
      <c r="EU97" s="248">
        <f>VLOOKUP($G97,'ВМП план'!$A$8:$AQ$56,29,0)</f>
        <v>0</v>
      </c>
      <c r="EV97" s="35">
        <f>SUM(ET97/12*$B$2)</f>
        <v>0</v>
      </c>
      <c r="EW97" s="35">
        <f>SUM(EU97/12*$B$2)</f>
        <v>0</v>
      </c>
      <c r="EX97" s="100">
        <f>SUM(EX98:EX101)</f>
        <v>0</v>
      </c>
      <c r="EY97" s="100">
        <f t="shared" ref="EY97" si="1848">SUM(EY98:EY101)</f>
        <v>0</v>
      </c>
      <c r="EZ97" s="100">
        <f t="shared" ref="EZ97" si="1849">SUM(EZ98:EZ101)</f>
        <v>0</v>
      </c>
      <c r="FA97" s="100">
        <f t="shared" ref="FA97" si="1850">SUM(FA98:FA101)</f>
        <v>0</v>
      </c>
      <c r="FB97" s="100">
        <f t="shared" si="1697"/>
        <v>0</v>
      </c>
      <c r="FC97" s="100">
        <f t="shared" si="1698"/>
        <v>0</v>
      </c>
      <c r="FD97" s="267">
        <f t="shared" si="1661"/>
        <v>0</v>
      </c>
      <c r="FE97" s="267">
        <f t="shared" si="1662"/>
        <v>0</v>
      </c>
      <c r="FF97" s="401">
        <f>$H97</f>
        <v>241626.72104999996</v>
      </c>
      <c r="FG97" s="400"/>
      <c r="FH97" s="248">
        <f>VLOOKUP($G97,'ВМП план'!$A$8:$AQ$56,30,0)</f>
        <v>0</v>
      </c>
      <c r="FI97" s="248">
        <f>VLOOKUP($G97,'ВМП план'!$A$8:$AQ$56,31,0)</f>
        <v>0</v>
      </c>
      <c r="FJ97" s="35">
        <f>SUM(FH97/12*$B$2)</f>
        <v>0</v>
      </c>
      <c r="FK97" s="35">
        <f>SUM(FI97/12*$B$2)</f>
        <v>0</v>
      </c>
      <c r="FL97" s="100">
        <f>SUM(FL98:FL101)</f>
        <v>0</v>
      </c>
      <c r="FM97" s="100">
        <f t="shared" ref="FM97" si="1851">SUM(FM98:FM101)</f>
        <v>0</v>
      </c>
      <c r="FN97" s="100">
        <f t="shared" ref="FN97" si="1852">SUM(FN98:FN101)</f>
        <v>0</v>
      </c>
      <c r="FO97" s="100">
        <f t="shared" ref="FO97" si="1853">SUM(FO98:FO101)</f>
        <v>0</v>
      </c>
      <c r="FP97" s="30">
        <f t="shared" si="1699"/>
        <v>0</v>
      </c>
      <c r="FQ97" s="30">
        <f t="shared" si="1700"/>
        <v>0</v>
      </c>
      <c r="FR97" s="267">
        <f t="shared" si="1663"/>
        <v>0</v>
      </c>
      <c r="FS97" s="267">
        <f t="shared" si="1664"/>
        <v>0</v>
      </c>
      <c r="FT97" s="401">
        <f>$H97</f>
        <v>241626.72104999996</v>
      </c>
      <c r="FU97" s="400"/>
      <c r="FV97" s="248">
        <f>VLOOKUP($G97,'ВМП план'!$A$8:$AQ$56,40,0)</f>
        <v>0</v>
      </c>
      <c r="FW97" s="248">
        <f>VLOOKUP($G97,'ВМП план'!$A$8:$AQ$56,41,0)</f>
        <v>0</v>
      </c>
      <c r="FX97" s="35">
        <f>SUM(FV97/12*$B$2)</f>
        <v>0</v>
      </c>
      <c r="FY97" s="35">
        <f>SUM(FW97/12*$B$2)</f>
        <v>0</v>
      </c>
      <c r="FZ97" s="100">
        <f>SUM(FZ98:FZ101)</f>
        <v>0</v>
      </c>
      <c r="GA97" s="100">
        <f t="shared" ref="GA97" si="1854">SUM(GA98:GA101)</f>
        <v>0</v>
      </c>
      <c r="GB97" s="100">
        <f t="shared" ref="GB97" si="1855">SUM(GB98:GB101)</f>
        <v>0</v>
      </c>
      <c r="GC97" s="100">
        <f t="shared" ref="GC97" si="1856">SUM(GC98:GC101)</f>
        <v>0</v>
      </c>
      <c r="GD97" s="100">
        <f t="shared" si="1701"/>
        <v>0</v>
      </c>
      <c r="GE97" s="100">
        <f t="shared" si="1702"/>
        <v>0</v>
      </c>
      <c r="GF97" s="267">
        <f t="shared" si="1637"/>
        <v>0</v>
      </c>
      <c r="GG97" s="267">
        <f t="shared" si="1638"/>
        <v>0</v>
      </c>
      <c r="GH97" s="401">
        <f>$H97</f>
        <v>241626.72104999996</v>
      </c>
      <c r="GI97" s="400" t="e">
        <f>GA97/FZ97</f>
        <v>#DIV/0!</v>
      </c>
      <c r="GJ97" s="248">
        <f>VLOOKUP($G97,'ВМП план'!$A$8:$AQ$56,34,0)</f>
        <v>0</v>
      </c>
      <c r="GK97" s="248">
        <f>VLOOKUP($G97,'ВМП план'!$A$8:$AQ$56,35,0)</f>
        <v>0</v>
      </c>
      <c r="GL97" s="35">
        <f>SUM(GJ97/12*$B$2)</f>
        <v>0</v>
      </c>
      <c r="GM97" s="35">
        <f>SUM(GK97/12*$B$2)</f>
        <v>0</v>
      </c>
      <c r="GN97" s="100">
        <f>SUM(GN98:GN101)</f>
        <v>0</v>
      </c>
      <c r="GO97" s="100">
        <f t="shared" ref="GO97" si="1857">SUM(GO98:GO101)</f>
        <v>0</v>
      </c>
      <c r="GP97" s="100">
        <f t="shared" ref="GP97" si="1858">SUM(GP98:GP101)</f>
        <v>0</v>
      </c>
      <c r="GQ97" s="100">
        <f t="shared" ref="GQ97" si="1859">SUM(GQ98:GQ101)</f>
        <v>0</v>
      </c>
      <c r="GR97" s="30">
        <f t="shared" si="1703"/>
        <v>0</v>
      </c>
      <c r="GS97" s="30">
        <f t="shared" si="1704"/>
        <v>0</v>
      </c>
      <c r="GT97" s="267">
        <f t="shared" si="1665"/>
        <v>0</v>
      </c>
      <c r="GU97" s="267">
        <f t="shared" si="1666"/>
        <v>0</v>
      </c>
      <c r="GV97" s="401">
        <f>$H97</f>
        <v>241626.72104999996</v>
      </c>
      <c r="GW97" s="400"/>
      <c r="GX97" s="248">
        <f>VLOOKUP($G97,'ВМП план'!$A$8:$AQ$56,36,0)</f>
        <v>0</v>
      </c>
      <c r="GY97" s="248">
        <f>VLOOKUP($G97,'ВМП план'!$A$8:$AQ$56,37,0)</f>
        <v>0</v>
      </c>
      <c r="GZ97" s="35">
        <f>SUM(GX97/12*$B$2)</f>
        <v>0</v>
      </c>
      <c r="HA97" s="35">
        <f>SUM(GY97/12*$B$2)</f>
        <v>0</v>
      </c>
      <c r="HB97" s="100">
        <f>SUM(HB98:HB101)</f>
        <v>0</v>
      </c>
      <c r="HC97" s="100">
        <f t="shared" ref="HC97" si="1860">SUM(HC98:HC101)</f>
        <v>0</v>
      </c>
      <c r="HD97" s="100">
        <f t="shared" ref="HD97" si="1861">SUM(HD98:HD101)</f>
        <v>0</v>
      </c>
      <c r="HE97" s="100">
        <f t="shared" ref="HE97" si="1862">SUM(HE98:HE101)</f>
        <v>0</v>
      </c>
      <c r="HF97" s="100">
        <f t="shared" si="1705"/>
        <v>0</v>
      </c>
      <c r="HG97" s="100">
        <f t="shared" si="1706"/>
        <v>0</v>
      </c>
      <c r="HH97" s="267">
        <f t="shared" si="1667"/>
        <v>0</v>
      </c>
      <c r="HI97" s="267">
        <f t="shared" si="1668"/>
        <v>0</v>
      </c>
      <c r="HJ97" s="401">
        <f>$H97</f>
        <v>241626.72104999996</v>
      </c>
      <c r="HK97" s="400" t="e">
        <f>HC97/HB97</f>
        <v>#DIV/0!</v>
      </c>
      <c r="HL97" s="248">
        <f>VLOOKUP($G97,'ВМП план'!$A$8:$AQ$56,38,0)</f>
        <v>0</v>
      </c>
      <c r="HM97" s="248">
        <f>VLOOKUP($G97,'ВМП план'!$A$8:$AQ$56,39,0)</f>
        <v>0</v>
      </c>
      <c r="HN97" s="35">
        <f>SUM(HL97/12*$B$2)</f>
        <v>0</v>
      </c>
      <c r="HO97" s="35">
        <f>SUM(HM97/12*$B$2)</f>
        <v>0</v>
      </c>
      <c r="HP97" s="100">
        <f>SUM(HP98:HP101)</f>
        <v>0</v>
      </c>
      <c r="HQ97" s="100">
        <f t="shared" ref="HQ97" si="1863">SUM(HQ98:HQ101)</f>
        <v>0</v>
      </c>
      <c r="HR97" s="100">
        <f t="shared" ref="HR97" si="1864">SUM(HR98:HR101)</f>
        <v>0</v>
      </c>
      <c r="HS97" s="100">
        <f t="shared" ref="HS97" si="1865">SUM(HS98:HS101)</f>
        <v>0</v>
      </c>
      <c r="HT97" s="100">
        <f t="shared" si="1707"/>
        <v>0</v>
      </c>
      <c r="HU97" s="100">
        <f t="shared" si="1708"/>
        <v>0</v>
      </c>
      <c r="HV97" s="267">
        <f t="shared" si="1669"/>
        <v>0</v>
      </c>
      <c r="HW97" s="267">
        <f t="shared" si="1670"/>
        <v>0</v>
      </c>
      <c r="HX97" s="401">
        <f>$H97</f>
        <v>241626.72104999996</v>
      </c>
      <c r="HY97" s="400" t="e">
        <f>HQ97/HP97</f>
        <v>#DIV/0!</v>
      </c>
      <c r="HZ97" s="248">
        <f>VLOOKUP($G97,'ВМП план'!$A$8:$AQ$56,32,0)</f>
        <v>0</v>
      </c>
      <c r="IA97" s="248">
        <f>VLOOKUP($G97,'ВМП план'!$A$8:$AQ$56,33,0)</f>
        <v>0</v>
      </c>
      <c r="IB97" s="35">
        <f>SUM(HZ97/12*$B$2)</f>
        <v>0</v>
      </c>
      <c r="IC97" s="35">
        <f>SUM(IA97/12*$B$2)</f>
        <v>0</v>
      </c>
      <c r="ID97" s="267"/>
      <c r="IE97" s="267"/>
      <c r="IF97" s="267"/>
      <c r="IG97" s="267"/>
      <c r="IH97" s="267"/>
      <c r="II97" s="267"/>
      <c r="IJ97" s="267">
        <f t="shared" si="1671"/>
        <v>0</v>
      </c>
      <c r="IK97" s="267">
        <f t="shared" si="1672"/>
        <v>0</v>
      </c>
      <c r="IL97" s="401">
        <f>$H97</f>
        <v>241626.72104999996</v>
      </c>
      <c r="IM97" s="400" t="e">
        <f>IE97/ID97</f>
        <v>#DIV/0!</v>
      </c>
      <c r="IN97" s="257">
        <f>I97+W97+AK97+AY97+BM97+CA97+CP97+DD97+DR97+EF97+ET97+FH97+FV97+GJ97+GX97+HL97+HZ97</f>
        <v>6</v>
      </c>
      <c r="IO97" s="268">
        <f>J97+X97+AL97+AZ97+BN97+CB97+CQ97+DE97+DS97+EG97+EU97+FI97+FW97+GK97+GY97+HM97+IA97</f>
        <v>1449760.3262999998</v>
      </c>
      <c r="IP97" s="35">
        <f>SUM(IN97/12*$B$2)</f>
        <v>3</v>
      </c>
      <c r="IQ97" s="35">
        <f>SUM(IO97/12*$B$2)</f>
        <v>724880.16314999992</v>
      </c>
      <c r="IR97" s="257">
        <f t="shared" si="1813"/>
        <v>4</v>
      </c>
      <c r="IS97" s="257">
        <f t="shared" si="1814"/>
        <v>966506.88</v>
      </c>
      <c r="IT97" s="257">
        <f t="shared" si="1815"/>
        <v>0</v>
      </c>
      <c r="IU97" s="257">
        <f t="shared" si="1816"/>
        <v>0</v>
      </c>
      <c r="IV97" s="257">
        <f t="shared" si="1757"/>
        <v>4</v>
      </c>
      <c r="IW97" s="257">
        <f t="shared" si="1758"/>
        <v>966506.88</v>
      </c>
      <c r="IX97" s="257">
        <f t="shared" si="1759"/>
        <v>1</v>
      </c>
      <c r="IY97" s="257">
        <f t="shared" si="1760"/>
        <v>241626.71685000008</v>
      </c>
      <c r="IZ97" s="78">
        <f>IR97/IP97</f>
        <v>1.3333333333333333</v>
      </c>
      <c r="JA97" s="78">
        <f>IS97/IQ97</f>
        <v>1.3333333275392723</v>
      </c>
      <c r="JB97" s="60">
        <f>IO97/IN97</f>
        <v>241626.72104999996</v>
      </c>
      <c r="JC97" s="60">
        <f>IS97/IR97</f>
        <v>241626.72</v>
      </c>
      <c r="JD97" s="444">
        <f>SUM($JB$97-JC97)</f>
        <v>1.0499999625608325E-3</v>
      </c>
      <c r="JE97" s="448"/>
    </row>
    <row r="98" spans="1:266" ht="28.5" hidden="1" customHeight="1" x14ac:dyDescent="0.2">
      <c r="A98" s="10">
        <v>1</v>
      </c>
      <c r="B98" s="10">
        <v>1</v>
      </c>
      <c r="C98" s="18" t="s">
        <v>239</v>
      </c>
      <c r="D98" s="58" t="s">
        <v>241</v>
      </c>
      <c r="E98" s="393">
        <v>487</v>
      </c>
      <c r="F98" s="385" t="s">
        <v>127</v>
      </c>
      <c r="G98" s="150">
        <v>15</v>
      </c>
      <c r="H98" s="181">
        <v>241626.72104999996</v>
      </c>
      <c r="I98" s="30"/>
      <c r="J98" s="30"/>
      <c r="K98" s="30"/>
      <c r="L98" s="30"/>
      <c r="M98" s="30">
        <f>VLOOKUP($E98,'факт '!$D$7:$BK$143,3,0)</f>
        <v>0</v>
      </c>
      <c r="N98" s="30">
        <f>VLOOKUP($E98,'факт '!$D$7:$BK$143,4,0)</f>
        <v>0</v>
      </c>
      <c r="O98" s="30">
        <f>VLOOKUP($E98,'факт '!$D$7:$BK$143,5,0)</f>
        <v>0</v>
      </c>
      <c r="P98" s="30">
        <f>VLOOKUP($E98,'факт '!$D$7:$BK$143,6,0)</f>
        <v>0</v>
      </c>
      <c r="Q98" s="30">
        <f>M98+O98</f>
        <v>0</v>
      </c>
      <c r="R98" s="30">
        <f>N98+P98</f>
        <v>0</v>
      </c>
      <c r="S98" s="174">
        <f t="shared" si="1641"/>
        <v>0</v>
      </c>
      <c r="T98" s="174">
        <f t="shared" si="1642"/>
        <v>0</v>
      </c>
      <c r="U98" s="174"/>
      <c r="V98" s="174"/>
      <c r="W98" s="30"/>
      <c r="X98" s="30"/>
      <c r="Y98" s="30"/>
      <c r="Z98" s="30"/>
      <c r="AA98" s="30">
        <f>VLOOKUP($E98,'факт '!$D$7:$BK$143,9,0)</f>
        <v>4</v>
      </c>
      <c r="AB98" s="30">
        <f>VLOOKUP($E98,'факт '!$D$7:$BK$143,10,0)</f>
        <v>966506.88</v>
      </c>
      <c r="AC98" s="30">
        <f>VLOOKUP($E98,'факт '!$D$7:$BK$143,11,0)</f>
        <v>0</v>
      </c>
      <c r="AD98" s="30">
        <f>VLOOKUP($E98,'факт '!$D$7:$BK$143,12,0)</f>
        <v>0</v>
      </c>
      <c r="AE98" s="30">
        <f>AA98+AC98</f>
        <v>4</v>
      </c>
      <c r="AF98" s="30">
        <f>AB98+AD98</f>
        <v>966506.88</v>
      </c>
      <c r="AG98" s="174">
        <f t="shared" si="1643"/>
        <v>4</v>
      </c>
      <c r="AH98" s="174">
        <f t="shared" si="1644"/>
        <v>966506.88</v>
      </c>
      <c r="AI98" s="174"/>
      <c r="AJ98" s="400">
        <f t="shared" ref="AJ98" si="1866">AB98/AA98</f>
        <v>241626.72</v>
      </c>
      <c r="AK98" s="351"/>
      <c r="AL98" s="30"/>
      <c r="AM98" s="30"/>
      <c r="AN98" s="30"/>
      <c r="AO98" s="30">
        <f>VLOOKUP($E98,'факт '!$D$7:$BK$143,7,0)</f>
        <v>0</v>
      </c>
      <c r="AP98" s="30">
        <f>VLOOKUP($E98,'факт '!$D$7:$BK$143,8,0)</f>
        <v>0</v>
      </c>
      <c r="AQ98" s="30"/>
      <c r="AR98" s="30"/>
      <c r="AS98" s="30">
        <f>AO98+AQ98</f>
        <v>0</v>
      </c>
      <c r="AT98" s="30">
        <f>AP98+AR98</f>
        <v>0</v>
      </c>
      <c r="AU98" s="174">
        <f t="shared" si="1645"/>
        <v>0</v>
      </c>
      <c r="AV98" s="174">
        <f t="shared" si="1646"/>
        <v>0</v>
      </c>
      <c r="AW98" s="174"/>
      <c r="AX98" s="174"/>
      <c r="AY98" s="30"/>
      <c r="AZ98" s="30"/>
      <c r="BA98" s="30"/>
      <c r="BB98" s="30"/>
      <c r="BC98" s="30">
        <f>VLOOKUP($E98,'факт '!$D$7:$BK$143,13,0)</f>
        <v>0</v>
      </c>
      <c r="BD98" s="30">
        <f>VLOOKUP($E98,'факт '!$D$7:$BK$143,14,0)</f>
        <v>0</v>
      </c>
      <c r="BE98" s="30"/>
      <c r="BF98" s="30"/>
      <c r="BG98" s="30">
        <f>BC98+BE98</f>
        <v>0</v>
      </c>
      <c r="BH98" s="30">
        <f>BD98+BF98</f>
        <v>0</v>
      </c>
      <c r="BI98" s="174">
        <f t="shared" si="1647"/>
        <v>0</v>
      </c>
      <c r="BJ98" s="174">
        <f t="shared" si="1648"/>
        <v>0</v>
      </c>
      <c r="BK98" s="174"/>
      <c r="BL98" s="174"/>
      <c r="BM98" s="30"/>
      <c r="BN98" s="30"/>
      <c r="BO98" s="30"/>
      <c r="BP98" s="30"/>
      <c r="BQ98" s="30">
        <f>VLOOKUP($E98,'факт '!$D$7:$BK$143,17,0)</f>
        <v>0</v>
      </c>
      <c r="BR98" s="30">
        <f>VLOOKUP($E98,'факт '!$D$7:$BK$143,18,0)</f>
        <v>0</v>
      </c>
      <c r="BS98" s="30">
        <f>VLOOKUP($E98,'факт '!$D$7:$BK$143,19,0)</f>
        <v>0</v>
      </c>
      <c r="BT98" s="30">
        <f>VLOOKUP($E98,'факт '!$D$7:$BK$143,20,0)</f>
        <v>0</v>
      </c>
      <c r="BU98" s="30">
        <f>BQ98+BS98</f>
        <v>0</v>
      </c>
      <c r="BV98" s="30">
        <f>BR98+BT98</f>
        <v>0</v>
      </c>
      <c r="BW98" s="174">
        <f t="shared" si="1649"/>
        <v>0</v>
      </c>
      <c r="BX98" s="174">
        <f t="shared" si="1650"/>
        <v>0</v>
      </c>
      <c r="BY98" s="174"/>
      <c r="BZ98" s="174"/>
      <c r="CA98" s="30"/>
      <c r="CB98" s="30"/>
      <c r="CC98" s="30"/>
      <c r="CD98" s="30"/>
      <c r="CE98" s="30">
        <f>VLOOKUP($E98,'факт '!$D$7:$BK$143,21,0)</f>
        <v>0</v>
      </c>
      <c r="CF98" s="30">
        <f>VLOOKUP($E98,'факт '!$D$7:$BK$143,22,0)</f>
        <v>0</v>
      </c>
      <c r="CG98" s="30">
        <f>VLOOKUP($E98,'факт '!$D$7:$BK$143,23,0)</f>
        <v>0</v>
      </c>
      <c r="CH98" s="30">
        <f>VLOOKUP($E98,'факт '!$D$7:$BK$143,24,0)</f>
        <v>0</v>
      </c>
      <c r="CI98" s="30">
        <f>CE98+CG98</f>
        <v>0</v>
      </c>
      <c r="CJ98" s="30">
        <f>CF98+CH98</f>
        <v>0</v>
      </c>
      <c r="CK98" s="174">
        <f t="shared" si="1651"/>
        <v>0</v>
      </c>
      <c r="CL98" s="174">
        <f t="shared" si="1652"/>
        <v>0</v>
      </c>
      <c r="CM98" s="174"/>
      <c r="CN98" s="174"/>
      <c r="CO98" s="174"/>
      <c r="CP98" s="30"/>
      <c r="CQ98" s="30"/>
      <c r="CR98" s="30"/>
      <c r="CS98" s="30"/>
      <c r="CT98" s="30">
        <f>VLOOKUP($E98,'факт '!$D$7:$BK$143,25,0)</f>
        <v>0</v>
      </c>
      <c r="CU98" s="30">
        <f>VLOOKUP($E98,'факт '!$D$7:$BK$143,26,0)</f>
        <v>0</v>
      </c>
      <c r="CV98" s="30">
        <f>VLOOKUP($E98,'факт '!$D$7:$BK$143,27,0)</f>
        <v>0</v>
      </c>
      <c r="CW98" s="30">
        <f>VLOOKUP($E98,'факт '!$D$7:$BK$143,28,0)</f>
        <v>0</v>
      </c>
      <c r="CX98" s="30">
        <f>CT98+CV98</f>
        <v>0</v>
      </c>
      <c r="CY98" s="30">
        <f>CU98+CW98</f>
        <v>0</v>
      </c>
      <c r="CZ98" s="174">
        <f t="shared" si="1653"/>
        <v>0</v>
      </c>
      <c r="DA98" s="174">
        <f t="shared" si="1654"/>
        <v>0</v>
      </c>
      <c r="DB98" s="174"/>
      <c r="DC98" s="174"/>
      <c r="DD98" s="30"/>
      <c r="DE98" s="30"/>
      <c r="DF98" s="30"/>
      <c r="DG98" s="30"/>
      <c r="DH98" s="30">
        <f>VLOOKUP($E98,'факт '!$D$7:$BK$143,29,0)</f>
        <v>0</v>
      </c>
      <c r="DI98" s="30">
        <f>VLOOKUP($E98,'факт '!$D$7:$BK$143,30,0)</f>
        <v>0</v>
      </c>
      <c r="DJ98" s="30">
        <f>VLOOKUP($E98,'факт '!$D$7:$BK$143,31,0)</f>
        <v>0</v>
      </c>
      <c r="DK98" s="30">
        <f>VLOOKUP($E98,'факт '!$D$7:$BK$143,32,0)</f>
        <v>0</v>
      </c>
      <c r="DL98" s="30">
        <f>DH98+DJ98</f>
        <v>0</v>
      </c>
      <c r="DM98" s="30">
        <f>DI98+DK98</f>
        <v>0</v>
      </c>
      <c r="DN98" s="174">
        <f t="shared" si="1655"/>
        <v>0</v>
      </c>
      <c r="DO98" s="174">
        <f t="shared" si="1656"/>
        <v>0</v>
      </c>
      <c r="DP98" s="174"/>
      <c r="DQ98" s="174"/>
      <c r="DR98" s="30"/>
      <c r="DS98" s="30"/>
      <c r="DT98" s="30"/>
      <c r="DU98" s="30"/>
      <c r="DV98" s="30">
        <f>VLOOKUP($E98,'факт '!$D$7:$BK$143,33,0)</f>
        <v>0</v>
      </c>
      <c r="DW98" s="30">
        <f>VLOOKUP($E98,'факт '!$D$7:$BK$143,34,0)</f>
        <v>0</v>
      </c>
      <c r="DX98" s="30">
        <f>VLOOKUP($E98,'факт '!$D$7:$BK$143,35,0)</f>
        <v>0</v>
      </c>
      <c r="DY98" s="30">
        <f>VLOOKUP($E98,'факт '!$D$7:$BK$143,36,0)</f>
        <v>0</v>
      </c>
      <c r="DZ98" s="30">
        <f>DV98+DX98</f>
        <v>0</v>
      </c>
      <c r="EA98" s="30">
        <f>DW98+DY98</f>
        <v>0</v>
      </c>
      <c r="EB98" s="174">
        <f t="shared" si="1657"/>
        <v>0</v>
      </c>
      <c r="EC98" s="174">
        <f t="shared" si="1658"/>
        <v>0</v>
      </c>
      <c r="ED98" s="174"/>
      <c r="EE98" s="174"/>
      <c r="EF98" s="30"/>
      <c r="EG98" s="30"/>
      <c r="EH98" s="30"/>
      <c r="EI98" s="30"/>
      <c r="EJ98" s="30">
        <f>VLOOKUP($E98,'факт '!$D$7:$BK$143,15,0)</f>
        <v>0</v>
      </c>
      <c r="EK98" s="30">
        <f>VLOOKUP($E98,'факт '!$D$7:$BK$143,16,0)</f>
        <v>0</v>
      </c>
      <c r="EL98" s="30"/>
      <c r="EM98" s="30"/>
      <c r="EN98" s="30">
        <f>EJ98+EL98</f>
        <v>0</v>
      </c>
      <c r="EO98" s="30">
        <f>EK98+EM98</f>
        <v>0</v>
      </c>
      <c r="EP98" s="174">
        <f t="shared" si="1659"/>
        <v>0</v>
      </c>
      <c r="EQ98" s="174">
        <f t="shared" si="1660"/>
        <v>0</v>
      </c>
      <c r="ER98" s="174"/>
      <c r="ES98" s="174"/>
      <c r="ET98" s="30"/>
      <c r="EU98" s="30"/>
      <c r="EV98" s="30"/>
      <c r="EW98" s="30"/>
      <c r="EX98" s="30">
        <f>VLOOKUP($E98,'факт '!$D$7:$BK$143,37,0)</f>
        <v>0</v>
      </c>
      <c r="EY98" s="30">
        <f>VLOOKUP($E98,'факт '!$D$7:$BK$143,38,0)</f>
        <v>0</v>
      </c>
      <c r="EZ98" s="30">
        <f>VLOOKUP($E98,'факт '!$D$7:$BK$143,39,0)</f>
        <v>0</v>
      </c>
      <c r="FA98" s="30">
        <f>VLOOKUP($E98,'факт '!$D$7:$BK$143,40,0)</f>
        <v>0</v>
      </c>
      <c r="FB98" s="30">
        <f>EX98+EZ98</f>
        <v>0</v>
      </c>
      <c r="FC98" s="30">
        <f>EY98+FA98</f>
        <v>0</v>
      </c>
      <c r="FD98" s="174">
        <f t="shared" si="1661"/>
        <v>0</v>
      </c>
      <c r="FE98" s="174">
        <f t="shared" si="1662"/>
        <v>0</v>
      </c>
      <c r="FF98" s="174"/>
      <c r="FG98" s="174"/>
      <c r="FH98" s="30"/>
      <c r="FI98" s="30"/>
      <c r="FJ98" s="30"/>
      <c r="FK98" s="30"/>
      <c r="FL98" s="30">
        <f>VLOOKUP($E98,'факт '!$D$7:$BK$143,45,0)</f>
        <v>0</v>
      </c>
      <c r="FM98" s="30">
        <f>VLOOKUP($E98,'факт '!$D$7:$BK$143,46,0)</f>
        <v>0</v>
      </c>
      <c r="FN98" s="30">
        <f>VLOOKUP($E98,'факт '!$D$7:$BK$143,47,0)</f>
        <v>0</v>
      </c>
      <c r="FO98" s="30">
        <f>VLOOKUP($E98,'факт '!$D$7:$BK$143,48,0)</f>
        <v>0</v>
      </c>
      <c r="FP98" s="30">
        <f>FL98+FN98</f>
        <v>0</v>
      </c>
      <c r="FQ98" s="30">
        <f>FM98+FO98</f>
        <v>0</v>
      </c>
      <c r="FR98" s="174">
        <f t="shared" si="1663"/>
        <v>0</v>
      </c>
      <c r="FS98" s="174">
        <f t="shared" si="1664"/>
        <v>0</v>
      </c>
      <c r="FT98" s="174"/>
      <c r="FU98" s="174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174">
        <f t="shared" si="1637"/>
        <v>0</v>
      </c>
      <c r="GG98" s="174">
        <f t="shared" si="1638"/>
        <v>0</v>
      </c>
      <c r="GH98" s="174"/>
      <c r="GI98" s="174"/>
      <c r="GJ98" s="30"/>
      <c r="GK98" s="30"/>
      <c r="GL98" s="30"/>
      <c r="GM98" s="30"/>
      <c r="GN98" s="30">
        <f>VLOOKUP($E98,'факт '!$D$7:$BK$143,41,0)</f>
        <v>0</v>
      </c>
      <c r="GO98" s="30">
        <f>VLOOKUP($E98,'факт '!$D$7:$BK$143,42,0)</f>
        <v>0</v>
      </c>
      <c r="GP98" s="30">
        <f>VLOOKUP($E98,'факт '!$D$7:$BK$143,43,0)</f>
        <v>0</v>
      </c>
      <c r="GQ98" s="30">
        <f>VLOOKUP($E98,'факт '!$D$7:$BK$143,44,0)</f>
        <v>0</v>
      </c>
      <c r="GR98" s="30">
        <f>GN98+GP98</f>
        <v>0</v>
      </c>
      <c r="GS98" s="30">
        <f>GO98+GQ98</f>
        <v>0</v>
      </c>
      <c r="GT98" s="174">
        <f t="shared" si="1665"/>
        <v>0</v>
      </c>
      <c r="GU98" s="174">
        <f t="shared" si="1666"/>
        <v>0</v>
      </c>
      <c r="GV98" s="174"/>
      <c r="GW98" s="174"/>
      <c r="GX98" s="30"/>
      <c r="GY98" s="30"/>
      <c r="GZ98" s="30"/>
      <c r="HA98" s="30"/>
      <c r="HB98" s="30">
        <f>VLOOKUP($E98,'факт '!$D$7:$BK$143,49,0)</f>
        <v>0</v>
      </c>
      <c r="HC98" s="30">
        <f>VLOOKUP($E98,'факт '!$D$7:$BK$143,50,0)</f>
        <v>0</v>
      </c>
      <c r="HD98" s="30"/>
      <c r="HE98" s="30"/>
      <c r="HF98" s="30">
        <f>HB98+HD98</f>
        <v>0</v>
      </c>
      <c r="HG98" s="30">
        <f>HC98+HE98</f>
        <v>0</v>
      </c>
      <c r="HH98" s="174">
        <f t="shared" si="1667"/>
        <v>0</v>
      </c>
      <c r="HI98" s="174">
        <f t="shared" si="1668"/>
        <v>0</v>
      </c>
      <c r="HJ98" s="174"/>
      <c r="HK98" s="174"/>
      <c r="HL98" s="30"/>
      <c r="HM98" s="30"/>
      <c r="HN98" s="30"/>
      <c r="HO98" s="30"/>
      <c r="HP98" s="30">
        <f>VLOOKUP($E98,'факт '!$D$7:$BK$143,51,0)</f>
        <v>0</v>
      </c>
      <c r="HQ98" s="30">
        <f>VLOOKUP($E98,'факт '!$D$7:$BK$143,52,0)</f>
        <v>0</v>
      </c>
      <c r="HR98" s="30"/>
      <c r="HS98" s="30"/>
      <c r="HT98" s="30">
        <f>HP98+HR98</f>
        <v>0</v>
      </c>
      <c r="HU98" s="30">
        <f>HQ98+HS98</f>
        <v>0</v>
      </c>
      <c r="HV98" s="174">
        <f t="shared" si="1669"/>
        <v>0</v>
      </c>
      <c r="HW98" s="174">
        <f t="shared" si="1670"/>
        <v>0</v>
      </c>
      <c r="HX98" s="174"/>
      <c r="HY98" s="174"/>
      <c r="HZ98" s="174"/>
      <c r="IA98" s="174"/>
      <c r="IB98" s="174"/>
      <c r="IC98" s="174"/>
      <c r="ID98" s="30">
        <f>VLOOKUP($E98,'факт '!$D$7:$BK$143,53,0)</f>
        <v>0</v>
      </c>
      <c r="IE98" s="30">
        <f>VLOOKUP($E98,'факт '!$D$7:$BK$143,54,0)</f>
        <v>0</v>
      </c>
      <c r="IF98" s="174"/>
      <c r="IG98" s="174"/>
      <c r="IH98" s="174">
        <f>ID98+IF98</f>
        <v>0</v>
      </c>
      <c r="II98" s="174">
        <f>IE98+IG98</f>
        <v>0</v>
      </c>
      <c r="IJ98" s="174">
        <f t="shared" si="1671"/>
        <v>0</v>
      </c>
      <c r="IK98" s="174">
        <f t="shared" si="1672"/>
        <v>0</v>
      </c>
      <c r="IL98" s="174"/>
      <c r="IM98" s="174"/>
      <c r="IN98" s="182"/>
      <c r="IO98" s="260"/>
      <c r="IP98" s="182"/>
      <c r="IQ98" s="182"/>
      <c r="IR98" s="256">
        <f>M98+AA98+AO98+BC98+BQ98+CE98+CT98+DH98+DV98+EJ98+EX98+FL98+FZ98+GN98+HB98+HP98+ID98</f>
        <v>4</v>
      </c>
      <c r="IS98" s="256">
        <f>N98+AB98+AP98+BD98+BR98+CF98+CU98+DI98+DW98+EK98+EY98+FM98+GA98+GO98+HC98+HQ98+IE98</f>
        <v>966506.88</v>
      </c>
      <c r="IT98" s="256">
        <f>O98+AC98+AQ98+BE98+BS98+CG98+CV98+DJ98+DX98+EL98+EZ98+FN98+GB98+GP98+HD98+HR98+IF98</f>
        <v>0</v>
      </c>
      <c r="IU98" s="256">
        <f>P98+AD98+AR98+BF98+BT98+CH98+CW98+DK98+DY98+EM98+FA98+FO98+GC98+GQ98+HE98+HS98+IG98</f>
        <v>0</v>
      </c>
      <c r="IV98" s="256">
        <f t="shared" si="1757"/>
        <v>4</v>
      </c>
      <c r="IW98" s="256">
        <f t="shared" si="1758"/>
        <v>966506.88</v>
      </c>
      <c r="IX98" s="256">
        <f t="shared" si="1759"/>
        <v>4</v>
      </c>
      <c r="IY98" s="256">
        <f t="shared" si="1760"/>
        <v>966506.88</v>
      </c>
      <c r="IZ98" s="53"/>
      <c r="JA98" s="18"/>
      <c r="JB98" s="60"/>
      <c r="JC98" s="60">
        <f>IS98/IR98</f>
        <v>241626.72</v>
      </c>
      <c r="JD98" s="444">
        <f>JC98-JB97</f>
        <v>-1.0499999625608325E-3</v>
      </c>
      <c r="JE98" s="448"/>
    </row>
    <row r="99" spans="1:266" hidden="1" x14ac:dyDescent="0.2">
      <c r="A99" s="10">
        <v>1</v>
      </c>
      <c r="B99" s="10"/>
      <c r="C99" s="18"/>
      <c r="D99" s="58"/>
      <c r="E99" s="25"/>
      <c r="F99" s="24"/>
      <c r="G99" s="25"/>
      <c r="H99" s="29"/>
      <c r="I99" s="30"/>
      <c r="J99" s="30"/>
      <c r="K99" s="30"/>
      <c r="L99" s="30"/>
      <c r="M99" s="30"/>
      <c r="N99" s="30"/>
      <c r="O99" s="30"/>
      <c r="P99" s="30"/>
      <c r="Q99" s="30">
        <f t="shared" si="1681"/>
        <v>0</v>
      </c>
      <c r="R99" s="30">
        <f t="shared" si="1682"/>
        <v>0</v>
      </c>
      <c r="S99" s="174">
        <f t="shared" si="1641"/>
        <v>0</v>
      </c>
      <c r="T99" s="174">
        <f t="shared" si="1642"/>
        <v>0</v>
      </c>
      <c r="U99" s="174"/>
      <c r="V99" s="174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174">
        <f t="shared" si="1643"/>
        <v>0</v>
      </c>
      <c r="AH99" s="174">
        <f t="shared" si="1644"/>
        <v>0</v>
      </c>
      <c r="AI99" s="174"/>
      <c r="AJ99" s="174"/>
      <c r="AK99" s="30"/>
      <c r="AL99" s="30"/>
      <c r="AM99" s="30"/>
      <c r="AN99" s="30"/>
      <c r="AO99" s="271"/>
      <c r="AP99" s="271"/>
      <c r="AQ99" s="30"/>
      <c r="AR99" s="30"/>
      <c r="AS99" s="30">
        <f t="shared" si="1683"/>
        <v>0</v>
      </c>
      <c r="AT99" s="30">
        <f t="shared" si="1684"/>
        <v>0</v>
      </c>
      <c r="AU99" s="174">
        <f t="shared" si="1645"/>
        <v>0</v>
      </c>
      <c r="AV99" s="174">
        <f t="shared" si="1646"/>
        <v>0</v>
      </c>
      <c r="AW99" s="174"/>
      <c r="AX99" s="174"/>
      <c r="AY99" s="30"/>
      <c r="AZ99" s="30"/>
      <c r="BA99" s="30"/>
      <c r="BB99" s="30"/>
      <c r="BC99" s="271"/>
      <c r="BD99" s="271"/>
      <c r="BE99" s="30"/>
      <c r="BF99" s="30"/>
      <c r="BG99" s="30">
        <f t="shared" si="1685"/>
        <v>0</v>
      </c>
      <c r="BH99" s="30">
        <f t="shared" si="1686"/>
        <v>0</v>
      </c>
      <c r="BI99" s="174">
        <f t="shared" si="1647"/>
        <v>0</v>
      </c>
      <c r="BJ99" s="174">
        <f t="shared" si="1648"/>
        <v>0</v>
      </c>
      <c r="BK99" s="174"/>
      <c r="BL99" s="174"/>
      <c r="BM99" s="30"/>
      <c r="BN99" s="30"/>
      <c r="BO99" s="30"/>
      <c r="BP99" s="30"/>
      <c r="BQ99" s="271"/>
      <c r="BR99" s="271"/>
      <c r="BS99" s="271"/>
      <c r="BT99" s="271"/>
      <c r="BU99" s="30">
        <f t="shared" ref="BU99:BU101" si="1867">SUM(BQ99+BS99)</f>
        <v>0</v>
      </c>
      <c r="BV99" s="30">
        <f t="shared" ref="BV99:BV101" si="1868">SUM(BR99+BT99)</f>
        <v>0</v>
      </c>
      <c r="BW99" s="174">
        <f t="shared" si="1649"/>
        <v>0</v>
      </c>
      <c r="BX99" s="174">
        <f t="shared" si="1650"/>
        <v>0</v>
      </c>
      <c r="BY99" s="174"/>
      <c r="BZ99" s="174"/>
      <c r="CA99" s="30"/>
      <c r="CB99" s="30"/>
      <c r="CC99" s="30"/>
      <c r="CD99" s="30"/>
      <c r="CE99" s="271"/>
      <c r="CF99" s="271"/>
      <c r="CG99" s="30"/>
      <c r="CH99" s="30"/>
      <c r="CI99" s="30">
        <f t="shared" si="1687"/>
        <v>0</v>
      </c>
      <c r="CJ99" s="30">
        <f t="shared" si="1688"/>
        <v>0</v>
      </c>
      <c r="CK99" s="174">
        <f t="shared" si="1651"/>
        <v>0</v>
      </c>
      <c r="CL99" s="174">
        <f t="shared" si="1652"/>
        <v>0</v>
      </c>
      <c r="CM99" s="174"/>
      <c r="CN99" s="174"/>
      <c r="CO99" s="174"/>
      <c r="CP99" s="30"/>
      <c r="CQ99" s="30"/>
      <c r="CR99" s="30"/>
      <c r="CS99" s="30"/>
      <c r="CT99" s="271"/>
      <c r="CU99" s="271"/>
      <c r="CV99" s="30"/>
      <c r="CW99" s="30"/>
      <c r="CX99" s="30">
        <f t="shared" si="1689"/>
        <v>0</v>
      </c>
      <c r="CY99" s="30">
        <f t="shared" si="1690"/>
        <v>0</v>
      </c>
      <c r="CZ99" s="174">
        <f t="shared" si="1653"/>
        <v>0</v>
      </c>
      <c r="DA99" s="174">
        <f t="shared" si="1654"/>
        <v>0</v>
      </c>
      <c r="DB99" s="174"/>
      <c r="DC99" s="174"/>
      <c r="DD99" s="30"/>
      <c r="DE99" s="30"/>
      <c r="DF99" s="30"/>
      <c r="DG99" s="30"/>
      <c r="DH99" s="30"/>
      <c r="DI99" s="30"/>
      <c r="DJ99" s="30"/>
      <c r="DK99" s="30"/>
      <c r="DL99" s="30">
        <f t="shared" si="1691"/>
        <v>0</v>
      </c>
      <c r="DM99" s="30">
        <f t="shared" si="1692"/>
        <v>0</v>
      </c>
      <c r="DN99" s="174">
        <f t="shared" si="1655"/>
        <v>0</v>
      </c>
      <c r="DO99" s="174">
        <f t="shared" si="1656"/>
        <v>0</v>
      </c>
      <c r="DP99" s="174"/>
      <c r="DQ99" s="174"/>
      <c r="DR99" s="30"/>
      <c r="DS99" s="30"/>
      <c r="DT99" s="30"/>
      <c r="DU99" s="30"/>
      <c r="DV99" s="271"/>
      <c r="DW99" s="271"/>
      <c r="DX99" s="30"/>
      <c r="DY99" s="30"/>
      <c r="DZ99" s="30">
        <f t="shared" si="1693"/>
        <v>0</v>
      </c>
      <c r="EA99" s="30">
        <f t="shared" si="1694"/>
        <v>0</v>
      </c>
      <c r="EB99" s="174">
        <f t="shared" si="1657"/>
        <v>0</v>
      </c>
      <c r="EC99" s="174">
        <f t="shared" si="1658"/>
        <v>0</v>
      </c>
      <c r="ED99" s="174"/>
      <c r="EE99" s="174"/>
      <c r="EF99" s="30"/>
      <c r="EG99" s="30"/>
      <c r="EH99" s="30"/>
      <c r="EI99" s="30"/>
      <c r="EJ99" s="271"/>
      <c r="EK99" s="271"/>
      <c r="EL99" s="30"/>
      <c r="EM99" s="30"/>
      <c r="EN99" s="30">
        <f t="shared" si="1695"/>
        <v>0</v>
      </c>
      <c r="EO99" s="30">
        <f t="shared" si="1696"/>
        <v>0</v>
      </c>
      <c r="EP99" s="174">
        <f t="shared" si="1659"/>
        <v>0</v>
      </c>
      <c r="EQ99" s="174">
        <f t="shared" si="1660"/>
        <v>0</v>
      </c>
      <c r="ER99" s="174"/>
      <c r="ES99" s="174"/>
      <c r="ET99" s="30"/>
      <c r="EU99" s="30"/>
      <c r="EV99" s="30"/>
      <c r="EW99" s="30"/>
      <c r="EX99" s="271"/>
      <c r="EY99" s="271"/>
      <c r="EZ99" s="30"/>
      <c r="FA99" s="30"/>
      <c r="FB99" s="30">
        <f t="shared" si="1697"/>
        <v>0</v>
      </c>
      <c r="FC99" s="30">
        <f t="shared" si="1698"/>
        <v>0</v>
      </c>
      <c r="FD99" s="174">
        <f t="shared" si="1661"/>
        <v>0</v>
      </c>
      <c r="FE99" s="174">
        <f t="shared" si="1662"/>
        <v>0</v>
      </c>
      <c r="FF99" s="174"/>
      <c r="FG99" s="174"/>
      <c r="FH99" s="30"/>
      <c r="FI99" s="30"/>
      <c r="FJ99" s="30"/>
      <c r="FK99" s="30"/>
      <c r="FL99" s="271"/>
      <c r="FM99" s="271"/>
      <c r="FN99" s="30"/>
      <c r="FO99" s="30"/>
      <c r="FP99" s="30">
        <f t="shared" si="1699"/>
        <v>0</v>
      </c>
      <c r="FQ99" s="30">
        <f t="shared" si="1700"/>
        <v>0</v>
      </c>
      <c r="FR99" s="174">
        <f t="shared" si="1663"/>
        <v>0</v>
      </c>
      <c r="FS99" s="174">
        <f t="shared" si="1664"/>
        <v>0</v>
      </c>
      <c r="FT99" s="174"/>
      <c r="FU99" s="174"/>
      <c r="FV99" s="30"/>
      <c r="FW99" s="30"/>
      <c r="FX99" s="30"/>
      <c r="FY99" s="30"/>
      <c r="FZ99" s="271"/>
      <c r="GA99" s="271"/>
      <c r="GB99" s="30"/>
      <c r="GC99" s="30"/>
      <c r="GD99" s="30">
        <f t="shared" si="1701"/>
        <v>0</v>
      </c>
      <c r="GE99" s="30">
        <f t="shared" si="1702"/>
        <v>0</v>
      </c>
      <c r="GF99" s="174">
        <f t="shared" si="1637"/>
        <v>0</v>
      </c>
      <c r="GG99" s="174">
        <f t="shared" si="1638"/>
        <v>0</v>
      </c>
      <c r="GH99" s="174"/>
      <c r="GI99" s="174"/>
      <c r="GJ99" s="30"/>
      <c r="GK99" s="30"/>
      <c r="GL99" s="30"/>
      <c r="GM99" s="30"/>
      <c r="GN99" s="271"/>
      <c r="GO99" s="271"/>
      <c r="GP99" s="30"/>
      <c r="GQ99" s="30"/>
      <c r="GR99" s="30">
        <f t="shared" si="1703"/>
        <v>0</v>
      </c>
      <c r="GS99" s="30">
        <f t="shared" si="1704"/>
        <v>0</v>
      </c>
      <c r="GT99" s="174">
        <f t="shared" si="1665"/>
        <v>0</v>
      </c>
      <c r="GU99" s="174">
        <f t="shared" si="1666"/>
        <v>0</v>
      </c>
      <c r="GV99" s="174"/>
      <c r="GW99" s="174"/>
      <c r="GX99" s="30"/>
      <c r="GY99" s="30"/>
      <c r="GZ99" s="30"/>
      <c r="HA99" s="30"/>
      <c r="HB99" s="271"/>
      <c r="HC99" s="271"/>
      <c r="HD99" s="30"/>
      <c r="HE99" s="30"/>
      <c r="HF99" s="30">
        <f t="shared" si="1705"/>
        <v>0</v>
      </c>
      <c r="HG99" s="30">
        <f t="shared" si="1706"/>
        <v>0</v>
      </c>
      <c r="HH99" s="174">
        <f t="shared" si="1667"/>
        <v>0</v>
      </c>
      <c r="HI99" s="174">
        <f t="shared" si="1668"/>
        <v>0</v>
      </c>
      <c r="HJ99" s="174"/>
      <c r="HK99" s="174"/>
      <c r="HL99" s="30"/>
      <c r="HM99" s="30"/>
      <c r="HN99" s="30"/>
      <c r="HO99" s="30"/>
      <c r="HP99" s="271"/>
      <c r="HQ99" s="271"/>
      <c r="HR99" s="30"/>
      <c r="HS99" s="30"/>
      <c r="HT99" s="30">
        <f t="shared" si="1707"/>
        <v>0</v>
      </c>
      <c r="HU99" s="30">
        <f t="shared" si="1708"/>
        <v>0</v>
      </c>
      <c r="HV99" s="174">
        <f t="shared" si="1669"/>
        <v>0</v>
      </c>
      <c r="HW99" s="174">
        <f t="shared" si="1670"/>
        <v>0</v>
      </c>
      <c r="HX99" s="174"/>
      <c r="HY99" s="174"/>
      <c r="HZ99" s="174"/>
      <c r="IA99" s="174"/>
      <c r="IB99" s="174"/>
      <c r="IC99" s="174"/>
      <c r="ID99" s="273"/>
      <c r="IE99" s="273"/>
      <c r="IF99" s="174"/>
      <c r="IG99" s="174"/>
      <c r="IH99" s="174"/>
      <c r="II99" s="174"/>
      <c r="IJ99" s="174">
        <f t="shared" si="1671"/>
        <v>0</v>
      </c>
      <c r="IK99" s="174">
        <f t="shared" si="1672"/>
        <v>0</v>
      </c>
      <c r="IL99" s="174"/>
      <c r="IM99" s="174"/>
      <c r="IN99" s="182"/>
      <c r="IO99" s="260"/>
      <c r="IP99" s="182"/>
      <c r="IQ99" s="182"/>
      <c r="IR99" s="256">
        <f t="shared" si="1813"/>
        <v>0</v>
      </c>
      <c r="IS99" s="256">
        <f t="shared" si="1814"/>
        <v>0</v>
      </c>
      <c r="IT99" s="256">
        <f t="shared" si="1815"/>
        <v>0</v>
      </c>
      <c r="IU99" s="256">
        <f t="shared" si="1816"/>
        <v>0</v>
      </c>
      <c r="IV99" s="256">
        <f t="shared" si="1757"/>
        <v>0</v>
      </c>
      <c r="IW99" s="256">
        <f t="shared" si="1758"/>
        <v>0</v>
      </c>
      <c r="IX99" s="256">
        <f t="shared" si="1759"/>
        <v>0</v>
      </c>
      <c r="IY99" s="256">
        <f t="shared" si="1760"/>
        <v>0</v>
      </c>
      <c r="IZ99" s="53"/>
      <c r="JA99" s="18"/>
      <c r="JB99" s="60"/>
      <c r="JC99" s="60"/>
      <c r="JD99" s="169"/>
    </row>
    <row r="100" spans="1:266" hidden="1" x14ac:dyDescent="0.2">
      <c r="A100" s="10">
        <v>1</v>
      </c>
      <c r="B100" s="10"/>
      <c r="C100" s="18"/>
      <c r="D100" s="58"/>
      <c r="E100" s="25"/>
      <c r="F100" s="24"/>
      <c r="G100" s="25"/>
      <c r="H100" s="29"/>
      <c r="I100" s="30"/>
      <c r="J100" s="30"/>
      <c r="K100" s="30"/>
      <c r="L100" s="30"/>
      <c r="M100" s="30"/>
      <c r="N100" s="30"/>
      <c r="O100" s="30"/>
      <c r="P100" s="30"/>
      <c r="Q100" s="30">
        <f t="shared" si="1681"/>
        <v>0</v>
      </c>
      <c r="R100" s="30">
        <f t="shared" si="1682"/>
        <v>0</v>
      </c>
      <c r="S100" s="174">
        <f t="shared" si="1641"/>
        <v>0</v>
      </c>
      <c r="T100" s="174">
        <f t="shared" si="1642"/>
        <v>0</v>
      </c>
      <c r="U100" s="174"/>
      <c r="V100" s="174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174">
        <f t="shared" si="1643"/>
        <v>0</v>
      </c>
      <c r="AH100" s="174">
        <f t="shared" si="1644"/>
        <v>0</v>
      </c>
      <c r="AI100" s="174"/>
      <c r="AJ100" s="174"/>
      <c r="AK100" s="30"/>
      <c r="AL100" s="30"/>
      <c r="AM100" s="30"/>
      <c r="AN100" s="30"/>
      <c r="AO100" s="271"/>
      <c r="AP100" s="271"/>
      <c r="AQ100" s="30"/>
      <c r="AR100" s="30"/>
      <c r="AS100" s="30">
        <f t="shared" si="1683"/>
        <v>0</v>
      </c>
      <c r="AT100" s="30">
        <f t="shared" si="1684"/>
        <v>0</v>
      </c>
      <c r="AU100" s="174">
        <f t="shared" si="1645"/>
        <v>0</v>
      </c>
      <c r="AV100" s="174">
        <f t="shared" si="1646"/>
        <v>0</v>
      </c>
      <c r="AW100" s="174"/>
      <c r="AX100" s="174"/>
      <c r="AY100" s="30"/>
      <c r="AZ100" s="30"/>
      <c r="BA100" s="30"/>
      <c r="BB100" s="30"/>
      <c r="BC100" s="271"/>
      <c r="BD100" s="271"/>
      <c r="BE100" s="30"/>
      <c r="BF100" s="30"/>
      <c r="BG100" s="30">
        <f t="shared" si="1685"/>
        <v>0</v>
      </c>
      <c r="BH100" s="30">
        <f t="shared" si="1686"/>
        <v>0</v>
      </c>
      <c r="BI100" s="174">
        <f t="shared" si="1647"/>
        <v>0</v>
      </c>
      <c r="BJ100" s="174">
        <f t="shared" si="1648"/>
        <v>0</v>
      </c>
      <c r="BK100" s="174"/>
      <c r="BL100" s="174"/>
      <c r="BM100" s="30"/>
      <c r="BN100" s="30"/>
      <c r="BO100" s="30"/>
      <c r="BP100" s="30"/>
      <c r="BQ100" s="271"/>
      <c r="BR100" s="271"/>
      <c r="BS100" s="271"/>
      <c r="BT100" s="271"/>
      <c r="BU100" s="30">
        <f t="shared" si="1867"/>
        <v>0</v>
      </c>
      <c r="BV100" s="30">
        <f t="shared" si="1868"/>
        <v>0</v>
      </c>
      <c r="BW100" s="174">
        <f t="shared" si="1649"/>
        <v>0</v>
      </c>
      <c r="BX100" s="174">
        <f t="shared" si="1650"/>
        <v>0</v>
      </c>
      <c r="BY100" s="174"/>
      <c r="BZ100" s="174"/>
      <c r="CA100" s="30"/>
      <c r="CB100" s="30"/>
      <c r="CC100" s="30"/>
      <c r="CD100" s="30"/>
      <c r="CE100" s="271"/>
      <c r="CF100" s="271"/>
      <c r="CG100" s="30"/>
      <c r="CH100" s="30"/>
      <c r="CI100" s="30">
        <f t="shared" si="1687"/>
        <v>0</v>
      </c>
      <c r="CJ100" s="30">
        <f t="shared" si="1688"/>
        <v>0</v>
      </c>
      <c r="CK100" s="174">
        <f t="shared" si="1651"/>
        <v>0</v>
      </c>
      <c r="CL100" s="174">
        <f t="shared" si="1652"/>
        <v>0</v>
      </c>
      <c r="CM100" s="174"/>
      <c r="CN100" s="174"/>
      <c r="CO100" s="174"/>
      <c r="CP100" s="30"/>
      <c r="CQ100" s="30"/>
      <c r="CR100" s="30"/>
      <c r="CS100" s="30"/>
      <c r="CT100" s="271"/>
      <c r="CU100" s="271"/>
      <c r="CV100" s="30"/>
      <c r="CW100" s="30"/>
      <c r="CX100" s="30">
        <f t="shared" si="1689"/>
        <v>0</v>
      </c>
      <c r="CY100" s="30">
        <f t="shared" si="1690"/>
        <v>0</v>
      </c>
      <c r="CZ100" s="174">
        <f t="shared" si="1653"/>
        <v>0</v>
      </c>
      <c r="DA100" s="174">
        <f t="shared" si="1654"/>
        <v>0</v>
      </c>
      <c r="DB100" s="174"/>
      <c r="DC100" s="174"/>
      <c r="DD100" s="30"/>
      <c r="DE100" s="30"/>
      <c r="DF100" s="30"/>
      <c r="DG100" s="30"/>
      <c r="DH100" s="30"/>
      <c r="DI100" s="30"/>
      <c r="DJ100" s="30"/>
      <c r="DK100" s="30"/>
      <c r="DL100" s="30">
        <f t="shared" si="1691"/>
        <v>0</v>
      </c>
      <c r="DM100" s="30">
        <f t="shared" si="1692"/>
        <v>0</v>
      </c>
      <c r="DN100" s="174">
        <f t="shared" si="1655"/>
        <v>0</v>
      </c>
      <c r="DO100" s="174">
        <f t="shared" si="1656"/>
        <v>0</v>
      </c>
      <c r="DP100" s="174"/>
      <c r="DQ100" s="174"/>
      <c r="DR100" s="30"/>
      <c r="DS100" s="30"/>
      <c r="DT100" s="30"/>
      <c r="DU100" s="30"/>
      <c r="DV100" s="271"/>
      <c r="DW100" s="271"/>
      <c r="DX100" s="30"/>
      <c r="DY100" s="30"/>
      <c r="DZ100" s="30">
        <f t="shared" si="1693"/>
        <v>0</v>
      </c>
      <c r="EA100" s="30">
        <f t="shared" si="1694"/>
        <v>0</v>
      </c>
      <c r="EB100" s="174">
        <f t="shared" si="1657"/>
        <v>0</v>
      </c>
      <c r="EC100" s="174">
        <f t="shared" si="1658"/>
        <v>0</v>
      </c>
      <c r="ED100" s="174"/>
      <c r="EE100" s="174"/>
      <c r="EF100" s="30"/>
      <c r="EG100" s="30"/>
      <c r="EH100" s="30"/>
      <c r="EI100" s="30"/>
      <c r="EJ100" s="271"/>
      <c r="EK100" s="271"/>
      <c r="EL100" s="30"/>
      <c r="EM100" s="30"/>
      <c r="EN100" s="30">
        <f t="shared" si="1695"/>
        <v>0</v>
      </c>
      <c r="EO100" s="30">
        <f t="shared" si="1696"/>
        <v>0</v>
      </c>
      <c r="EP100" s="174">
        <f t="shared" si="1659"/>
        <v>0</v>
      </c>
      <c r="EQ100" s="174">
        <f t="shared" si="1660"/>
        <v>0</v>
      </c>
      <c r="ER100" s="174"/>
      <c r="ES100" s="174"/>
      <c r="ET100" s="30"/>
      <c r="EU100" s="30"/>
      <c r="EV100" s="30"/>
      <c r="EW100" s="30"/>
      <c r="EX100" s="271"/>
      <c r="EY100" s="271"/>
      <c r="EZ100" s="30"/>
      <c r="FA100" s="30"/>
      <c r="FB100" s="30">
        <f t="shared" si="1697"/>
        <v>0</v>
      </c>
      <c r="FC100" s="30">
        <f t="shared" si="1698"/>
        <v>0</v>
      </c>
      <c r="FD100" s="174">
        <f t="shared" si="1661"/>
        <v>0</v>
      </c>
      <c r="FE100" s="174">
        <f t="shared" si="1662"/>
        <v>0</v>
      </c>
      <c r="FF100" s="174"/>
      <c r="FG100" s="174"/>
      <c r="FH100" s="30"/>
      <c r="FI100" s="30"/>
      <c r="FJ100" s="30"/>
      <c r="FK100" s="30"/>
      <c r="FL100" s="271"/>
      <c r="FM100" s="271"/>
      <c r="FN100" s="30"/>
      <c r="FO100" s="30"/>
      <c r="FP100" s="30">
        <f t="shared" si="1699"/>
        <v>0</v>
      </c>
      <c r="FQ100" s="30">
        <f t="shared" si="1700"/>
        <v>0</v>
      </c>
      <c r="FR100" s="174">
        <f t="shared" si="1663"/>
        <v>0</v>
      </c>
      <c r="FS100" s="174">
        <f t="shared" si="1664"/>
        <v>0</v>
      </c>
      <c r="FT100" s="174"/>
      <c r="FU100" s="174"/>
      <c r="FV100" s="30"/>
      <c r="FW100" s="30"/>
      <c r="FX100" s="30"/>
      <c r="FY100" s="30"/>
      <c r="FZ100" s="271"/>
      <c r="GA100" s="271"/>
      <c r="GB100" s="30"/>
      <c r="GC100" s="30"/>
      <c r="GD100" s="30">
        <f t="shared" si="1701"/>
        <v>0</v>
      </c>
      <c r="GE100" s="30">
        <f t="shared" si="1702"/>
        <v>0</v>
      </c>
      <c r="GF100" s="174">
        <f t="shared" si="1637"/>
        <v>0</v>
      </c>
      <c r="GG100" s="174">
        <f t="shared" si="1638"/>
        <v>0</v>
      </c>
      <c r="GH100" s="174"/>
      <c r="GI100" s="174"/>
      <c r="GJ100" s="30"/>
      <c r="GK100" s="30"/>
      <c r="GL100" s="30"/>
      <c r="GM100" s="30"/>
      <c r="GN100" s="271"/>
      <c r="GO100" s="271"/>
      <c r="GP100" s="30"/>
      <c r="GQ100" s="30"/>
      <c r="GR100" s="30">
        <f t="shared" si="1703"/>
        <v>0</v>
      </c>
      <c r="GS100" s="30">
        <f t="shared" si="1704"/>
        <v>0</v>
      </c>
      <c r="GT100" s="174">
        <f t="shared" si="1665"/>
        <v>0</v>
      </c>
      <c r="GU100" s="174">
        <f t="shared" si="1666"/>
        <v>0</v>
      </c>
      <c r="GV100" s="174"/>
      <c r="GW100" s="174"/>
      <c r="GX100" s="30"/>
      <c r="GY100" s="30"/>
      <c r="GZ100" s="30"/>
      <c r="HA100" s="30"/>
      <c r="HB100" s="271"/>
      <c r="HC100" s="271"/>
      <c r="HD100" s="30"/>
      <c r="HE100" s="30"/>
      <c r="HF100" s="30">
        <f t="shared" si="1705"/>
        <v>0</v>
      </c>
      <c r="HG100" s="30">
        <f t="shared" si="1706"/>
        <v>0</v>
      </c>
      <c r="HH100" s="174">
        <f t="shared" si="1667"/>
        <v>0</v>
      </c>
      <c r="HI100" s="174">
        <f t="shared" si="1668"/>
        <v>0</v>
      </c>
      <c r="HJ100" s="174"/>
      <c r="HK100" s="174"/>
      <c r="HL100" s="30"/>
      <c r="HM100" s="30"/>
      <c r="HN100" s="30"/>
      <c r="HO100" s="30"/>
      <c r="HP100" s="271"/>
      <c r="HQ100" s="271"/>
      <c r="HR100" s="30"/>
      <c r="HS100" s="30"/>
      <c r="HT100" s="30">
        <f t="shared" si="1707"/>
        <v>0</v>
      </c>
      <c r="HU100" s="30">
        <f t="shared" si="1708"/>
        <v>0</v>
      </c>
      <c r="HV100" s="174">
        <f t="shared" si="1669"/>
        <v>0</v>
      </c>
      <c r="HW100" s="174">
        <f t="shared" si="1670"/>
        <v>0</v>
      </c>
      <c r="HX100" s="174"/>
      <c r="HY100" s="174"/>
      <c r="HZ100" s="174"/>
      <c r="IA100" s="174"/>
      <c r="IB100" s="174"/>
      <c r="IC100" s="174"/>
      <c r="ID100" s="273"/>
      <c r="IE100" s="273"/>
      <c r="IF100" s="174"/>
      <c r="IG100" s="174"/>
      <c r="IH100" s="174"/>
      <c r="II100" s="174"/>
      <c r="IJ100" s="174">
        <f t="shared" si="1671"/>
        <v>0</v>
      </c>
      <c r="IK100" s="174">
        <f t="shared" si="1672"/>
        <v>0</v>
      </c>
      <c r="IL100" s="174"/>
      <c r="IM100" s="174"/>
      <c r="IN100" s="182"/>
      <c r="IO100" s="260"/>
      <c r="IP100" s="182"/>
      <c r="IQ100" s="182"/>
      <c r="IR100" s="256">
        <f t="shared" si="1813"/>
        <v>0</v>
      </c>
      <c r="IS100" s="256">
        <f t="shared" si="1814"/>
        <v>0</v>
      </c>
      <c r="IT100" s="256">
        <f t="shared" si="1815"/>
        <v>0</v>
      </c>
      <c r="IU100" s="256">
        <f t="shared" si="1816"/>
        <v>0</v>
      </c>
      <c r="IV100" s="256">
        <f t="shared" si="1757"/>
        <v>0</v>
      </c>
      <c r="IW100" s="256">
        <f t="shared" si="1758"/>
        <v>0</v>
      </c>
      <c r="IX100" s="256">
        <f t="shared" si="1759"/>
        <v>0</v>
      </c>
      <c r="IY100" s="256">
        <f t="shared" si="1760"/>
        <v>0</v>
      </c>
      <c r="IZ100" s="53"/>
      <c r="JA100" s="18"/>
      <c r="JB100" s="60"/>
      <c r="JC100" s="60"/>
      <c r="JD100" s="169"/>
    </row>
    <row r="101" spans="1:266" hidden="1" x14ac:dyDescent="0.2">
      <c r="A101" s="10">
        <v>1</v>
      </c>
      <c r="B101" s="10"/>
      <c r="C101" s="18"/>
      <c r="D101" s="58"/>
      <c r="E101" s="25"/>
      <c r="F101" s="24"/>
      <c r="G101" s="25"/>
      <c r="H101" s="29"/>
      <c r="I101" s="30"/>
      <c r="J101" s="30"/>
      <c r="K101" s="30"/>
      <c r="L101" s="30"/>
      <c r="M101" s="30"/>
      <c r="N101" s="30"/>
      <c r="O101" s="30"/>
      <c r="P101" s="30"/>
      <c r="Q101" s="30">
        <f t="shared" si="1681"/>
        <v>0</v>
      </c>
      <c r="R101" s="30">
        <f t="shared" si="1682"/>
        <v>0</v>
      </c>
      <c r="S101" s="174">
        <f t="shared" si="1641"/>
        <v>0</v>
      </c>
      <c r="T101" s="174">
        <f t="shared" si="1642"/>
        <v>0</v>
      </c>
      <c r="U101" s="174"/>
      <c r="V101" s="174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174">
        <f t="shared" si="1643"/>
        <v>0</v>
      </c>
      <c r="AH101" s="174">
        <f t="shared" si="1644"/>
        <v>0</v>
      </c>
      <c r="AI101" s="174"/>
      <c r="AJ101" s="174"/>
      <c r="AK101" s="30"/>
      <c r="AL101" s="30"/>
      <c r="AM101" s="30"/>
      <c r="AN101" s="30"/>
      <c r="AO101" s="271"/>
      <c r="AP101" s="271"/>
      <c r="AQ101" s="30"/>
      <c r="AR101" s="30"/>
      <c r="AS101" s="30">
        <f t="shared" si="1683"/>
        <v>0</v>
      </c>
      <c r="AT101" s="30">
        <f t="shared" si="1684"/>
        <v>0</v>
      </c>
      <c r="AU101" s="174">
        <f t="shared" si="1645"/>
        <v>0</v>
      </c>
      <c r="AV101" s="174">
        <f t="shared" si="1646"/>
        <v>0</v>
      </c>
      <c r="AW101" s="174"/>
      <c r="AX101" s="174"/>
      <c r="AY101" s="30"/>
      <c r="AZ101" s="30"/>
      <c r="BA101" s="30"/>
      <c r="BB101" s="30"/>
      <c r="BC101" s="271"/>
      <c r="BD101" s="271"/>
      <c r="BE101" s="30"/>
      <c r="BF101" s="30"/>
      <c r="BG101" s="30">
        <f t="shared" si="1685"/>
        <v>0</v>
      </c>
      <c r="BH101" s="30">
        <f t="shared" si="1686"/>
        <v>0</v>
      </c>
      <c r="BI101" s="174">
        <f t="shared" si="1647"/>
        <v>0</v>
      </c>
      <c r="BJ101" s="174">
        <f t="shared" si="1648"/>
        <v>0</v>
      </c>
      <c r="BK101" s="174"/>
      <c r="BL101" s="174"/>
      <c r="BM101" s="30"/>
      <c r="BN101" s="30"/>
      <c r="BO101" s="30"/>
      <c r="BP101" s="30"/>
      <c r="BQ101" s="271"/>
      <c r="BR101" s="271"/>
      <c r="BS101" s="271"/>
      <c r="BT101" s="271"/>
      <c r="BU101" s="30">
        <f t="shared" si="1867"/>
        <v>0</v>
      </c>
      <c r="BV101" s="30">
        <f t="shared" si="1868"/>
        <v>0</v>
      </c>
      <c r="BW101" s="174">
        <f t="shared" si="1649"/>
        <v>0</v>
      </c>
      <c r="BX101" s="174">
        <f t="shared" si="1650"/>
        <v>0</v>
      </c>
      <c r="BY101" s="174"/>
      <c r="BZ101" s="174"/>
      <c r="CA101" s="30"/>
      <c r="CB101" s="30"/>
      <c r="CC101" s="30"/>
      <c r="CD101" s="30"/>
      <c r="CE101" s="271"/>
      <c r="CF101" s="271"/>
      <c r="CG101" s="30"/>
      <c r="CH101" s="30"/>
      <c r="CI101" s="30">
        <f t="shared" si="1687"/>
        <v>0</v>
      </c>
      <c r="CJ101" s="30">
        <f t="shared" si="1688"/>
        <v>0</v>
      </c>
      <c r="CK101" s="174">
        <f t="shared" si="1651"/>
        <v>0</v>
      </c>
      <c r="CL101" s="174">
        <f t="shared" si="1652"/>
        <v>0</v>
      </c>
      <c r="CM101" s="174"/>
      <c r="CN101" s="174"/>
      <c r="CO101" s="174"/>
      <c r="CP101" s="30"/>
      <c r="CQ101" s="30"/>
      <c r="CR101" s="30"/>
      <c r="CS101" s="30"/>
      <c r="CT101" s="271"/>
      <c r="CU101" s="271"/>
      <c r="CV101" s="30"/>
      <c r="CW101" s="30"/>
      <c r="CX101" s="30">
        <f t="shared" si="1689"/>
        <v>0</v>
      </c>
      <c r="CY101" s="30">
        <f t="shared" si="1690"/>
        <v>0</v>
      </c>
      <c r="CZ101" s="174">
        <f t="shared" si="1653"/>
        <v>0</v>
      </c>
      <c r="DA101" s="174">
        <f t="shared" si="1654"/>
        <v>0</v>
      </c>
      <c r="DB101" s="174"/>
      <c r="DC101" s="174"/>
      <c r="DD101" s="30"/>
      <c r="DE101" s="30"/>
      <c r="DF101" s="30"/>
      <c r="DG101" s="30"/>
      <c r="DH101" s="30"/>
      <c r="DI101" s="30"/>
      <c r="DJ101" s="30"/>
      <c r="DK101" s="30"/>
      <c r="DL101" s="30">
        <f t="shared" si="1691"/>
        <v>0</v>
      </c>
      <c r="DM101" s="30">
        <f t="shared" si="1692"/>
        <v>0</v>
      </c>
      <c r="DN101" s="174">
        <f t="shared" si="1655"/>
        <v>0</v>
      </c>
      <c r="DO101" s="174">
        <f t="shared" si="1656"/>
        <v>0</v>
      </c>
      <c r="DP101" s="174"/>
      <c r="DQ101" s="174"/>
      <c r="DR101" s="30"/>
      <c r="DS101" s="30"/>
      <c r="DT101" s="30"/>
      <c r="DU101" s="30"/>
      <c r="DV101" s="271"/>
      <c r="DW101" s="271"/>
      <c r="DX101" s="30"/>
      <c r="DY101" s="30"/>
      <c r="DZ101" s="30">
        <f t="shared" si="1693"/>
        <v>0</v>
      </c>
      <c r="EA101" s="30">
        <f t="shared" si="1694"/>
        <v>0</v>
      </c>
      <c r="EB101" s="174">
        <f t="shared" si="1657"/>
        <v>0</v>
      </c>
      <c r="EC101" s="174">
        <f t="shared" si="1658"/>
        <v>0</v>
      </c>
      <c r="ED101" s="174"/>
      <c r="EE101" s="174"/>
      <c r="EF101" s="30"/>
      <c r="EG101" s="30"/>
      <c r="EH101" s="30"/>
      <c r="EI101" s="30"/>
      <c r="EJ101" s="271"/>
      <c r="EK101" s="271"/>
      <c r="EL101" s="30"/>
      <c r="EM101" s="30"/>
      <c r="EN101" s="30">
        <f t="shared" si="1695"/>
        <v>0</v>
      </c>
      <c r="EO101" s="30">
        <f t="shared" si="1696"/>
        <v>0</v>
      </c>
      <c r="EP101" s="174">
        <f t="shared" si="1659"/>
        <v>0</v>
      </c>
      <c r="EQ101" s="174">
        <f t="shared" si="1660"/>
        <v>0</v>
      </c>
      <c r="ER101" s="174"/>
      <c r="ES101" s="174"/>
      <c r="ET101" s="30"/>
      <c r="EU101" s="30"/>
      <c r="EV101" s="30"/>
      <c r="EW101" s="30"/>
      <c r="EX101" s="271"/>
      <c r="EY101" s="271"/>
      <c r="EZ101" s="30"/>
      <c r="FA101" s="30"/>
      <c r="FB101" s="30">
        <f t="shared" si="1697"/>
        <v>0</v>
      </c>
      <c r="FC101" s="30">
        <f t="shared" si="1698"/>
        <v>0</v>
      </c>
      <c r="FD101" s="174">
        <f t="shared" si="1661"/>
        <v>0</v>
      </c>
      <c r="FE101" s="174">
        <f t="shared" si="1662"/>
        <v>0</v>
      </c>
      <c r="FF101" s="174"/>
      <c r="FG101" s="174"/>
      <c r="FH101" s="30"/>
      <c r="FI101" s="30"/>
      <c r="FJ101" s="30"/>
      <c r="FK101" s="30"/>
      <c r="FL101" s="271"/>
      <c r="FM101" s="271"/>
      <c r="FN101" s="30"/>
      <c r="FO101" s="30"/>
      <c r="FP101" s="30">
        <f t="shared" si="1699"/>
        <v>0</v>
      </c>
      <c r="FQ101" s="30">
        <f t="shared" si="1700"/>
        <v>0</v>
      </c>
      <c r="FR101" s="174">
        <f t="shared" si="1663"/>
        <v>0</v>
      </c>
      <c r="FS101" s="174">
        <f t="shared" si="1664"/>
        <v>0</v>
      </c>
      <c r="FT101" s="174"/>
      <c r="FU101" s="174"/>
      <c r="FV101" s="30"/>
      <c r="FW101" s="30"/>
      <c r="FX101" s="30"/>
      <c r="FY101" s="30"/>
      <c r="FZ101" s="271"/>
      <c r="GA101" s="271"/>
      <c r="GB101" s="30"/>
      <c r="GC101" s="30"/>
      <c r="GD101" s="30">
        <f t="shared" si="1701"/>
        <v>0</v>
      </c>
      <c r="GE101" s="30">
        <f t="shared" si="1702"/>
        <v>0</v>
      </c>
      <c r="GF101" s="174">
        <f t="shared" si="1637"/>
        <v>0</v>
      </c>
      <c r="GG101" s="174">
        <f t="shared" si="1638"/>
        <v>0</v>
      </c>
      <c r="GH101" s="174"/>
      <c r="GI101" s="174"/>
      <c r="GJ101" s="30"/>
      <c r="GK101" s="30"/>
      <c r="GL101" s="30"/>
      <c r="GM101" s="30"/>
      <c r="GN101" s="271"/>
      <c r="GO101" s="271"/>
      <c r="GP101" s="30"/>
      <c r="GQ101" s="30"/>
      <c r="GR101" s="30">
        <f t="shared" si="1703"/>
        <v>0</v>
      </c>
      <c r="GS101" s="30">
        <f t="shared" si="1704"/>
        <v>0</v>
      </c>
      <c r="GT101" s="174">
        <f t="shared" si="1665"/>
        <v>0</v>
      </c>
      <c r="GU101" s="174">
        <f t="shared" si="1666"/>
        <v>0</v>
      </c>
      <c r="GV101" s="174"/>
      <c r="GW101" s="174"/>
      <c r="GX101" s="30"/>
      <c r="GY101" s="30"/>
      <c r="GZ101" s="30"/>
      <c r="HA101" s="30"/>
      <c r="HB101" s="271"/>
      <c r="HC101" s="271"/>
      <c r="HD101" s="30"/>
      <c r="HE101" s="30"/>
      <c r="HF101" s="30">
        <f t="shared" si="1705"/>
        <v>0</v>
      </c>
      <c r="HG101" s="30">
        <f t="shared" si="1706"/>
        <v>0</v>
      </c>
      <c r="HH101" s="174">
        <f t="shared" si="1667"/>
        <v>0</v>
      </c>
      <c r="HI101" s="174">
        <f t="shared" si="1668"/>
        <v>0</v>
      </c>
      <c r="HJ101" s="174"/>
      <c r="HK101" s="174"/>
      <c r="HL101" s="30"/>
      <c r="HM101" s="30"/>
      <c r="HN101" s="30"/>
      <c r="HO101" s="30"/>
      <c r="HP101" s="271"/>
      <c r="HQ101" s="271"/>
      <c r="HR101" s="30"/>
      <c r="HS101" s="30"/>
      <c r="HT101" s="30">
        <f t="shared" si="1707"/>
        <v>0</v>
      </c>
      <c r="HU101" s="30">
        <f t="shared" si="1708"/>
        <v>0</v>
      </c>
      <c r="HV101" s="174">
        <f t="shared" si="1669"/>
        <v>0</v>
      </c>
      <c r="HW101" s="174">
        <f t="shared" si="1670"/>
        <v>0</v>
      </c>
      <c r="HX101" s="174"/>
      <c r="HY101" s="174"/>
      <c r="HZ101" s="174"/>
      <c r="IA101" s="174"/>
      <c r="IB101" s="174"/>
      <c r="IC101" s="174"/>
      <c r="ID101" s="273"/>
      <c r="IE101" s="273"/>
      <c r="IF101" s="174"/>
      <c r="IG101" s="174"/>
      <c r="IH101" s="174"/>
      <c r="II101" s="174"/>
      <c r="IJ101" s="174">
        <f t="shared" si="1671"/>
        <v>0</v>
      </c>
      <c r="IK101" s="174">
        <f t="shared" si="1672"/>
        <v>0</v>
      </c>
      <c r="IL101" s="174"/>
      <c r="IM101" s="174"/>
      <c r="IN101" s="182"/>
      <c r="IO101" s="260"/>
      <c r="IP101" s="182"/>
      <c r="IQ101" s="182"/>
      <c r="IR101" s="256">
        <f t="shared" si="1813"/>
        <v>0</v>
      </c>
      <c r="IS101" s="256">
        <f t="shared" si="1814"/>
        <v>0</v>
      </c>
      <c r="IT101" s="256">
        <f t="shared" si="1815"/>
        <v>0</v>
      </c>
      <c r="IU101" s="256">
        <f t="shared" si="1816"/>
        <v>0</v>
      </c>
      <c r="IV101" s="256">
        <f t="shared" si="1757"/>
        <v>0</v>
      </c>
      <c r="IW101" s="256">
        <f t="shared" si="1758"/>
        <v>0</v>
      </c>
      <c r="IX101" s="256">
        <f t="shared" si="1759"/>
        <v>0</v>
      </c>
      <c r="IY101" s="256">
        <f t="shared" si="1760"/>
        <v>0</v>
      </c>
      <c r="IZ101" s="53"/>
      <c r="JA101" s="18"/>
      <c r="JB101" s="60"/>
      <c r="JC101" s="60"/>
      <c r="JD101" s="169"/>
    </row>
    <row r="102" spans="1:266" hidden="1" x14ac:dyDescent="0.2">
      <c r="A102" s="10">
        <v>1</v>
      </c>
      <c r="B102" s="10">
        <v>1</v>
      </c>
      <c r="C102" s="32"/>
      <c r="D102" s="367"/>
      <c r="E102" s="36"/>
      <c r="F102" s="73" t="s">
        <v>38</v>
      </c>
      <c r="G102" s="277">
        <v>16</v>
      </c>
      <c r="H102" s="276">
        <v>328494.6568</v>
      </c>
      <c r="I102" s="248">
        <f>VLOOKUP($G102,'ВМП план'!$A$8:$AQ$56,12,0)</f>
        <v>0</v>
      </c>
      <c r="J102" s="248">
        <f>VLOOKUP($G102,'ВМП план'!$A$8:$AQ$56,13,0)</f>
        <v>0</v>
      </c>
      <c r="K102" s="248">
        <f>SUM(I102/12*$B$2)</f>
        <v>0</v>
      </c>
      <c r="L102" s="248">
        <f>SUM(J102/12*$B$2)</f>
        <v>0</v>
      </c>
      <c r="M102" s="100">
        <f>SUM(M103:M106)</f>
        <v>0</v>
      </c>
      <c r="N102" s="100">
        <f t="shared" ref="N102:P102" si="1869">SUM(N103:N106)</f>
        <v>0</v>
      </c>
      <c r="O102" s="100">
        <f t="shared" si="1869"/>
        <v>0</v>
      </c>
      <c r="P102" s="100">
        <f t="shared" si="1869"/>
        <v>0</v>
      </c>
      <c r="Q102" s="100">
        <f t="shared" si="1681"/>
        <v>0</v>
      </c>
      <c r="R102" s="100">
        <f t="shared" si="1682"/>
        <v>0</v>
      </c>
      <c r="S102" s="267">
        <f t="shared" si="1641"/>
        <v>0</v>
      </c>
      <c r="T102" s="267">
        <f t="shared" si="1642"/>
        <v>0</v>
      </c>
      <c r="U102" s="401">
        <f>$H102</f>
        <v>328494.6568</v>
      </c>
      <c r="V102" s="400"/>
      <c r="W102" s="248">
        <f>VLOOKUP($G102,'ВМП план'!$A$8:$AQ$56,10,0)</f>
        <v>94</v>
      </c>
      <c r="X102" s="248">
        <f>VLOOKUP($G102,'ВМП план'!$A$8:$AQ$56,11,0)</f>
        <v>30878497.7392</v>
      </c>
      <c r="Y102" s="35">
        <f>SUM(W102/12*$B$2)</f>
        <v>47</v>
      </c>
      <c r="Z102" s="35">
        <f>SUM(X102/12*$B$2)</f>
        <v>15439248.869599998</v>
      </c>
      <c r="AA102" s="100">
        <f>SUM(AA103:AA106)</f>
        <v>31</v>
      </c>
      <c r="AB102" s="100">
        <f t="shared" ref="AB102:AD102" si="1870">SUM(AB103:AB106)</f>
        <v>10183334.460000001</v>
      </c>
      <c r="AC102" s="100">
        <f t="shared" si="1870"/>
        <v>4</v>
      </c>
      <c r="AD102" s="100">
        <f t="shared" si="1870"/>
        <v>1313978.6399999999</v>
      </c>
      <c r="AE102" s="100">
        <f t="shared" ref="AE102" si="1871">SUM(AA102+AC102)</f>
        <v>35</v>
      </c>
      <c r="AF102" s="100">
        <f t="shared" ref="AF102" si="1872">SUM(AB102+AD102)</f>
        <v>11497313.100000001</v>
      </c>
      <c r="AG102" s="267">
        <f t="shared" si="1643"/>
        <v>-16</v>
      </c>
      <c r="AH102" s="267">
        <f t="shared" si="1644"/>
        <v>-5255914.4095999971</v>
      </c>
      <c r="AI102" s="401">
        <f>$H102</f>
        <v>328494.6568</v>
      </c>
      <c r="AJ102" s="400">
        <f>AB102/AA102</f>
        <v>328494.66000000003</v>
      </c>
      <c r="AK102" s="350">
        <f>VLOOKUP($G102,'ВМП план'!$A$8:$AQ$56,14,0)</f>
        <v>0</v>
      </c>
      <c r="AL102" s="248">
        <f>VLOOKUP($G102,'ВМП план'!$A$8:$AQ$56,15,0)</f>
        <v>0</v>
      </c>
      <c r="AM102" s="35">
        <f>SUM(AK102/12*$B$2)</f>
        <v>0</v>
      </c>
      <c r="AN102" s="35">
        <f>SUM(AL102/12*$B$2)</f>
        <v>0</v>
      </c>
      <c r="AO102" s="100">
        <f>SUM(AO103:AO106)</f>
        <v>0</v>
      </c>
      <c r="AP102" s="100">
        <f t="shared" ref="AP102" si="1873">SUM(AP103:AP106)</f>
        <v>0</v>
      </c>
      <c r="AQ102" s="100">
        <f t="shared" ref="AQ102" si="1874">SUM(AQ103:AQ106)</f>
        <v>0</v>
      </c>
      <c r="AR102" s="100">
        <f t="shared" ref="AR102" si="1875">SUM(AR103:AR106)</f>
        <v>0</v>
      </c>
      <c r="AS102" s="100">
        <f t="shared" si="1683"/>
        <v>0</v>
      </c>
      <c r="AT102" s="100">
        <f t="shared" si="1684"/>
        <v>0</v>
      </c>
      <c r="AU102" s="267">
        <f t="shared" si="1645"/>
        <v>0</v>
      </c>
      <c r="AV102" s="267">
        <f t="shared" si="1646"/>
        <v>0</v>
      </c>
      <c r="AW102" s="401">
        <f>$H102</f>
        <v>328494.6568</v>
      </c>
      <c r="AX102" s="400"/>
      <c r="AY102" s="248">
        <f>VLOOKUP($G102,'ВМП план'!$A$8:$AQ$56,16,0)</f>
        <v>0</v>
      </c>
      <c r="AZ102" s="248">
        <f>VLOOKUP($G102,'ВМП план'!$A$8:$AQ$56,17,0)</f>
        <v>0</v>
      </c>
      <c r="BA102" s="35">
        <f>SUM(AY102/12*$B$2)</f>
        <v>0</v>
      </c>
      <c r="BB102" s="35">
        <f>SUM(AZ102/12*$B$2)</f>
        <v>0</v>
      </c>
      <c r="BC102" s="100">
        <f>SUM(BC103:BC106)</f>
        <v>0</v>
      </c>
      <c r="BD102" s="100">
        <f t="shared" ref="BD102" si="1876">SUM(BD103:BD106)</f>
        <v>0</v>
      </c>
      <c r="BE102" s="100">
        <f t="shared" ref="BE102" si="1877">SUM(BE103:BE106)</f>
        <v>0</v>
      </c>
      <c r="BF102" s="100">
        <f t="shared" ref="BF102" si="1878">SUM(BF103:BF106)</f>
        <v>0</v>
      </c>
      <c r="BG102" s="100">
        <f t="shared" si="1685"/>
        <v>0</v>
      </c>
      <c r="BH102" s="100">
        <f t="shared" si="1686"/>
        <v>0</v>
      </c>
      <c r="BI102" s="267">
        <f t="shared" si="1647"/>
        <v>0</v>
      </c>
      <c r="BJ102" s="267">
        <f t="shared" si="1648"/>
        <v>0</v>
      </c>
      <c r="BK102" s="401">
        <f>$H102</f>
        <v>328494.6568</v>
      </c>
      <c r="BL102" s="400"/>
      <c r="BM102" s="248">
        <f>VLOOKUP($G102,'ВМП план'!$A$8:$AQ$56,8,0)</f>
        <v>0</v>
      </c>
      <c r="BN102" s="248">
        <f>VLOOKUP($G102,'ВМП план'!$A$8:$AQ$56,9,0)</f>
        <v>0</v>
      </c>
      <c r="BO102" s="35">
        <f>SUM(BM102/12*$B$2)</f>
        <v>0</v>
      </c>
      <c r="BP102" s="35">
        <f>SUM(BN102/12*$B$2)</f>
        <v>0</v>
      </c>
      <c r="BQ102" s="100">
        <f>SUM(BQ103:BQ106)</f>
        <v>0</v>
      </c>
      <c r="BR102" s="100">
        <f t="shared" ref="BR102" si="1879">SUM(BR103:BR106)</f>
        <v>0</v>
      </c>
      <c r="BS102" s="100">
        <f t="shared" ref="BS102" si="1880">SUM(BS103:BS106)</f>
        <v>0</v>
      </c>
      <c r="BT102" s="100">
        <f t="shared" ref="BT102" si="1881">SUM(BT103:BT106)</f>
        <v>0</v>
      </c>
      <c r="BU102" s="100">
        <f t="shared" si="1722"/>
        <v>0</v>
      </c>
      <c r="BV102" s="100">
        <f t="shared" si="1723"/>
        <v>0</v>
      </c>
      <c r="BW102" s="267">
        <f t="shared" si="1649"/>
        <v>0</v>
      </c>
      <c r="BX102" s="267">
        <f t="shared" si="1650"/>
        <v>0</v>
      </c>
      <c r="BY102" s="401">
        <f>$H102</f>
        <v>328494.6568</v>
      </c>
      <c r="BZ102" s="400"/>
      <c r="CA102" s="248">
        <f>VLOOKUP($G102,'ВМП план'!$A$8:$AQ$56,18,0)</f>
        <v>0</v>
      </c>
      <c r="CB102" s="248">
        <f>VLOOKUP($G102,'ВМП план'!$A$8:$AQ$56,19,0)</f>
        <v>0</v>
      </c>
      <c r="CC102" s="35">
        <f>SUM(CA102/12*$B$2)</f>
        <v>0</v>
      </c>
      <c r="CD102" s="35">
        <f>SUM(CB102/12*$B$2)</f>
        <v>0</v>
      </c>
      <c r="CE102" s="100">
        <f>SUM(CE103:CE106)</f>
        <v>0</v>
      </c>
      <c r="CF102" s="100">
        <f t="shared" ref="CF102" si="1882">SUM(CF103:CF106)</f>
        <v>0</v>
      </c>
      <c r="CG102" s="100">
        <f t="shared" ref="CG102" si="1883">SUM(CG103:CG106)</f>
        <v>0</v>
      </c>
      <c r="CH102" s="100">
        <f t="shared" ref="CH102" si="1884">SUM(CH103:CH106)</f>
        <v>0</v>
      </c>
      <c r="CI102" s="30">
        <f t="shared" si="1687"/>
        <v>0</v>
      </c>
      <c r="CJ102" s="30">
        <f t="shared" si="1688"/>
        <v>0</v>
      </c>
      <c r="CK102" s="267">
        <f t="shared" si="1651"/>
        <v>0</v>
      </c>
      <c r="CL102" s="267">
        <f t="shared" si="1652"/>
        <v>0</v>
      </c>
      <c r="CM102" s="401">
        <f>$H102</f>
        <v>328494.6568</v>
      </c>
      <c r="CN102" s="400"/>
      <c r="CO102" s="400"/>
      <c r="CP102" s="248">
        <f>VLOOKUP($G102,'ВМП план'!$A$8:$AQ$56,20,0)</f>
        <v>0</v>
      </c>
      <c r="CQ102" s="248">
        <f>VLOOKUP($G102,'ВМП план'!$A$8:$AQ$56,21,0)</f>
        <v>0</v>
      </c>
      <c r="CR102" s="35">
        <f>SUM(CP102/12*$B$2)</f>
        <v>0</v>
      </c>
      <c r="CS102" s="35">
        <f>SUM(CQ102/12*$B$2)</f>
        <v>0</v>
      </c>
      <c r="CT102" s="100">
        <f>SUM(CT103:CT106)</f>
        <v>0</v>
      </c>
      <c r="CU102" s="100">
        <f t="shared" ref="CU102" si="1885">SUM(CU103:CU106)</f>
        <v>0</v>
      </c>
      <c r="CV102" s="100">
        <f t="shared" ref="CV102" si="1886">SUM(CV103:CV106)</f>
        <v>0</v>
      </c>
      <c r="CW102" s="100">
        <f t="shared" ref="CW102" si="1887">SUM(CW103:CW106)</f>
        <v>0</v>
      </c>
      <c r="CX102" s="100">
        <f t="shared" si="1689"/>
        <v>0</v>
      </c>
      <c r="CY102" s="100">
        <f t="shared" si="1690"/>
        <v>0</v>
      </c>
      <c r="CZ102" s="267">
        <f t="shared" si="1653"/>
        <v>0</v>
      </c>
      <c r="DA102" s="267">
        <f t="shared" si="1654"/>
        <v>0</v>
      </c>
      <c r="DB102" s="401">
        <f>$H102</f>
        <v>328494.6568</v>
      </c>
      <c r="DC102" s="400"/>
      <c r="DD102" s="248">
        <f>VLOOKUP($G102,'ВМП план'!$A$8:$AQ$56,22,0)</f>
        <v>0</v>
      </c>
      <c r="DE102" s="248">
        <f>VLOOKUP($G102,'ВМП план'!$A$8:$AQ$56,23,0)</f>
        <v>0</v>
      </c>
      <c r="DF102" s="35">
        <f>SUM(DD102/12*$B$2)</f>
        <v>0</v>
      </c>
      <c r="DG102" s="35">
        <f>SUM(DE102/12*$B$2)</f>
        <v>0</v>
      </c>
      <c r="DH102" s="100">
        <f>SUM(DH103:DH106)</f>
        <v>0</v>
      </c>
      <c r="DI102" s="100">
        <f t="shared" ref="DI102" si="1888">SUM(DI103:DI106)</f>
        <v>0</v>
      </c>
      <c r="DJ102" s="100">
        <f t="shared" ref="DJ102" si="1889">SUM(DJ103:DJ106)</f>
        <v>0</v>
      </c>
      <c r="DK102" s="100">
        <f t="shared" ref="DK102" si="1890">SUM(DK103:DK106)</f>
        <v>0</v>
      </c>
      <c r="DL102" s="100">
        <f t="shared" si="1691"/>
        <v>0</v>
      </c>
      <c r="DM102" s="100">
        <f t="shared" si="1692"/>
        <v>0</v>
      </c>
      <c r="DN102" s="267">
        <f t="shared" si="1655"/>
        <v>0</v>
      </c>
      <c r="DO102" s="267">
        <f t="shared" si="1656"/>
        <v>0</v>
      </c>
      <c r="DP102" s="401">
        <f>$H102</f>
        <v>328494.6568</v>
      </c>
      <c r="DQ102" s="400"/>
      <c r="DR102" s="248">
        <f>VLOOKUP($G102,'ВМП план'!$A$8:$AQ$56,24,0)</f>
        <v>0</v>
      </c>
      <c r="DS102" s="248">
        <f>VLOOKUP($G102,'ВМП план'!$A$8:$AQ$56,25,0)</f>
        <v>0</v>
      </c>
      <c r="DT102" s="35">
        <f>SUM(DR102/12*$B$2)</f>
        <v>0</v>
      </c>
      <c r="DU102" s="35">
        <f>SUM(DS102/12*$B$2)</f>
        <v>0</v>
      </c>
      <c r="DV102" s="100">
        <f>SUM(DV103:DV106)</f>
        <v>0</v>
      </c>
      <c r="DW102" s="100">
        <f t="shared" ref="DW102" si="1891">SUM(DW103:DW106)</f>
        <v>0</v>
      </c>
      <c r="DX102" s="100">
        <f t="shared" ref="DX102" si="1892">SUM(DX103:DX106)</f>
        <v>0</v>
      </c>
      <c r="DY102" s="100">
        <f t="shared" ref="DY102" si="1893">SUM(DY103:DY106)</f>
        <v>0</v>
      </c>
      <c r="DZ102" s="100">
        <f t="shared" si="1693"/>
        <v>0</v>
      </c>
      <c r="EA102" s="100">
        <f t="shared" si="1694"/>
        <v>0</v>
      </c>
      <c r="EB102" s="267">
        <f t="shared" si="1657"/>
        <v>0</v>
      </c>
      <c r="EC102" s="267">
        <f t="shared" si="1658"/>
        <v>0</v>
      </c>
      <c r="ED102" s="401">
        <f>$H102</f>
        <v>328494.6568</v>
      </c>
      <c r="EE102" s="400"/>
      <c r="EF102" s="248">
        <f>VLOOKUP($G102,'ВМП план'!$A$8:$AQ$56,26,0)</f>
        <v>0</v>
      </c>
      <c r="EG102" s="248">
        <f>VLOOKUP($G102,'ВМП план'!$A$8:$AQ$56,27,0)</f>
        <v>0</v>
      </c>
      <c r="EH102" s="35">
        <f>SUM(EF102/12*$B$2)</f>
        <v>0</v>
      </c>
      <c r="EI102" s="35">
        <f>SUM(EG102/12*$B$2)</f>
        <v>0</v>
      </c>
      <c r="EJ102" s="100">
        <f>SUM(EJ103:EJ106)</f>
        <v>0</v>
      </c>
      <c r="EK102" s="100">
        <f t="shared" ref="EK102" si="1894">SUM(EK103:EK106)</f>
        <v>0</v>
      </c>
      <c r="EL102" s="100">
        <f t="shared" ref="EL102" si="1895">SUM(EL103:EL106)</f>
        <v>0</v>
      </c>
      <c r="EM102" s="100">
        <f t="shared" ref="EM102" si="1896">SUM(EM103:EM106)</f>
        <v>0</v>
      </c>
      <c r="EN102" s="100">
        <f t="shared" si="1695"/>
        <v>0</v>
      </c>
      <c r="EO102" s="100">
        <f t="shared" si="1696"/>
        <v>0</v>
      </c>
      <c r="EP102" s="174">
        <f t="shared" si="1659"/>
        <v>0</v>
      </c>
      <c r="EQ102" s="174">
        <f t="shared" si="1660"/>
        <v>0</v>
      </c>
      <c r="ER102" s="401">
        <f>$H102</f>
        <v>328494.6568</v>
      </c>
      <c r="ES102" s="400"/>
      <c r="ET102" s="248">
        <f>VLOOKUP($G102,'ВМП план'!$A$8:$AQ$56,28,0)</f>
        <v>0</v>
      </c>
      <c r="EU102" s="248">
        <f>VLOOKUP($G102,'ВМП план'!$A$8:$AQ$56,29,0)</f>
        <v>0</v>
      </c>
      <c r="EV102" s="35">
        <f>SUM(ET102/12*$B$2)</f>
        <v>0</v>
      </c>
      <c r="EW102" s="35">
        <f>SUM(EU102/12*$B$2)</f>
        <v>0</v>
      </c>
      <c r="EX102" s="100">
        <f>SUM(EX103:EX106)</f>
        <v>0</v>
      </c>
      <c r="EY102" s="100">
        <f t="shared" ref="EY102" si="1897">SUM(EY103:EY106)</f>
        <v>0</v>
      </c>
      <c r="EZ102" s="100">
        <f t="shared" ref="EZ102" si="1898">SUM(EZ103:EZ106)</f>
        <v>0</v>
      </c>
      <c r="FA102" s="100">
        <f t="shared" ref="FA102" si="1899">SUM(FA103:FA106)</f>
        <v>0</v>
      </c>
      <c r="FB102" s="100">
        <f t="shared" si="1697"/>
        <v>0</v>
      </c>
      <c r="FC102" s="100">
        <f t="shared" si="1698"/>
        <v>0</v>
      </c>
      <c r="FD102" s="267">
        <f t="shared" si="1661"/>
        <v>0</v>
      </c>
      <c r="FE102" s="267">
        <f t="shared" si="1662"/>
        <v>0</v>
      </c>
      <c r="FF102" s="401">
        <f>$H102</f>
        <v>328494.6568</v>
      </c>
      <c r="FG102" s="400"/>
      <c r="FH102" s="248">
        <f>VLOOKUP($G102,'ВМП план'!$A$8:$AQ$56,30,0)</f>
        <v>0</v>
      </c>
      <c r="FI102" s="248">
        <f>VLOOKUP($G102,'ВМП план'!$A$8:$AQ$56,31,0)</f>
        <v>0</v>
      </c>
      <c r="FJ102" s="35">
        <f>SUM(FH102/12*$B$2)</f>
        <v>0</v>
      </c>
      <c r="FK102" s="35">
        <f>SUM(FI102/12*$B$2)</f>
        <v>0</v>
      </c>
      <c r="FL102" s="100">
        <f>SUM(FL103:FL106)</f>
        <v>0</v>
      </c>
      <c r="FM102" s="100">
        <f t="shared" ref="FM102" si="1900">SUM(FM103:FM106)</f>
        <v>0</v>
      </c>
      <c r="FN102" s="100">
        <f t="shared" ref="FN102" si="1901">SUM(FN103:FN106)</f>
        <v>0</v>
      </c>
      <c r="FO102" s="100">
        <f t="shared" ref="FO102" si="1902">SUM(FO103:FO106)</f>
        <v>0</v>
      </c>
      <c r="FP102" s="30">
        <f t="shared" si="1699"/>
        <v>0</v>
      </c>
      <c r="FQ102" s="30">
        <f t="shared" si="1700"/>
        <v>0</v>
      </c>
      <c r="FR102" s="267">
        <f t="shared" si="1663"/>
        <v>0</v>
      </c>
      <c r="FS102" s="267">
        <f t="shared" si="1664"/>
        <v>0</v>
      </c>
      <c r="FT102" s="401">
        <f>$H102</f>
        <v>328494.6568</v>
      </c>
      <c r="FU102" s="400"/>
      <c r="FV102" s="248">
        <f>VLOOKUP($G102,'ВМП план'!$A$8:$AQ$56,40,0)</f>
        <v>0</v>
      </c>
      <c r="FW102" s="248">
        <f>VLOOKUP($G102,'ВМП план'!$A$8:$AQ$56,41,0)</f>
        <v>0</v>
      </c>
      <c r="FX102" s="35">
        <f>SUM(FV102/12*$B$2)</f>
        <v>0</v>
      </c>
      <c r="FY102" s="35">
        <f>SUM(FW102/12*$B$2)</f>
        <v>0</v>
      </c>
      <c r="FZ102" s="100">
        <f>SUM(FZ103:FZ106)</f>
        <v>0</v>
      </c>
      <c r="GA102" s="100">
        <f t="shared" ref="GA102" si="1903">SUM(GA103:GA106)</f>
        <v>0</v>
      </c>
      <c r="GB102" s="100">
        <f t="shared" ref="GB102" si="1904">SUM(GB103:GB106)</f>
        <v>0</v>
      </c>
      <c r="GC102" s="100">
        <f t="shared" ref="GC102" si="1905">SUM(GC103:GC106)</f>
        <v>0</v>
      </c>
      <c r="GD102" s="100">
        <f t="shared" si="1701"/>
        <v>0</v>
      </c>
      <c r="GE102" s="100">
        <f t="shared" si="1702"/>
        <v>0</v>
      </c>
      <c r="GF102" s="267">
        <f t="shared" si="1637"/>
        <v>0</v>
      </c>
      <c r="GG102" s="267">
        <f t="shared" si="1638"/>
        <v>0</v>
      </c>
      <c r="GH102" s="401">
        <f>$H102</f>
        <v>328494.6568</v>
      </c>
      <c r="GI102" s="400" t="e">
        <f>GA102/FZ102</f>
        <v>#DIV/0!</v>
      </c>
      <c r="GJ102" s="248">
        <f>VLOOKUP($G102,'ВМП план'!$A$8:$AQ$56,34,0)</f>
        <v>0</v>
      </c>
      <c r="GK102" s="248">
        <f>VLOOKUP($G102,'ВМП план'!$A$8:$AQ$56,35,0)</f>
        <v>0</v>
      </c>
      <c r="GL102" s="35">
        <f>SUM(GJ102/12*$B$2)</f>
        <v>0</v>
      </c>
      <c r="GM102" s="35">
        <f>SUM(GK102/12*$B$2)</f>
        <v>0</v>
      </c>
      <c r="GN102" s="100">
        <f>SUM(GN103:GN106)</f>
        <v>0</v>
      </c>
      <c r="GO102" s="100">
        <f t="shared" ref="GO102" si="1906">SUM(GO103:GO106)</f>
        <v>0</v>
      </c>
      <c r="GP102" s="100">
        <f t="shared" ref="GP102" si="1907">SUM(GP103:GP106)</f>
        <v>0</v>
      </c>
      <c r="GQ102" s="100">
        <f t="shared" ref="GQ102" si="1908">SUM(GQ103:GQ106)</f>
        <v>0</v>
      </c>
      <c r="GR102" s="30">
        <f t="shared" si="1703"/>
        <v>0</v>
      </c>
      <c r="GS102" s="30">
        <f t="shared" si="1704"/>
        <v>0</v>
      </c>
      <c r="GT102" s="267">
        <f t="shared" si="1665"/>
        <v>0</v>
      </c>
      <c r="GU102" s="267">
        <f t="shared" si="1666"/>
        <v>0</v>
      </c>
      <c r="GV102" s="401">
        <f>$H102</f>
        <v>328494.6568</v>
      </c>
      <c r="GW102" s="400"/>
      <c r="GX102" s="248">
        <f>VLOOKUP($G102,'ВМП план'!$A$8:$AQ$56,36,0)</f>
        <v>0</v>
      </c>
      <c r="GY102" s="248">
        <f>VLOOKUP($G102,'ВМП план'!$A$8:$AQ$56,37,0)</f>
        <v>0</v>
      </c>
      <c r="GZ102" s="35">
        <f>SUM(GX102/12*$B$2)</f>
        <v>0</v>
      </c>
      <c r="HA102" s="35">
        <f>SUM(GY102/12*$B$2)</f>
        <v>0</v>
      </c>
      <c r="HB102" s="100">
        <f>SUM(HB103:HB106)</f>
        <v>0</v>
      </c>
      <c r="HC102" s="100">
        <f t="shared" ref="HC102" si="1909">SUM(HC103:HC106)</f>
        <v>0</v>
      </c>
      <c r="HD102" s="100">
        <f t="shared" ref="HD102" si="1910">SUM(HD103:HD106)</f>
        <v>0</v>
      </c>
      <c r="HE102" s="100">
        <f t="shared" ref="HE102" si="1911">SUM(HE103:HE106)</f>
        <v>0</v>
      </c>
      <c r="HF102" s="100">
        <f t="shared" si="1705"/>
        <v>0</v>
      </c>
      <c r="HG102" s="100">
        <f t="shared" si="1706"/>
        <v>0</v>
      </c>
      <c r="HH102" s="267">
        <f t="shared" si="1667"/>
        <v>0</v>
      </c>
      <c r="HI102" s="267">
        <f t="shared" si="1668"/>
        <v>0</v>
      </c>
      <c r="HJ102" s="401">
        <f>$H102</f>
        <v>328494.6568</v>
      </c>
      <c r="HK102" s="400" t="e">
        <f>HC102/HB102</f>
        <v>#DIV/0!</v>
      </c>
      <c r="HL102" s="248">
        <f>VLOOKUP($G102,'ВМП план'!$A$8:$AQ$56,38,0)</f>
        <v>0</v>
      </c>
      <c r="HM102" s="248">
        <f>VLOOKUP($G102,'ВМП план'!$A$8:$AQ$56,39,0)</f>
        <v>0</v>
      </c>
      <c r="HN102" s="35">
        <f>SUM(HL102/12*$B$2)</f>
        <v>0</v>
      </c>
      <c r="HO102" s="35">
        <f>SUM(HM102/12*$B$2)</f>
        <v>0</v>
      </c>
      <c r="HP102" s="100">
        <f>SUM(HP103:HP106)</f>
        <v>0</v>
      </c>
      <c r="HQ102" s="100">
        <f t="shared" ref="HQ102" si="1912">SUM(HQ103:HQ106)</f>
        <v>0</v>
      </c>
      <c r="HR102" s="100">
        <f t="shared" ref="HR102" si="1913">SUM(HR103:HR106)</f>
        <v>0</v>
      </c>
      <c r="HS102" s="100">
        <f t="shared" ref="HS102" si="1914">SUM(HS103:HS106)</f>
        <v>0</v>
      </c>
      <c r="HT102" s="100">
        <f t="shared" si="1707"/>
        <v>0</v>
      </c>
      <c r="HU102" s="100">
        <f t="shared" si="1708"/>
        <v>0</v>
      </c>
      <c r="HV102" s="267">
        <f t="shared" si="1669"/>
        <v>0</v>
      </c>
      <c r="HW102" s="267">
        <f t="shared" si="1670"/>
        <v>0</v>
      </c>
      <c r="HX102" s="401">
        <f>$H102</f>
        <v>328494.6568</v>
      </c>
      <c r="HY102" s="400" t="e">
        <f>HQ102/HP102</f>
        <v>#DIV/0!</v>
      </c>
      <c r="HZ102" s="248">
        <f>VLOOKUP($G102,'ВМП план'!$A$8:$AQ$56,32,0)</f>
        <v>0</v>
      </c>
      <c r="IA102" s="248">
        <f>VLOOKUP($G102,'ВМП план'!$A$8:$AQ$56,33,0)</f>
        <v>0</v>
      </c>
      <c r="IB102" s="35">
        <f>SUM(HZ102/12*$B$2)</f>
        <v>0</v>
      </c>
      <c r="IC102" s="35">
        <f>SUM(IA102/12*$B$2)</f>
        <v>0</v>
      </c>
      <c r="ID102" s="267"/>
      <c r="IE102" s="267"/>
      <c r="IF102" s="267"/>
      <c r="IG102" s="267"/>
      <c r="IH102" s="267"/>
      <c r="II102" s="267"/>
      <c r="IJ102" s="267">
        <f t="shared" si="1671"/>
        <v>0</v>
      </c>
      <c r="IK102" s="267">
        <f t="shared" si="1672"/>
        <v>0</v>
      </c>
      <c r="IL102" s="401">
        <f>$H102</f>
        <v>328494.6568</v>
      </c>
      <c r="IM102" s="400" t="e">
        <f>IE102/ID102</f>
        <v>#DIV/0!</v>
      </c>
      <c r="IN102" s="257">
        <f>I102+W102+AK102+AY102+BM102+CA102+CP102+DD102+DR102+EF102+ET102+FH102+FV102+GJ102+GX102+HL102+HZ102</f>
        <v>94</v>
      </c>
      <c r="IO102" s="268">
        <f>J102+X102+AL102+AZ102+BN102+CB102+CQ102+DE102+DS102+EG102+EU102+FI102+FW102+GK102+GY102+HM102+IA102</f>
        <v>30878497.7392</v>
      </c>
      <c r="IP102" s="35">
        <f>SUM(IN102/12*$B$2)</f>
        <v>47</v>
      </c>
      <c r="IQ102" s="35">
        <f>SUM(IO102/12*$B$2)</f>
        <v>15439248.869599998</v>
      </c>
      <c r="IR102" s="257">
        <f t="shared" si="1813"/>
        <v>31</v>
      </c>
      <c r="IS102" s="257">
        <f t="shared" si="1814"/>
        <v>10183334.460000001</v>
      </c>
      <c r="IT102" s="257">
        <f t="shared" si="1815"/>
        <v>4</v>
      </c>
      <c r="IU102" s="257">
        <f t="shared" si="1816"/>
        <v>1313978.6399999999</v>
      </c>
      <c r="IV102" s="257">
        <f t="shared" si="1757"/>
        <v>35</v>
      </c>
      <c r="IW102" s="257">
        <f t="shared" si="1758"/>
        <v>11497313.100000001</v>
      </c>
      <c r="IX102" s="257">
        <f t="shared" si="1759"/>
        <v>-16</v>
      </c>
      <c r="IY102" s="257">
        <f t="shared" si="1760"/>
        <v>-5255914.4095999971</v>
      </c>
      <c r="IZ102" s="78">
        <f>IR102/IP102</f>
        <v>0.65957446808510634</v>
      </c>
      <c r="JA102" s="78">
        <f>IS102/IQ102</f>
        <v>0.65957447451028961</v>
      </c>
      <c r="JB102" s="60">
        <f>IO102/IN102</f>
        <v>328494.6568</v>
      </c>
      <c r="JC102" s="60">
        <f>IS102/IR102</f>
        <v>328494.66000000003</v>
      </c>
      <c r="JD102" s="444">
        <f>SUM($JB$102-JC102)</f>
        <v>-3.2000000355765224E-3</v>
      </c>
      <c r="JE102" s="448">
        <f t="shared" ref="JE102:JE103" si="1915">IU102/IT102</f>
        <v>328494.65999999997</v>
      </c>
      <c r="JF102" s="449">
        <f>JB102-JE102</f>
        <v>-3.1999999773688614E-3</v>
      </c>
    </row>
    <row r="103" spans="1:266" ht="49.5" hidden="1" customHeight="1" x14ac:dyDescent="0.2">
      <c r="A103" s="10">
        <v>1</v>
      </c>
      <c r="B103" s="10">
        <v>1</v>
      </c>
      <c r="C103" s="170" t="s">
        <v>185</v>
      </c>
      <c r="D103" s="375" t="s">
        <v>304</v>
      </c>
      <c r="E103" s="388">
        <v>535</v>
      </c>
      <c r="F103" s="141" t="s">
        <v>305</v>
      </c>
      <c r="G103" s="150">
        <v>16</v>
      </c>
      <c r="H103" s="181">
        <v>328494.6568</v>
      </c>
      <c r="I103" s="30"/>
      <c r="J103" s="30"/>
      <c r="K103" s="30"/>
      <c r="L103" s="30"/>
      <c r="M103" s="30">
        <f>VLOOKUP($E103,'факт '!$D$7:$BK$143,3,0)</f>
        <v>0</v>
      </c>
      <c r="N103" s="30">
        <f>VLOOKUP($E103,'факт '!$D$7:$BK$143,4,0)</f>
        <v>0</v>
      </c>
      <c r="O103" s="30">
        <f>VLOOKUP($E103,'факт '!$D$7:$BK$143,5,0)</f>
        <v>0</v>
      </c>
      <c r="P103" s="30">
        <f>VLOOKUP($E103,'факт '!$D$7:$BK$143,6,0)</f>
        <v>0</v>
      </c>
      <c r="Q103" s="30">
        <f>M103+O103</f>
        <v>0</v>
      </c>
      <c r="R103" s="30">
        <f>N103+P103</f>
        <v>0</v>
      </c>
      <c r="S103" s="174">
        <f t="shared" si="1641"/>
        <v>0</v>
      </c>
      <c r="T103" s="174">
        <f t="shared" si="1642"/>
        <v>0</v>
      </c>
      <c r="U103" s="174"/>
      <c r="V103" s="174"/>
      <c r="W103" s="30"/>
      <c r="X103" s="30"/>
      <c r="Y103" s="30"/>
      <c r="Z103" s="30"/>
      <c r="AA103" s="30">
        <f>VLOOKUP($E103,'факт '!$D$7:$BK$143,9,0)</f>
        <v>31</v>
      </c>
      <c r="AB103" s="30">
        <f>VLOOKUP($E103,'факт '!$D$7:$BK$143,10,0)</f>
        <v>10183334.460000001</v>
      </c>
      <c r="AC103" s="30">
        <f>VLOOKUP($E103,'факт '!$D$7:$BK$143,11,0)</f>
        <v>4</v>
      </c>
      <c r="AD103" s="30">
        <f>VLOOKUP($E103,'факт '!$D$7:$BK$143,12,0)</f>
        <v>1313978.6399999999</v>
      </c>
      <c r="AE103" s="30">
        <f>AA103+AC103</f>
        <v>35</v>
      </c>
      <c r="AF103" s="30">
        <f>AB103+AD103</f>
        <v>11497313.100000001</v>
      </c>
      <c r="AG103" s="174">
        <f t="shared" si="1643"/>
        <v>31</v>
      </c>
      <c r="AH103" s="174">
        <f t="shared" si="1644"/>
        <v>10183334.460000001</v>
      </c>
      <c r="AI103" s="174"/>
      <c r="AJ103" s="400">
        <f t="shared" ref="AJ103" si="1916">AB103/AA103</f>
        <v>328494.66000000003</v>
      </c>
      <c r="AK103" s="351"/>
      <c r="AL103" s="30"/>
      <c r="AM103" s="30"/>
      <c r="AN103" s="30"/>
      <c r="AO103" s="30">
        <f>VLOOKUP($E103,'факт '!$D$7:$BK$143,7,0)</f>
        <v>0</v>
      </c>
      <c r="AP103" s="30">
        <f>VLOOKUP($E103,'факт '!$D$7:$BK$143,8,0)</f>
        <v>0</v>
      </c>
      <c r="AQ103" s="30"/>
      <c r="AR103" s="30"/>
      <c r="AS103" s="30">
        <f>AO103+AQ103</f>
        <v>0</v>
      </c>
      <c r="AT103" s="30">
        <f>AP103+AR103</f>
        <v>0</v>
      </c>
      <c r="AU103" s="174">
        <f t="shared" si="1645"/>
        <v>0</v>
      </c>
      <c r="AV103" s="174">
        <f t="shared" si="1646"/>
        <v>0</v>
      </c>
      <c r="AW103" s="174"/>
      <c r="AX103" s="174"/>
      <c r="AY103" s="30"/>
      <c r="AZ103" s="30"/>
      <c r="BA103" s="30"/>
      <c r="BB103" s="30"/>
      <c r="BC103" s="30">
        <f>VLOOKUP($E103,'факт '!$D$7:$BK$143,13,0)</f>
        <v>0</v>
      </c>
      <c r="BD103" s="30">
        <f>VLOOKUP($E103,'факт '!$D$7:$BK$143,14,0)</f>
        <v>0</v>
      </c>
      <c r="BE103" s="30"/>
      <c r="BF103" s="30"/>
      <c r="BG103" s="30">
        <f>BC103+BE103</f>
        <v>0</v>
      </c>
      <c r="BH103" s="30">
        <f>BD103+BF103</f>
        <v>0</v>
      </c>
      <c r="BI103" s="174">
        <f t="shared" si="1647"/>
        <v>0</v>
      </c>
      <c r="BJ103" s="174">
        <f t="shared" si="1648"/>
        <v>0</v>
      </c>
      <c r="BK103" s="174"/>
      <c r="BL103" s="174"/>
      <c r="BM103" s="30"/>
      <c r="BN103" s="30"/>
      <c r="BO103" s="30"/>
      <c r="BP103" s="30"/>
      <c r="BQ103" s="30">
        <f>VLOOKUP($E103,'факт '!$D$7:$BK$143,17,0)</f>
        <v>0</v>
      </c>
      <c r="BR103" s="30">
        <f>VLOOKUP($E103,'факт '!$D$7:$BK$143,18,0)</f>
        <v>0</v>
      </c>
      <c r="BS103" s="30">
        <f>VLOOKUP($E103,'факт '!$D$7:$BK$143,19,0)</f>
        <v>0</v>
      </c>
      <c r="BT103" s="30">
        <f>VLOOKUP($E103,'факт '!$D$7:$BK$143,20,0)</f>
        <v>0</v>
      </c>
      <c r="BU103" s="30">
        <f>BQ103+BS103</f>
        <v>0</v>
      </c>
      <c r="BV103" s="30">
        <f>BR103+BT103</f>
        <v>0</v>
      </c>
      <c r="BW103" s="174">
        <f t="shared" si="1649"/>
        <v>0</v>
      </c>
      <c r="BX103" s="174">
        <f t="shared" si="1650"/>
        <v>0</v>
      </c>
      <c r="BY103" s="174"/>
      <c r="BZ103" s="174"/>
      <c r="CA103" s="30"/>
      <c r="CB103" s="30"/>
      <c r="CC103" s="30"/>
      <c r="CD103" s="30"/>
      <c r="CE103" s="30">
        <f>VLOOKUP($E103,'факт '!$D$7:$BK$143,21,0)</f>
        <v>0</v>
      </c>
      <c r="CF103" s="30">
        <f>VLOOKUP($E103,'факт '!$D$7:$BK$143,22,0)</f>
        <v>0</v>
      </c>
      <c r="CG103" s="30">
        <f>VLOOKUP($E103,'факт '!$D$7:$BK$143,23,0)</f>
        <v>0</v>
      </c>
      <c r="CH103" s="30">
        <f>VLOOKUP($E103,'факт '!$D$7:$BK$143,24,0)</f>
        <v>0</v>
      </c>
      <c r="CI103" s="30">
        <f>CE103+CG103</f>
        <v>0</v>
      </c>
      <c r="CJ103" s="30">
        <f>CF103+CH103</f>
        <v>0</v>
      </c>
      <c r="CK103" s="174">
        <f t="shared" si="1651"/>
        <v>0</v>
      </c>
      <c r="CL103" s="174">
        <f t="shared" si="1652"/>
        <v>0</v>
      </c>
      <c r="CM103" s="174"/>
      <c r="CN103" s="174"/>
      <c r="CO103" s="174"/>
      <c r="CP103" s="30"/>
      <c r="CQ103" s="30"/>
      <c r="CR103" s="30"/>
      <c r="CS103" s="30"/>
      <c r="CT103" s="30">
        <f>VLOOKUP($E103,'факт '!$D$7:$BK$143,25,0)</f>
        <v>0</v>
      </c>
      <c r="CU103" s="30">
        <f>VLOOKUP($E103,'факт '!$D$7:$BK$143,26,0)</f>
        <v>0</v>
      </c>
      <c r="CV103" s="30">
        <f>VLOOKUP($E103,'факт '!$D$7:$BK$143,27,0)</f>
        <v>0</v>
      </c>
      <c r="CW103" s="30">
        <f>VLOOKUP($E103,'факт '!$D$7:$BK$143,28,0)</f>
        <v>0</v>
      </c>
      <c r="CX103" s="30">
        <f>CT103+CV103</f>
        <v>0</v>
      </c>
      <c r="CY103" s="30">
        <f>CU103+CW103</f>
        <v>0</v>
      </c>
      <c r="CZ103" s="174">
        <f t="shared" si="1653"/>
        <v>0</v>
      </c>
      <c r="DA103" s="174">
        <f t="shared" si="1654"/>
        <v>0</v>
      </c>
      <c r="DB103" s="174"/>
      <c r="DC103" s="174"/>
      <c r="DD103" s="30"/>
      <c r="DE103" s="30"/>
      <c r="DF103" s="30"/>
      <c r="DG103" s="30"/>
      <c r="DH103" s="30">
        <f>VLOOKUP($E103,'факт '!$D$7:$BK$143,29,0)</f>
        <v>0</v>
      </c>
      <c r="DI103" s="30">
        <f>VLOOKUP($E103,'факт '!$D$7:$BK$143,30,0)</f>
        <v>0</v>
      </c>
      <c r="DJ103" s="30">
        <f>VLOOKUP($E103,'факт '!$D$7:$BK$143,31,0)</f>
        <v>0</v>
      </c>
      <c r="DK103" s="30">
        <f>VLOOKUP($E103,'факт '!$D$7:$BK$143,32,0)</f>
        <v>0</v>
      </c>
      <c r="DL103" s="30">
        <f>DH103+DJ103</f>
        <v>0</v>
      </c>
      <c r="DM103" s="30">
        <f>DI103+DK103</f>
        <v>0</v>
      </c>
      <c r="DN103" s="174">
        <f t="shared" si="1655"/>
        <v>0</v>
      </c>
      <c r="DO103" s="174">
        <f t="shared" si="1656"/>
        <v>0</v>
      </c>
      <c r="DP103" s="174"/>
      <c r="DQ103" s="174"/>
      <c r="DR103" s="30"/>
      <c r="DS103" s="30"/>
      <c r="DT103" s="30"/>
      <c r="DU103" s="30"/>
      <c r="DV103" s="30">
        <f>VLOOKUP($E103,'факт '!$D$7:$BK$143,33,0)</f>
        <v>0</v>
      </c>
      <c r="DW103" s="30">
        <f>VLOOKUP($E103,'факт '!$D$7:$BK$143,34,0)</f>
        <v>0</v>
      </c>
      <c r="DX103" s="30">
        <f>VLOOKUP($E103,'факт '!$D$7:$BK$143,35,0)</f>
        <v>0</v>
      </c>
      <c r="DY103" s="30">
        <f>VLOOKUP($E103,'факт '!$D$7:$BK$143,36,0)</f>
        <v>0</v>
      </c>
      <c r="DZ103" s="30">
        <f>DV103+DX103</f>
        <v>0</v>
      </c>
      <c r="EA103" s="30">
        <f>DW103+DY103</f>
        <v>0</v>
      </c>
      <c r="EB103" s="174">
        <f t="shared" si="1657"/>
        <v>0</v>
      </c>
      <c r="EC103" s="174">
        <f t="shared" si="1658"/>
        <v>0</v>
      </c>
      <c r="ED103" s="174"/>
      <c r="EE103" s="174"/>
      <c r="EF103" s="30"/>
      <c r="EG103" s="30"/>
      <c r="EH103" s="30"/>
      <c r="EI103" s="30"/>
      <c r="EJ103" s="30">
        <f>VLOOKUP($E103,'факт '!$D$7:$BK$143,15,0)</f>
        <v>0</v>
      </c>
      <c r="EK103" s="30">
        <f>VLOOKUP($E103,'факт '!$D$7:$BK$143,16,0)</f>
        <v>0</v>
      </c>
      <c r="EL103" s="30"/>
      <c r="EM103" s="30"/>
      <c r="EN103" s="30">
        <f>EJ103+EL103</f>
        <v>0</v>
      </c>
      <c r="EO103" s="30">
        <f>EK103+EM103</f>
        <v>0</v>
      </c>
      <c r="EP103" s="174">
        <f t="shared" si="1659"/>
        <v>0</v>
      </c>
      <c r="EQ103" s="174">
        <f t="shared" si="1660"/>
        <v>0</v>
      </c>
      <c r="ER103" s="174"/>
      <c r="ES103" s="174"/>
      <c r="ET103" s="30"/>
      <c r="EU103" s="30"/>
      <c r="EV103" s="30"/>
      <c r="EW103" s="30"/>
      <c r="EX103" s="30">
        <f>VLOOKUP($E103,'факт '!$D$7:$BK$143,37,0)</f>
        <v>0</v>
      </c>
      <c r="EY103" s="30">
        <f>VLOOKUP($E103,'факт '!$D$7:$BK$143,38,0)</f>
        <v>0</v>
      </c>
      <c r="EZ103" s="30">
        <f>VLOOKUP($E103,'факт '!$D$7:$BK$143,39,0)</f>
        <v>0</v>
      </c>
      <c r="FA103" s="30">
        <f>VLOOKUP($E103,'факт '!$D$7:$BK$143,40,0)</f>
        <v>0</v>
      </c>
      <c r="FB103" s="30">
        <f>EX103+EZ103</f>
        <v>0</v>
      </c>
      <c r="FC103" s="30">
        <f>EY103+FA103</f>
        <v>0</v>
      </c>
      <c r="FD103" s="174">
        <f t="shared" si="1661"/>
        <v>0</v>
      </c>
      <c r="FE103" s="174">
        <f t="shared" si="1662"/>
        <v>0</v>
      </c>
      <c r="FF103" s="174"/>
      <c r="FG103" s="174"/>
      <c r="FH103" s="30"/>
      <c r="FI103" s="30"/>
      <c r="FJ103" s="30"/>
      <c r="FK103" s="30"/>
      <c r="FL103" s="30">
        <f>VLOOKUP($E103,'факт '!$D$7:$BK$143,45,0)</f>
        <v>0</v>
      </c>
      <c r="FM103" s="30">
        <f>VLOOKUP($E103,'факт '!$D$7:$BK$143,46,0)</f>
        <v>0</v>
      </c>
      <c r="FN103" s="30">
        <f>VLOOKUP($E103,'факт '!$D$7:$BK$143,47,0)</f>
        <v>0</v>
      </c>
      <c r="FO103" s="30">
        <f>VLOOKUP($E103,'факт '!$D$7:$BK$143,48,0)</f>
        <v>0</v>
      </c>
      <c r="FP103" s="30">
        <f>FL103+FN103</f>
        <v>0</v>
      </c>
      <c r="FQ103" s="30">
        <f>FM103+FO103</f>
        <v>0</v>
      </c>
      <c r="FR103" s="174">
        <f t="shared" si="1663"/>
        <v>0</v>
      </c>
      <c r="FS103" s="174">
        <f t="shared" si="1664"/>
        <v>0</v>
      </c>
      <c r="FT103" s="174"/>
      <c r="FU103" s="174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174">
        <f t="shared" si="1637"/>
        <v>0</v>
      </c>
      <c r="GG103" s="174">
        <f t="shared" si="1638"/>
        <v>0</v>
      </c>
      <c r="GH103" s="174"/>
      <c r="GI103" s="174"/>
      <c r="GJ103" s="30"/>
      <c r="GK103" s="30"/>
      <c r="GL103" s="30"/>
      <c r="GM103" s="30"/>
      <c r="GN103" s="30">
        <f>VLOOKUP($E103,'факт '!$D$7:$BK$143,41,0)</f>
        <v>0</v>
      </c>
      <c r="GO103" s="30">
        <f>VLOOKUP($E103,'факт '!$D$7:$BK$143,42,0)</f>
        <v>0</v>
      </c>
      <c r="GP103" s="30">
        <f>VLOOKUP($E103,'факт '!$D$7:$BK$143,43,0)</f>
        <v>0</v>
      </c>
      <c r="GQ103" s="30">
        <f>VLOOKUP($E103,'факт '!$D$7:$BK$143,44,0)</f>
        <v>0</v>
      </c>
      <c r="GR103" s="30">
        <f>GN103+GP103</f>
        <v>0</v>
      </c>
      <c r="GS103" s="30">
        <f>GO103+GQ103</f>
        <v>0</v>
      </c>
      <c r="GT103" s="174">
        <f t="shared" si="1665"/>
        <v>0</v>
      </c>
      <c r="GU103" s="174">
        <f t="shared" si="1666"/>
        <v>0</v>
      </c>
      <c r="GV103" s="174"/>
      <c r="GW103" s="174"/>
      <c r="GX103" s="30"/>
      <c r="GY103" s="30"/>
      <c r="GZ103" s="30"/>
      <c r="HA103" s="30"/>
      <c r="HB103" s="30">
        <f>VLOOKUP($E103,'факт '!$D$7:$BK$143,49,0)</f>
        <v>0</v>
      </c>
      <c r="HC103" s="30">
        <f>VLOOKUP($E103,'факт '!$D$7:$BK$143,50,0)</f>
        <v>0</v>
      </c>
      <c r="HD103" s="30"/>
      <c r="HE103" s="30"/>
      <c r="HF103" s="30">
        <f>HB103+HD103</f>
        <v>0</v>
      </c>
      <c r="HG103" s="30">
        <f>HC103+HE103</f>
        <v>0</v>
      </c>
      <c r="HH103" s="174">
        <f t="shared" si="1667"/>
        <v>0</v>
      </c>
      <c r="HI103" s="174">
        <f t="shared" si="1668"/>
        <v>0</v>
      </c>
      <c r="HJ103" s="174"/>
      <c r="HK103" s="174"/>
      <c r="HL103" s="30"/>
      <c r="HM103" s="30"/>
      <c r="HN103" s="30"/>
      <c r="HO103" s="30"/>
      <c r="HP103" s="30">
        <f>VLOOKUP($E103,'факт '!$D$7:$BK$143,51,0)</f>
        <v>0</v>
      </c>
      <c r="HQ103" s="30">
        <f>VLOOKUP($E103,'факт '!$D$7:$BK$143,52,0)</f>
        <v>0</v>
      </c>
      <c r="HR103" s="30"/>
      <c r="HS103" s="30"/>
      <c r="HT103" s="30">
        <f>HP103+HR103</f>
        <v>0</v>
      </c>
      <c r="HU103" s="30">
        <f>HQ103+HS103</f>
        <v>0</v>
      </c>
      <c r="HV103" s="174">
        <f t="shared" si="1669"/>
        <v>0</v>
      </c>
      <c r="HW103" s="174">
        <f t="shared" si="1670"/>
        <v>0</v>
      </c>
      <c r="HX103" s="174"/>
      <c r="HY103" s="174"/>
      <c r="HZ103" s="174"/>
      <c r="IA103" s="174"/>
      <c r="IB103" s="174"/>
      <c r="IC103" s="174"/>
      <c r="ID103" s="30">
        <f>VLOOKUP($E103,'факт '!$D$7:$BK$143,53,0)</f>
        <v>0</v>
      </c>
      <c r="IE103" s="30">
        <f>VLOOKUP($E103,'факт '!$D$7:$BK$143,54,0)</f>
        <v>0</v>
      </c>
      <c r="IF103" s="174"/>
      <c r="IG103" s="174"/>
      <c r="IH103" s="174">
        <f>ID103+IF103</f>
        <v>0</v>
      </c>
      <c r="II103" s="174">
        <f>IE103+IG103</f>
        <v>0</v>
      </c>
      <c r="IJ103" s="174">
        <f t="shared" si="1671"/>
        <v>0</v>
      </c>
      <c r="IK103" s="174">
        <f t="shared" si="1672"/>
        <v>0</v>
      </c>
      <c r="IL103" s="174"/>
      <c r="IM103" s="174"/>
      <c r="IN103" s="182"/>
      <c r="IO103" s="260"/>
      <c r="IP103" s="182"/>
      <c r="IQ103" s="182"/>
      <c r="IR103" s="256">
        <f>M103+AA103+AO103+BC103+BQ103+CE103+CT103+DH103+DV103+EJ103+EX103+FL103+FZ103+GN103+HB103+HP103+ID103</f>
        <v>31</v>
      </c>
      <c r="IS103" s="256">
        <f>N103+AB103+AP103+BD103+BR103+CF103+CU103+DI103+DW103+EK103+EY103+FM103+GA103+GO103+HC103+HQ103+IE103</f>
        <v>10183334.460000001</v>
      </c>
      <c r="IT103" s="256">
        <f>O103+AC103+AQ103+BE103+BS103+CG103+CV103+DJ103+DX103+EL103+EZ103+FN103+GB103+GP103+HD103+HR103+IF103</f>
        <v>4</v>
      </c>
      <c r="IU103" s="256">
        <f>P103+AD103+AR103+BF103+BT103+CH103+CW103+DK103+DY103+EM103+FA103+FO103+GC103+GQ103+HE103+HS103+IG103</f>
        <v>1313978.6399999999</v>
      </c>
      <c r="IV103" s="256">
        <f t="shared" si="1757"/>
        <v>35</v>
      </c>
      <c r="IW103" s="256">
        <f t="shared" si="1758"/>
        <v>11497313.100000001</v>
      </c>
      <c r="IX103" s="256">
        <f t="shared" si="1759"/>
        <v>31</v>
      </c>
      <c r="IY103" s="256">
        <f t="shared" si="1760"/>
        <v>10183334.460000001</v>
      </c>
      <c r="IZ103" s="53"/>
      <c r="JA103" s="18"/>
      <c r="JB103" s="60"/>
      <c r="JC103" s="60">
        <f>IS103/IR103</f>
        <v>328494.66000000003</v>
      </c>
      <c r="JD103" s="444">
        <f>JC103-JB102</f>
        <v>3.2000000355765224E-3</v>
      </c>
      <c r="JE103" s="448">
        <f t="shared" si="1915"/>
        <v>328494.65999999997</v>
      </c>
    </row>
    <row r="104" spans="1:266" hidden="1" x14ac:dyDescent="0.2">
      <c r="A104" s="10">
        <v>1</v>
      </c>
      <c r="B104" s="10"/>
      <c r="C104" s="18"/>
      <c r="D104" s="58"/>
      <c r="E104" s="25"/>
      <c r="F104" s="24"/>
      <c r="G104" s="25"/>
      <c r="H104" s="29"/>
      <c r="I104" s="30"/>
      <c r="J104" s="30"/>
      <c r="K104" s="30"/>
      <c r="L104" s="30"/>
      <c r="M104" s="30"/>
      <c r="N104" s="30"/>
      <c r="O104" s="30"/>
      <c r="P104" s="30"/>
      <c r="Q104" s="30">
        <f t="shared" si="1681"/>
        <v>0</v>
      </c>
      <c r="R104" s="30">
        <f t="shared" si="1682"/>
        <v>0</v>
      </c>
      <c r="S104" s="174">
        <f t="shared" si="1641"/>
        <v>0</v>
      </c>
      <c r="T104" s="174">
        <f t="shared" si="1642"/>
        <v>0</v>
      </c>
      <c r="U104" s="174"/>
      <c r="V104" s="174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174">
        <f t="shared" si="1643"/>
        <v>0</v>
      </c>
      <c r="AH104" s="174">
        <f t="shared" si="1644"/>
        <v>0</v>
      </c>
      <c r="AI104" s="174"/>
      <c r="AJ104" s="174"/>
      <c r="AK104" s="30"/>
      <c r="AL104" s="30"/>
      <c r="AM104" s="30"/>
      <c r="AN104" s="30"/>
      <c r="AO104" s="271"/>
      <c r="AP104" s="271"/>
      <c r="AQ104" s="30"/>
      <c r="AR104" s="30"/>
      <c r="AS104" s="30">
        <f t="shared" si="1683"/>
        <v>0</v>
      </c>
      <c r="AT104" s="30">
        <f t="shared" si="1684"/>
        <v>0</v>
      </c>
      <c r="AU104" s="174">
        <f t="shared" si="1645"/>
        <v>0</v>
      </c>
      <c r="AV104" s="174">
        <f t="shared" si="1646"/>
        <v>0</v>
      </c>
      <c r="AW104" s="174"/>
      <c r="AX104" s="174"/>
      <c r="AY104" s="30"/>
      <c r="AZ104" s="30"/>
      <c r="BA104" s="30"/>
      <c r="BB104" s="30"/>
      <c r="BC104" s="271"/>
      <c r="BD104" s="271"/>
      <c r="BE104" s="30"/>
      <c r="BF104" s="30"/>
      <c r="BG104" s="30">
        <f t="shared" si="1685"/>
        <v>0</v>
      </c>
      <c r="BH104" s="30">
        <f t="shared" si="1686"/>
        <v>0</v>
      </c>
      <c r="BI104" s="174">
        <f t="shared" si="1647"/>
        <v>0</v>
      </c>
      <c r="BJ104" s="174">
        <f t="shared" si="1648"/>
        <v>0</v>
      </c>
      <c r="BK104" s="174"/>
      <c r="BL104" s="174"/>
      <c r="BM104" s="30"/>
      <c r="BN104" s="30"/>
      <c r="BO104" s="30"/>
      <c r="BP104" s="30"/>
      <c r="BQ104" s="271"/>
      <c r="BR104" s="271"/>
      <c r="BS104" s="271"/>
      <c r="BT104" s="271"/>
      <c r="BU104" s="30">
        <f t="shared" ref="BU104:BU106" si="1917">SUM(BQ104+BS104)</f>
        <v>0</v>
      </c>
      <c r="BV104" s="30">
        <f t="shared" ref="BV104:BV106" si="1918">SUM(BR104+BT104)</f>
        <v>0</v>
      </c>
      <c r="BW104" s="174">
        <f t="shared" si="1649"/>
        <v>0</v>
      </c>
      <c r="BX104" s="174">
        <f t="shared" si="1650"/>
        <v>0</v>
      </c>
      <c r="BY104" s="174"/>
      <c r="BZ104" s="174"/>
      <c r="CA104" s="30"/>
      <c r="CB104" s="30"/>
      <c r="CC104" s="30"/>
      <c r="CD104" s="30"/>
      <c r="CE104" s="271"/>
      <c r="CF104" s="271"/>
      <c r="CG104" s="30"/>
      <c r="CH104" s="30"/>
      <c r="CI104" s="30">
        <f t="shared" si="1687"/>
        <v>0</v>
      </c>
      <c r="CJ104" s="30">
        <f t="shared" si="1688"/>
        <v>0</v>
      </c>
      <c r="CK104" s="174">
        <f t="shared" si="1651"/>
        <v>0</v>
      </c>
      <c r="CL104" s="174">
        <f t="shared" si="1652"/>
        <v>0</v>
      </c>
      <c r="CM104" s="174"/>
      <c r="CN104" s="174"/>
      <c r="CO104" s="174"/>
      <c r="CP104" s="30"/>
      <c r="CQ104" s="30"/>
      <c r="CR104" s="30"/>
      <c r="CS104" s="30"/>
      <c r="CT104" s="271"/>
      <c r="CU104" s="271"/>
      <c r="CV104" s="30"/>
      <c r="CW104" s="30"/>
      <c r="CX104" s="30">
        <f t="shared" si="1689"/>
        <v>0</v>
      </c>
      <c r="CY104" s="30">
        <f t="shared" si="1690"/>
        <v>0</v>
      </c>
      <c r="CZ104" s="174">
        <f t="shared" si="1653"/>
        <v>0</v>
      </c>
      <c r="DA104" s="174">
        <f t="shared" si="1654"/>
        <v>0</v>
      </c>
      <c r="DB104" s="174"/>
      <c r="DC104" s="174"/>
      <c r="DD104" s="30"/>
      <c r="DE104" s="30"/>
      <c r="DF104" s="30"/>
      <c r="DG104" s="30"/>
      <c r="DH104" s="30"/>
      <c r="DI104" s="30"/>
      <c r="DJ104" s="30"/>
      <c r="DK104" s="30"/>
      <c r="DL104" s="30">
        <f t="shared" si="1691"/>
        <v>0</v>
      </c>
      <c r="DM104" s="30">
        <f t="shared" si="1692"/>
        <v>0</v>
      </c>
      <c r="DN104" s="174">
        <f t="shared" si="1655"/>
        <v>0</v>
      </c>
      <c r="DO104" s="174">
        <f t="shared" si="1656"/>
        <v>0</v>
      </c>
      <c r="DP104" s="174"/>
      <c r="DQ104" s="174"/>
      <c r="DR104" s="30"/>
      <c r="DS104" s="30"/>
      <c r="DT104" s="30"/>
      <c r="DU104" s="30"/>
      <c r="DV104" s="271"/>
      <c r="DW104" s="271"/>
      <c r="DX104" s="30"/>
      <c r="DY104" s="30"/>
      <c r="DZ104" s="30">
        <f t="shared" si="1693"/>
        <v>0</v>
      </c>
      <c r="EA104" s="30">
        <f t="shared" si="1694"/>
        <v>0</v>
      </c>
      <c r="EB104" s="174">
        <f t="shared" si="1657"/>
        <v>0</v>
      </c>
      <c r="EC104" s="174">
        <f t="shared" si="1658"/>
        <v>0</v>
      </c>
      <c r="ED104" s="174"/>
      <c r="EE104" s="174"/>
      <c r="EF104" s="30"/>
      <c r="EG104" s="30"/>
      <c r="EH104" s="30"/>
      <c r="EI104" s="30"/>
      <c r="EJ104" s="271"/>
      <c r="EK104" s="271"/>
      <c r="EL104" s="30"/>
      <c r="EM104" s="30"/>
      <c r="EN104" s="30">
        <f t="shared" si="1695"/>
        <v>0</v>
      </c>
      <c r="EO104" s="30">
        <f t="shared" si="1696"/>
        <v>0</v>
      </c>
      <c r="EP104" s="174">
        <f t="shared" si="1659"/>
        <v>0</v>
      </c>
      <c r="EQ104" s="174">
        <f t="shared" si="1660"/>
        <v>0</v>
      </c>
      <c r="ER104" s="174"/>
      <c r="ES104" s="174"/>
      <c r="ET104" s="30"/>
      <c r="EU104" s="30"/>
      <c r="EV104" s="30"/>
      <c r="EW104" s="30"/>
      <c r="EX104" s="271"/>
      <c r="EY104" s="271"/>
      <c r="EZ104" s="30"/>
      <c r="FA104" s="30"/>
      <c r="FB104" s="30">
        <f t="shared" si="1697"/>
        <v>0</v>
      </c>
      <c r="FC104" s="30">
        <f t="shared" si="1698"/>
        <v>0</v>
      </c>
      <c r="FD104" s="174">
        <f t="shared" si="1661"/>
        <v>0</v>
      </c>
      <c r="FE104" s="174">
        <f t="shared" si="1662"/>
        <v>0</v>
      </c>
      <c r="FF104" s="174"/>
      <c r="FG104" s="174"/>
      <c r="FH104" s="30"/>
      <c r="FI104" s="30"/>
      <c r="FJ104" s="30"/>
      <c r="FK104" s="30"/>
      <c r="FL104" s="271"/>
      <c r="FM104" s="271"/>
      <c r="FN104" s="30"/>
      <c r="FO104" s="30"/>
      <c r="FP104" s="30">
        <f t="shared" si="1699"/>
        <v>0</v>
      </c>
      <c r="FQ104" s="30">
        <f t="shared" si="1700"/>
        <v>0</v>
      </c>
      <c r="FR104" s="174">
        <f t="shared" si="1663"/>
        <v>0</v>
      </c>
      <c r="FS104" s="174">
        <f t="shared" si="1664"/>
        <v>0</v>
      </c>
      <c r="FT104" s="174"/>
      <c r="FU104" s="174"/>
      <c r="FV104" s="30"/>
      <c r="FW104" s="30"/>
      <c r="FX104" s="30"/>
      <c r="FY104" s="30"/>
      <c r="FZ104" s="271"/>
      <c r="GA104" s="271"/>
      <c r="GB104" s="30"/>
      <c r="GC104" s="30"/>
      <c r="GD104" s="30">
        <f t="shared" si="1701"/>
        <v>0</v>
      </c>
      <c r="GE104" s="30">
        <f t="shared" si="1702"/>
        <v>0</v>
      </c>
      <c r="GF104" s="174">
        <f t="shared" si="1637"/>
        <v>0</v>
      </c>
      <c r="GG104" s="174">
        <f t="shared" si="1638"/>
        <v>0</v>
      </c>
      <c r="GH104" s="174"/>
      <c r="GI104" s="174"/>
      <c r="GJ104" s="30"/>
      <c r="GK104" s="30"/>
      <c r="GL104" s="30"/>
      <c r="GM104" s="30"/>
      <c r="GN104" s="271"/>
      <c r="GO104" s="271"/>
      <c r="GP104" s="30"/>
      <c r="GQ104" s="30"/>
      <c r="GR104" s="30">
        <f t="shared" si="1703"/>
        <v>0</v>
      </c>
      <c r="GS104" s="30">
        <f t="shared" si="1704"/>
        <v>0</v>
      </c>
      <c r="GT104" s="174">
        <f t="shared" si="1665"/>
        <v>0</v>
      </c>
      <c r="GU104" s="174">
        <f t="shared" si="1666"/>
        <v>0</v>
      </c>
      <c r="GV104" s="174"/>
      <c r="GW104" s="174"/>
      <c r="GX104" s="30"/>
      <c r="GY104" s="30"/>
      <c r="GZ104" s="30"/>
      <c r="HA104" s="30"/>
      <c r="HB104" s="271"/>
      <c r="HC104" s="271"/>
      <c r="HD104" s="30"/>
      <c r="HE104" s="30"/>
      <c r="HF104" s="30">
        <f t="shared" si="1705"/>
        <v>0</v>
      </c>
      <c r="HG104" s="30">
        <f t="shared" si="1706"/>
        <v>0</v>
      </c>
      <c r="HH104" s="174">
        <f t="shared" si="1667"/>
        <v>0</v>
      </c>
      <c r="HI104" s="174">
        <f t="shared" si="1668"/>
        <v>0</v>
      </c>
      <c r="HJ104" s="174"/>
      <c r="HK104" s="174"/>
      <c r="HL104" s="30"/>
      <c r="HM104" s="30"/>
      <c r="HN104" s="30"/>
      <c r="HO104" s="30"/>
      <c r="HP104" s="271"/>
      <c r="HQ104" s="271"/>
      <c r="HR104" s="30"/>
      <c r="HS104" s="30"/>
      <c r="HT104" s="30">
        <f t="shared" si="1707"/>
        <v>0</v>
      </c>
      <c r="HU104" s="30">
        <f t="shared" si="1708"/>
        <v>0</v>
      </c>
      <c r="HV104" s="174">
        <f t="shared" si="1669"/>
        <v>0</v>
      </c>
      <c r="HW104" s="174">
        <f t="shared" si="1670"/>
        <v>0</v>
      </c>
      <c r="HX104" s="174"/>
      <c r="HY104" s="174"/>
      <c r="HZ104" s="174"/>
      <c r="IA104" s="174"/>
      <c r="IB104" s="174"/>
      <c r="IC104" s="174"/>
      <c r="ID104" s="273"/>
      <c r="IE104" s="273"/>
      <c r="IF104" s="174"/>
      <c r="IG104" s="174"/>
      <c r="IH104" s="174"/>
      <c r="II104" s="174"/>
      <c r="IJ104" s="174">
        <f t="shared" si="1671"/>
        <v>0</v>
      </c>
      <c r="IK104" s="174">
        <f t="shared" si="1672"/>
        <v>0</v>
      </c>
      <c r="IL104" s="174"/>
      <c r="IM104" s="174"/>
      <c r="IN104" s="182"/>
      <c r="IO104" s="260"/>
      <c r="IP104" s="182"/>
      <c r="IQ104" s="182"/>
      <c r="IR104" s="256">
        <f t="shared" si="1813"/>
        <v>0</v>
      </c>
      <c r="IS104" s="256">
        <f t="shared" si="1814"/>
        <v>0</v>
      </c>
      <c r="IT104" s="256">
        <f t="shared" si="1815"/>
        <v>0</v>
      </c>
      <c r="IU104" s="256">
        <f t="shared" si="1816"/>
        <v>0</v>
      </c>
      <c r="IV104" s="256">
        <f t="shared" si="1757"/>
        <v>0</v>
      </c>
      <c r="IW104" s="256">
        <f t="shared" si="1758"/>
        <v>0</v>
      </c>
      <c r="IX104" s="256">
        <f t="shared" si="1759"/>
        <v>0</v>
      </c>
      <c r="IY104" s="256">
        <f t="shared" si="1760"/>
        <v>0</v>
      </c>
      <c r="IZ104" s="53"/>
      <c r="JA104" s="18"/>
      <c r="JB104" s="60"/>
      <c r="JC104" s="60"/>
      <c r="JD104" s="169"/>
    </row>
    <row r="105" spans="1:266" hidden="1" x14ac:dyDescent="0.2">
      <c r="A105" s="10">
        <v>1</v>
      </c>
      <c r="B105" s="10"/>
      <c r="C105" s="18"/>
      <c r="D105" s="58"/>
      <c r="E105" s="25"/>
      <c r="F105" s="24"/>
      <c r="G105" s="25"/>
      <c r="H105" s="29"/>
      <c r="I105" s="30"/>
      <c r="J105" s="30"/>
      <c r="K105" s="30"/>
      <c r="L105" s="30"/>
      <c r="M105" s="30"/>
      <c r="N105" s="30"/>
      <c r="O105" s="30"/>
      <c r="P105" s="30"/>
      <c r="Q105" s="30">
        <f t="shared" si="1681"/>
        <v>0</v>
      </c>
      <c r="R105" s="30">
        <f t="shared" si="1682"/>
        <v>0</v>
      </c>
      <c r="S105" s="174">
        <f t="shared" si="1641"/>
        <v>0</v>
      </c>
      <c r="T105" s="174">
        <f t="shared" si="1642"/>
        <v>0</v>
      </c>
      <c r="U105" s="174"/>
      <c r="V105" s="174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174">
        <f t="shared" si="1643"/>
        <v>0</v>
      </c>
      <c r="AH105" s="174">
        <f t="shared" si="1644"/>
        <v>0</v>
      </c>
      <c r="AI105" s="174"/>
      <c r="AJ105" s="174"/>
      <c r="AK105" s="30"/>
      <c r="AL105" s="30"/>
      <c r="AM105" s="30"/>
      <c r="AN105" s="30"/>
      <c r="AO105" s="271"/>
      <c r="AP105" s="271"/>
      <c r="AQ105" s="30"/>
      <c r="AR105" s="30"/>
      <c r="AS105" s="30">
        <f t="shared" si="1683"/>
        <v>0</v>
      </c>
      <c r="AT105" s="30">
        <f t="shared" si="1684"/>
        <v>0</v>
      </c>
      <c r="AU105" s="174">
        <f t="shared" si="1645"/>
        <v>0</v>
      </c>
      <c r="AV105" s="174">
        <f t="shared" si="1646"/>
        <v>0</v>
      </c>
      <c r="AW105" s="174"/>
      <c r="AX105" s="174"/>
      <c r="AY105" s="30"/>
      <c r="AZ105" s="30"/>
      <c r="BA105" s="30"/>
      <c r="BB105" s="30"/>
      <c r="BC105" s="271"/>
      <c r="BD105" s="271"/>
      <c r="BE105" s="30"/>
      <c r="BF105" s="30"/>
      <c r="BG105" s="30">
        <f t="shared" si="1685"/>
        <v>0</v>
      </c>
      <c r="BH105" s="30">
        <f t="shared" si="1686"/>
        <v>0</v>
      </c>
      <c r="BI105" s="174">
        <f t="shared" si="1647"/>
        <v>0</v>
      </c>
      <c r="BJ105" s="174">
        <f t="shared" si="1648"/>
        <v>0</v>
      </c>
      <c r="BK105" s="174"/>
      <c r="BL105" s="174"/>
      <c r="BM105" s="30"/>
      <c r="BN105" s="30"/>
      <c r="BO105" s="30"/>
      <c r="BP105" s="30"/>
      <c r="BQ105" s="271"/>
      <c r="BR105" s="271"/>
      <c r="BS105" s="271"/>
      <c r="BT105" s="271"/>
      <c r="BU105" s="30">
        <f t="shared" si="1917"/>
        <v>0</v>
      </c>
      <c r="BV105" s="30">
        <f t="shared" si="1918"/>
        <v>0</v>
      </c>
      <c r="BW105" s="174">
        <f t="shared" si="1649"/>
        <v>0</v>
      </c>
      <c r="BX105" s="174">
        <f t="shared" si="1650"/>
        <v>0</v>
      </c>
      <c r="BY105" s="174"/>
      <c r="BZ105" s="174"/>
      <c r="CA105" s="30"/>
      <c r="CB105" s="30"/>
      <c r="CC105" s="30"/>
      <c r="CD105" s="30"/>
      <c r="CE105" s="271"/>
      <c r="CF105" s="271"/>
      <c r="CG105" s="30"/>
      <c r="CH105" s="30"/>
      <c r="CI105" s="30">
        <f t="shared" si="1687"/>
        <v>0</v>
      </c>
      <c r="CJ105" s="30">
        <f t="shared" si="1688"/>
        <v>0</v>
      </c>
      <c r="CK105" s="174">
        <f t="shared" si="1651"/>
        <v>0</v>
      </c>
      <c r="CL105" s="174">
        <f t="shared" si="1652"/>
        <v>0</v>
      </c>
      <c r="CM105" s="174"/>
      <c r="CN105" s="174"/>
      <c r="CO105" s="174"/>
      <c r="CP105" s="30"/>
      <c r="CQ105" s="30"/>
      <c r="CR105" s="30"/>
      <c r="CS105" s="30"/>
      <c r="CT105" s="271"/>
      <c r="CU105" s="271"/>
      <c r="CV105" s="30"/>
      <c r="CW105" s="30"/>
      <c r="CX105" s="30">
        <f t="shared" si="1689"/>
        <v>0</v>
      </c>
      <c r="CY105" s="30">
        <f t="shared" si="1690"/>
        <v>0</v>
      </c>
      <c r="CZ105" s="174">
        <f t="shared" si="1653"/>
        <v>0</v>
      </c>
      <c r="DA105" s="174">
        <f t="shared" si="1654"/>
        <v>0</v>
      </c>
      <c r="DB105" s="174"/>
      <c r="DC105" s="174"/>
      <c r="DD105" s="30"/>
      <c r="DE105" s="30"/>
      <c r="DF105" s="30"/>
      <c r="DG105" s="30"/>
      <c r="DH105" s="30"/>
      <c r="DI105" s="30"/>
      <c r="DJ105" s="30"/>
      <c r="DK105" s="30"/>
      <c r="DL105" s="30">
        <f t="shared" si="1691"/>
        <v>0</v>
      </c>
      <c r="DM105" s="30">
        <f t="shared" si="1692"/>
        <v>0</v>
      </c>
      <c r="DN105" s="174">
        <f t="shared" si="1655"/>
        <v>0</v>
      </c>
      <c r="DO105" s="174">
        <f t="shared" si="1656"/>
        <v>0</v>
      </c>
      <c r="DP105" s="174"/>
      <c r="DQ105" s="174"/>
      <c r="DR105" s="30"/>
      <c r="DS105" s="30"/>
      <c r="DT105" s="30"/>
      <c r="DU105" s="30"/>
      <c r="DV105" s="271"/>
      <c r="DW105" s="271"/>
      <c r="DX105" s="30"/>
      <c r="DY105" s="30"/>
      <c r="DZ105" s="30">
        <f t="shared" si="1693"/>
        <v>0</v>
      </c>
      <c r="EA105" s="30">
        <f t="shared" si="1694"/>
        <v>0</v>
      </c>
      <c r="EB105" s="174">
        <f t="shared" si="1657"/>
        <v>0</v>
      </c>
      <c r="EC105" s="174">
        <f t="shared" si="1658"/>
        <v>0</v>
      </c>
      <c r="ED105" s="174"/>
      <c r="EE105" s="174"/>
      <c r="EF105" s="30"/>
      <c r="EG105" s="30"/>
      <c r="EH105" s="30"/>
      <c r="EI105" s="30"/>
      <c r="EJ105" s="271"/>
      <c r="EK105" s="271"/>
      <c r="EL105" s="30"/>
      <c r="EM105" s="30"/>
      <c r="EN105" s="30">
        <f t="shared" si="1695"/>
        <v>0</v>
      </c>
      <c r="EO105" s="30">
        <f t="shared" si="1696"/>
        <v>0</v>
      </c>
      <c r="EP105" s="174">
        <f t="shared" si="1659"/>
        <v>0</v>
      </c>
      <c r="EQ105" s="174">
        <f t="shared" si="1660"/>
        <v>0</v>
      </c>
      <c r="ER105" s="174"/>
      <c r="ES105" s="174"/>
      <c r="ET105" s="30"/>
      <c r="EU105" s="30"/>
      <c r="EV105" s="30"/>
      <c r="EW105" s="30"/>
      <c r="EX105" s="271"/>
      <c r="EY105" s="271"/>
      <c r="EZ105" s="30"/>
      <c r="FA105" s="30"/>
      <c r="FB105" s="30">
        <f t="shared" si="1697"/>
        <v>0</v>
      </c>
      <c r="FC105" s="30">
        <f t="shared" si="1698"/>
        <v>0</v>
      </c>
      <c r="FD105" s="174">
        <f t="shared" si="1661"/>
        <v>0</v>
      </c>
      <c r="FE105" s="174">
        <f t="shared" si="1662"/>
        <v>0</v>
      </c>
      <c r="FF105" s="174"/>
      <c r="FG105" s="174"/>
      <c r="FH105" s="30"/>
      <c r="FI105" s="30"/>
      <c r="FJ105" s="30"/>
      <c r="FK105" s="30"/>
      <c r="FL105" s="271"/>
      <c r="FM105" s="271"/>
      <c r="FN105" s="30"/>
      <c r="FO105" s="30"/>
      <c r="FP105" s="30">
        <f t="shared" si="1699"/>
        <v>0</v>
      </c>
      <c r="FQ105" s="30">
        <f t="shared" si="1700"/>
        <v>0</v>
      </c>
      <c r="FR105" s="174">
        <f t="shared" si="1663"/>
        <v>0</v>
      </c>
      <c r="FS105" s="174">
        <f t="shared" si="1664"/>
        <v>0</v>
      </c>
      <c r="FT105" s="174"/>
      <c r="FU105" s="174"/>
      <c r="FV105" s="30"/>
      <c r="FW105" s="30"/>
      <c r="FX105" s="30"/>
      <c r="FY105" s="30"/>
      <c r="FZ105" s="271"/>
      <c r="GA105" s="271"/>
      <c r="GB105" s="30"/>
      <c r="GC105" s="30"/>
      <c r="GD105" s="30">
        <f t="shared" si="1701"/>
        <v>0</v>
      </c>
      <c r="GE105" s="30">
        <f t="shared" si="1702"/>
        <v>0</v>
      </c>
      <c r="GF105" s="174">
        <f t="shared" si="1637"/>
        <v>0</v>
      </c>
      <c r="GG105" s="174">
        <f t="shared" si="1638"/>
        <v>0</v>
      </c>
      <c r="GH105" s="174"/>
      <c r="GI105" s="174"/>
      <c r="GJ105" s="30"/>
      <c r="GK105" s="30"/>
      <c r="GL105" s="30"/>
      <c r="GM105" s="30"/>
      <c r="GN105" s="271"/>
      <c r="GO105" s="271"/>
      <c r="GP105" s="30"/>
      <c r="GQ105" s="30"/>
      <c r="GR105" s="30">
        <f t="shared" si="1703"/>
        <v>0</v>
      </c>
      <c r="GS105" s="30">
        <f t="shared" si="1704"/>
        <v>0</v>
      </c>
      <c r="GT105" s="174">
        <f t="shared" si="1665"/>
        <v>0</v>
      </c>
      <c r="GU105" s="174">
        <f t="shared" si="1666"/>
        <v>0</v>
      </c>
      <c r="GV105" s="174"/>
      <c r="GW105" s="174"/>
      <c r="GX105" s="30"/>
      <c r="GY105" s="30"/>
      <c r="GZ105" s="30"/>
      <c r="HA105" s="30"/>
      <c r="HB105" s="271"/>
      <c r="HC105" s="271"/>
      <c r="HD105" s="30"/>
      <c r="HE105" s="30"/>
      <c r="HF105" s="30">
        <f t="shared" si="1705"/>
        <v>0</v>
      </c>
      <c r="HG105" s="30">
        <f t="shared" si="1706"/>
        <v>0</v>
      </c>
      <c r="HH105" s="174">
        <f t="shared" si="1667"/>
        <v>0</v>
      </c>
      <c r="HI105" s="174">
        <f t="shared" si="1668"/>
        <v>0</v>
      </c>
      <c r="HJ105" s="174"/>
      <c r="HK105" s="174"/>
      <c r="HL105" s="30"/>
      <c r="HM105" s="30"/>
      <c r="HN105" s="30"/>
      <c r="HO105" s="30"/>
      <c r="HP105" s="271"/>
      <c r="HQ105" s="271"/>
      <c r="HR105" s="30"/>
      <c r="HS105" s="30"/>
      <c r="HT105" s="30">
        <f t="shared" si="1707"/>
        <v>0</v>
      </c>
      <c r="HU105" s="30">
        <f t="shared" si="1708"/>
        <v>0</v>
      </c>
      <c r="HV105" s="174">
        <f t="shared" si="1669"/>
        <v>0</v>
      </c>
      <c r="HW105" s="174">
        <f t="shared" si="1670"/>
        <v>0</v>
      </c>
      <c r="HX105" s="174"/>
      <c r="HY105" s="174"/>
      <c r="HZ105" s="174"/>
      <c r="IA105" s="174"/>
      <c r="IB105" s="174"/>
      <c r="IC105" s="174"/>
      <c r="ID105" s="273"/>
      <c r="IE105" s="273"/>
      <c r="IF105" s="174"/>
      <c r="IG105" s="174"/>
      <c r="IH105" s="174"/>
      <c r="II105" s="174"/>
      <c r="IJ105" s="174">
        <f t="shared" si="1671"/>
        <v>0</v>
      </c>
      <c r="IK105" s="174">
        <f t="shared" si="1672"/>
        <v>0</v>
      </c>
      <c r="IL105" s="174"/>
      <c r="IM105" s="174"/>
      <c r="IN105" s="182"/>
      <c r="IO105" s="260"/>
      <c r="IP105" s="182"/>
      <c r="IQ105" s="182"/>
      <c r="IR105" s="256">
        <f t="shared" si="1813"/>
        <v>0</v>
      </c>
      <c r="IS105" s="256">
        <f t="shared" si="1814"/>
        <v>0</v>
      </c>
      <c r="IT105" s="256">
        <f t="shared" si="1815"/>
        <v>0</v>
      </c>
      <c r="IU105" s="256">
        <f t="shared" si="1816"/>
        <v>0</v>
      </c>
      <c r="IV105" s="256">
        <f t="shared" si="1757"/>
        <v>0</v>
      </c>
      <c r="IW105" s="256">
        <f t="shared" si="1758"/>
        <v>0</v>
      </c>
      <c r="IX105" s="256">
        <f t="shared" si="1759"/>
        <v>0</v>
      </c>
      <c r="IY105" s="256">
        <f t="shared" si="1760"/>
        <v>0</v>
      </c>
      <c r="IZ105" s="53"/>
      <c r="JA105" s="18"/>
      <c r="JB105" s="60"/>
      <c r="JC105" s="60"/>
      <c r="JD105" s="169"/>
    </row>
    <row r="106" spans="1:266" hidden="1" x14ac:dyDescent="0.2">
      <c r="A106" s="10">
        <v>1</v>
      </c>
      <c r="B106" s="10"/>
      <c r="C106" s="18"/>
      <c r="D106" s="58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>
        <f t="shared" si="1681"/>
        <v>0</v>
      </c>
      <c r="R106" s="30">
        <f t="shared" si="1682"/>
        <v>0</v>
      </c>
      <c r="S106" s="174">
        <f t="shared" si="1641"/>
        <v>0</v>
      </c>
      <c r="T106" s="174">
        <f t="shared" si="1642"/>
        <v>0</v>
      </c>
      <c r="U106" s="174"/>
      <c r="V106" s="174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174">
        <f t="shared" si="1643"/>
        <v>0</v>
      </c>
      <c r="AH106" s="174">
        <f t="shared" si="1644"/>
        <v>0</v>
      </c>
      <c r="AI106" s="174"/>
      <c r="AJ106" s="174"/>
      <c r="AK106" s="30"/>
      <c r="AL106" s="30"/>
      <c r="AM106" s="30"/>
      <c r="AN106" s="30"/>
      <c r="AO106" s="271"/>
      <c r="AP106" s="271"/>
      <c r="AQ106" s="30"/>
      <c r="AR106" s="30"/>
      <c r="AS106" s="30">
        <f t="shared" si="1683"/>
        <v>0</v>
      </c>
      <c r="AT106" s="30">
        <f t="shared" si="1684"/>
        <v>0</v>
      </c>
      <c r="AU106" s="174">
        <f t="shared" si="1645"/>
        <v>0</v>
      </c>
      <c r="AV106" s="174">
        <f t="shared" si="1646"/>
        <v>0</v>
      </c>
      <c r="AW106" s="174"/>
      <c r="AX106" s="174"/>
      <c r="AY106" s="30"/>
      <c r="AZ106" s="30"/>
      <c r="BA106" s="30"/>
      <c r="BB106" s="30"/>
      <c r="BC106" s="271"/>
      <c r="BD106" s="271"/>
      <c r="BE106" s="30"/>
      <c r="BF106" s="30"/>
      <c r="BG106" s="30">
        <f t="shared" si="1685"/>
        <v>0</v>
      </c>
      <c r="BH106" s="30">
        <f t="shared" si="1686"/>
        <v>0</v>
      </c>
      <c r="BI106" s="174">
        <f t="shared" si="1647"/>
        <v>0</v>
      </c>
      <c r="BJ106" s="174">
        <f t="shared" si="1648"/>
        <v>0</v>
      </c>
      <c r="BK106" s="174"/>
      <c r="BL106" s="174"/>
      <c r="BM106" s="30"/>
      <c r="BN106" s="30"/>
      <c r="BO106" s="30"/>
      <c r="BP106" s="30"/>
      <c r="BQ106" s="271"/>
      <c r="BR106" s="271"/>
      <c r="BS106" s="271"/>
      <c r="BT106" s="271"/>
      <c r="BU106" s="30">
        <f t="shared" si="1917"/>
        <v>0</v>
      </c>
      <c r="BV106" s="30">
        <f t="shared" si="1918"/>
        <v>0</v>
      </c>
      <c r="BW106" s="174">
        <f t="shared" si="1649"/>
        <v>0</v>
      </c>
      <c r="BX106" s="174">
        <f t="shared" si="1650"/>
        <v>0</v>
      </c>
      <c r="BY106" s="174"/>
      <c r="BZ106" s="174"/>
      <c r="CA106" s="30"/>
      <c r="CB106" s="30"/>
      <c r="CC106" s="30"/>
      <c r="CD106" s="30"/>
      <c r="CE106" s="271"/>
      <c r="CF106" s="271"/>
      <c r="CG106" s="30"/>
      <c r="CH106" s="30"/>
      <c r="CI106" s="30">
        <f t="shared" si="1687"/>
        <v>0</v>
      </c>
      <c r="CJ106" s="30">
        <f t="shared" si="1688"/>
        <v>0</v>
      </c>
      <c r="CK106" s="174">
        <f t="shared" si="1651"/>
        <v>0</v>
      </c>
      <c r="CL106" s="174">
        <f t="shared" si="1652"/>
        <v>0</v>
      </c>
      <c r="CM106" s="174"/>
      <c r="CN106" s="174"/>
      <c r="CO106" s="174"/>
      <c r="CP106" s="30"/>
      <c r="CQ106" s="30"/>
      <c r="CR106" s="30"/>
      <c r="CS106" s="30"/>
      <c r="CT106" s="271"/>
      <c r="CU106" s="271"/>
      <c r="CV106" s="30"/>
      <c r="CW106" s="30"/>
      <c r="CX106" s="30">
        <f t="shared" si="1689"/>
        <v>0</v>
      </c>
      <c r="CY106" s="30">
        <f t="shared" si="1690"/>
        <v>0</v>
      </c>
      <c r="CZ106" s="174">
        <f t="shared" si="1653"/>
        <v>0</v>
      </c>
      <c r="DA106" s="174">
        <f t="shared" si="1654"/>
        <v>0</v>
      </c>
      <c r="DB106" s="174"/>
      <c r="DC106" s="174"/>
      <c r="DD106" s="30"/>
      <c r="DE106" s="30"/>
      <c r="DF106" s="30"/>
      <c r="DG106" s="30"/>
      <c r="DH106" s="30"/>
      <c r="DI106" s="30"/>
      <c r="DJ106" s="30"/>
      <c r="DK106" s="30"/>
      <c r="DL106" s="30">
        <f t="shared" si="1691"/>
        <v>0</v>
      </c>
      <c r="DM106" s="30">
        <f t="shared" si="1692"/>
        <v>0</v>
      </c>
      <c r="DN106" s="174">
        <f t="shared" si="1655"/>
        <v>0</v>
      </c>
      <c r="DO106" s="174">
        <f t="shared" si="1656"/>
        <v>0</v>
      </c>
      <c r="DP106" s="174"/>
      <c r="DQ106" s="174"/>
      <c r="DR106" s="30"/>
      <c r="DS106" s="30"/>
      <c r="DT106" s="30"/>
      <c r="DU106" s="30"/>
      <c r="DV106" s="271"/>
      <c r="DW106" s="271"/>
      <c r="DX106" s="30"/>
      <c r="DY106" s="30"/>
      <c r="DZ106" s="30">
        <f t="shared" si="1693"/>
        <v>0</v>
      </c>
      <c r="EA106" s="30">
        <f t="shared" si="1694"/>
        <v>0</v>
      </c>
      <c r="EB106" s="174">
        <f t="shared" si="1657"/>
        <v>0</v>
      </c>
      <c r="EC106" s="174">
        <f t="shared" si="1658"/>
        <v>0</v>
      </c>
      <c r="ED106" s="174"/>
      <c r="EE106" s="174"/>
      <c r="EF106" s="30"/>
      <c r="EG106" s="30"/>
      <c r="EH106" s="30"/>
      <c r="EI106" s="30"/>
      <c r="EJ106" s="271"/>
      <c r="EK106" s="271"/>
      <c r="EL106" s="30"/>
      <c r="EM106" s="30"/>
      <c r="EN106" s="30">
        <f t="shared" si="1695"/>
        <v>0</v>
      </c>
      <c r="EO106" s="30">
        <f t="shared" si="1696"/>
        <v>0</v>
      </c>
      <c r="EP106" s="174">
        <f t="shared" si="1659"/>
        <v>0</v>
      </c>
      <c r="EQ106" s="174">
        <f t="shared" si="1660"/>
        <v>0</v>
      </c>
      <c r="ER106" s="174"/>
      <c r="ES106" s="174"/>
      <c r="ET106" s="30"/>
      <c r="EU106" s="30"/>
      <c r="EV106" s="30"/>
      <c r="EW106" s="30"/>
      <c r="EX106" s="271"/>
      <c r="EY106" s="271"/>
      <c r="EZ106" s="30"/>
      <c r="FA106" s="30"/>
      <c r="FB106" s="30">
        <f t="shared" si="1697"/>
        <v>0</v>
      </c>
      <c r="FC106" s="30">
        <f t="shared" si="1698"/>
        <v>0</v>
      </c>
      <c r="FD106" s="174">
        <f t="shared" si="1661"/>
        <v>0</v>
      </c>
      <c r="FE106" s="174">
        <f t="shared" si="1662"/>
        <v>0</v>
      </c>
      <c r="FF106" s="174"/>
      <c r="FG106" s="174"/>
      <c r="FH106" s="30"/>
      <c r="FI106" s="30"/>
      <c r="FJ106" s="30"/>
      <c r="FK106" s="30"/>
      <c r="FL106" s="271"/>
      <c r="FM106" s="271"/>
      <c r="FN106" s="30"/>
      <c r="FO106" s="30"/>
      <c r="FP106" s="30">
        <f t="shared" si="1699"/>
        <v>0</v>
      </c>
      <c r="FQ106" s="30">
        <f t="shared" si="1700"/>
        <v>0</v>
      </c>
      <c r="FR106" s="174">
        <f t="shared" si="1663"/>
        <v>0</v>
      </c>
      <c r="FS106" s="174">
        <f t="shared" si="1664"/>
        <v>0</v>
      </c>
      <c r="FT106" s="174"/>
      <c r="FU106" s="174"/>
      <c r="FV106" s="30"/>
      <c r="FW106" s="30"/>
      <c r="FX106" s="30"/>
      <c r="FY106" s="30"/>
      <c r="FZ106" s="271"/>
      <c r="GA106" s="271"/>
      <c r="GB106" s="30"/>
      <c r="GC106" s="30"/>
      <c r="GD106" s="30">
        <f t="shared" si="1701"/>
        <v>0</v>
      </c>
      <c r="GE106" s="30">
        <f t="shared" si="1702"/>
        <v>0</v>
      </c>
      <c r="GF106" s="174">
        <f t="shared" si="1637"/>
        <v>0</v>
      </c>
      <c r="GG106" s="174">
        <f t="shared" si="1638"/>
        <v>0</v>
      </c>
      <c r="GH106" s="174"/>
      <c r="GI106" s="174"/>
      <c r="GJ106" s="30"/>
      <c r="GK106" s="30"/>
      <c r="GL106" s="30"/>
      <c r="GM106" s="30"/>
      <c r="GN106" s="271"/>
      <c r="GO106" s="271"/>
      <c r="GP106" s="30"/>
      <c r="GQ106" s="30"/>
      <c r="GR106" s="30">
        <f t="shared" si="1703"/>
        <v>0</v>
      </c>
      <c r="GS106" s="30">
        <f t="shared" si="1704"/>
        <v>0</v>
      </c>
      <c r="GT106" s="174">
        <f t="shared" si="1665"/>
        <v>0</v>
      </c>
      <c r="GU106" s="174">
        <f t="shared" si="1666"/>
        <v>0</v>
      </c>
      <c r="GV106" s="174"/>
      <c r="GW106" s="174"/>
      <c r="GX106" s="30"/>
      <c r="GY106" s="30"/>
      <c r="GZ106" s="30"/>
      <c r="HA106" s="30"/>
      <c r="HB106" s="271"/>
      <c r="HC106" s="271"/>
      <c r="HD106" s="30"/>
      <c r="HE106" s="30"/>
      <c r="HF106" s="30">
        <f t="shared" si="1705"/>
        <v>0</v>
      </c>
      <c r="HG106" s="30">
        <f t="shared" si="1706"/>
        <v>0</v>
      </c>
      <c r="HH106" s="174">
        <f t="shared" si="1667"/>
        <v>0</v>
      </c>
      <c r="HI106" s="174">
        <f t="shared" si="1668"/>
        <v>0</v>
      </c>
      <c r="HJ106" s="174"/>
      <c r="HK106" s="174"/>
      <c r="HL106" s="30"/>
      <c r="HM106" s="30"/>
      <c r="HN106" s="30"/>
      <c r="HO106" s="30"/>
      <c r="HP106" s="271"/>
      <c r="HQ106" s="271"/>
      <c r="HR106" s="30"/>
      <c r="HS106" s="30"/>
      <c r="HT106" s="30">
        <f t="shared" si="1707"/>
        <v>0</v>
      </c>
      <c r="HU106" s="30">
        <f t="shared" si="1708"/>
        <v>0</v>
      </c>
      <c r="HV106" s="174">
        <f t="shared" si="1669"/>
        <v>0</v>
      </c>
      <c r="HW106" s="174">
        <f t="shared" si="1670"/>
        <v>0</v>
      </c>
      <c r="HX106" s="174"/>
      <c r="HY106" s="174"/>
      <c r="HZ106" s="174"/>
      <c r="IA106" s="174"/>
      <c r="IB106" s="174"/>
      <c r="IC106" s="174"/>
      <c r="ID106" s="273"/>
      <c r="IE106" s="273"/>
      <c r="IF106" s="174"/>
      <c r="IG106" s="174"/>
      <c r="IH106" s="174"/>
      <c r="II106" s="174"/>
      <c r="IJ106" s="174">
        <f t="shared" si="1671"/>
        <v>0</v>
      </c>
      <c r="IK106" s="174">
        <f t="shared" si="1672"/>
        <v>0</v>
      </c>
      <c r="IL106" s="174"/>
      <c r="IM106" s="174"/>
      <c r="IN106" s="182"/>
      <c r="IO106" s="260"/>
      <c r="IP106" s="182"/>
      <c r="IQ106" s="182"/>
      <c r="IR106" s="256">
        <f t="shared" si="1813"/>
        <v>0</v>
      </c>
      <c r="IS106" s="256">
        <f t="shared" si="1814"/>
        <v>0</v>
      </c>
      <c r="IT106" s="256">
        <f t="shared" si="1815"/>
        <v>0</v>
      </c>
      <c r="IU106" s="256">
        <f t="shared" si="1816"/>
        <v>0</v>
      </c>
      <c r="IV106" s="256">
        <f t="shared" si="1757"/>
        <v>0</v>
      </c>
      <c r="IW106" s="256">
        <f t="shared" si="1758"/>
        <v>0</v>
      </c>
      <c r="IX106" s="256">
        <f t="shared" si="1759"/>
        <v>0</v>
      </c>
      <c r="IY106" s="256">
        <f t="shared" si="1760"/>
        <v>0</v>
      </c>
      <c r="IZ106" s="53"/>
      <c r="JA106" s="18"/>
      <c r="JB106" s="60"/>
      <c r="JC106" s="60"/>
      <c r="JD106" s="169"/>
    </row>
    <row r="107" spans="1:266" hidden="1" x14ac:dyDescent="0.2">
      <c r="A107" s="10">
        <v>1</v>
      </c>
      <c r="B107" s="10">
        <v>1</v>
      </c>
      <c r="C107" s="32"/>
      <c r="D107" s="367"/>
      <c r="E107" s="36"/>
      <c r="F107" s="73" t="s">
        <v>141</v>
      </c>
      <c r="G107" s="277">
        <v>17</v>
      </c>
      <c r="H107" s="276">
        <v>446360.15139999997</v>
      </c>
      <c r="I107" s="248">
        <f>VLOOKUP($G107,'ВМП план'!$A$8:$AQ$56,12,0)</f>
        <v>0</v>
      </c>
      <c r="J107" s="248">
        <f>VLOOKUP($G107,'ВМП план'!$A$8:$AQ$56,13,0)</f>
        <v>0</v>
      </c>
      <c r="K107" s="248">
        <f>SUM(I107/12*$B$2)</f>
        <v>0</v>
      </c>
      <c r="L107" s="248">
        <f>SUM(J107/12*$B$2)</f>
        <v>0</v>
      </c>
      <c r="M107" s="100">
        <f>SUM(M108:M111)</f>
        <v>0</v>
      </c>
      <c r="N107" s="100">
        <f t="shared" ref="N107:P107" si="1919">SUM(N108:N111)</f>
        <v>0</v>
      </c>
      <c r="O107" s="100">
        <f t="shared" si="1919"/>
        <v>0</v>
      </c>
      <c r="P107" s="100">
        <f t="shared" si="1919"/>
        <v>0</v>
      </c>
      <c r="Q107" s="100">
        <f t="shared" si="1681"/>
        <v>0</v>
      </c>
      <c r="R107" s="100">
        <f t="shared" si="1682"/>
        <v>0</v>
      </c>
      <c r="S107" s="267">
        <f t="shared" si="1641"/>
        <v>0</v>
      </c>
      <c r="T107" s="267">
        <f t="shared" si="1642"/>
        <v>0</v>
      </c>
      <c r="U107" s="401">
        <f>$H107</f>
        <v>446360.15139999997</v>
      </c>
      <c r="V107" s="400"/>
      <c r="W107" s="248">
        <f>VLOOKUP($G107,'ВМП план'!$A$8:$AQ$56,10,0)</f>
        <v>6</v>
      </c>
      <c r="X107" s="248">
        <f>VLOOKUP($G107,'ВМП план'!$A$8:$AQ$56,11,0)</f>
        <v>2678160.9084000001</v>
      </c>
      <c r="Y107" s="35">
        <f>SUM(W107/12*$B$2)</f>
        <v>3</v>
      </c>
      <c r="Z107" s="35">
        <f>SUM(X107/12*$B$2)</f>
        <v>1339080.4542</v>
      </c>
      <c r="AA107" s="100">
        <f>SUM(AA108:AA111)</f>
        <v>5</v>
      </c>
      <c r="AB107" s="100">
        <f t="shared" ref="AB107:AD107" si="1920">SUM(AB108:AB111)</f>
        <v>2231800.75</v>
      </c>
      <c r="AC107" s="100">
        <f t="shared" si="1920"/>
        <v>0</v>
      </c>
      <c r="AD107" s="100">
        <f t="shared" si="1920"/>
        <v>0</v>
      </c>
      <c r="AE107" s="100">
        <f t="shared" ref="AE107" si="1921">SUM(AA107+AC107)</f>
        <v>5</v>
      </c>
      <c r="AF107" s="100">
        <f t="shared" ref="AF107" si="1922">SUM(AB107+AD107)</f>
        <v>2231800.75</v>
      </c>
      <c r="AG107" s="267">
        <f t="shared" si="1643"/>
        <v>2</v>
      </c>
      <c r="AH107" s="267">
        <f t="shared" si="1644"/>
        <v>892720.29579999996</v>
      </c>
      <c r="AI107" s="401">
        <f>$H107</f>
        <v>446360.15139999997</v>
      </c>
      <c r="AJ107" s="400">
        <f>AB107/AA107</f>
        <v>446360.15</v>
      </c>
      <c r="AK107" s="350">
        <f>VLOOKUP($G107,'ВМП план'!$A$8:$AQ$56,14,0)</f>
        <v>0</v>
      </c>
      <c r="AL107" s="248">
        <f>VLOOKUP($G107,'ВМП план'!$A$8:$AQ$56,15,0)</f>
        <v>0</v>
      </c>
      <c r="AM107" s="35">
        <f>SUM(AK107/12*$B$2)</f>
        <v>0</v>
      </c>
      <c r="AN107" s="35">
        <f>SUM(AL107/12*$B$2)</f>
        <v>0</v>
      </c>
      <c r="AO107" s="100">
        <f>SUM(AO108:AO111)</f>
        <v>0</v>
      </c>
      <c r="AP107" s="100">
        <f t="shared" ref="AP107" si="1923">SUM(AP108:AP111)</f>
        <v>0</v>
      </c>
      <c r="AQ107" s="100">
        <f t="shared" ref="AQ107" si="1924">SUM(AQ108:AQ111)</f>
        <v>0</v>
      </c>
      <c r="AR107" s="100">
        <f t="shared" ref="AR107" si="1925">SUM(AR108:AR111)</f>
        <v>0</v>
      </c>
      <c r="AS107" s="100">
        <f t="shared" si="1683"/>
        <v>0</v>
      </c>
      <c r="AT107" s="100">
        <f t="shared" si="1684"/>
        <v>0</v>
      </c>
      <c r="AU107" s="267">
        <f t="shared" si="1645"/>
        <v>0</v>
      </c>
      <c r="AV107" s="267">
        <f t="shared" si="1646"/>
        <v>0</v>
      </c>
      <c r="AW107" s="401">
        <f>$H107</f>
        <v>446360.15139999997</v>
      </c>
      <c r="AX107" s="400"/>
      <c r="AY107" s="248">
        <f>VLOOKUP($G107,'ВМП план'!$A$8:$AQ$56,16,0)</f>
        <v>0</v>
      </c>
      <c r="AZ107" s="248">
        <f>VLOOKUP($G107,'ВМП план'!$A$8:$AQ$56,17,0)</f>
        <v>0</v>
      </c>
      <c r="BA107" s="35">
        <f>SUM(AY107/12*$B$2)</f>
        <v>0</v>
      </c>
      <c r="BB107" s="35">
        <f>SUM(AZ107/12*$B$2)</f>
        <v>0</v>
      </c>
      <c r="BC107" s="100">
        <f>SUM(BC108:BC111)</f>
        <v>0</v>
      </c>
      <c r="BD107" s="100">
        <f t="shared" ref="BD107" si="1926">SUM(BD108:BD111)</f>
        <v>0</v>
      </c>
      <c r="BE107" s="100">
        <f t="shared" ref="BE107" si="1927">SUM(BE108:BE111)</f>
        <v>0</v>
      </c>
      <c r="BF107" s="100">
        <f t="shared" ref="BF107" si="1928">SUM(BF108:BF111)</f>
        <v>0</v>
      </c>
      <c r="BG107" s="100">
        <f t="shared" si="1685"/>
        <v>0</v>
      </c>
      <c r="BH107" s="100">
        <f t="shared" si="1686"/>
        <v>0</v>
      </c>
      <c r="BI107" s="267">
        <f t="shared" si="1647"/>
        <v>0</v>
      </c>
      <c r="BJ107" s="267">
        <f t="shared" si="1648"/>
        <v>0</v>
      </c>
      <c r="BK107" s="401">
        <f>$H107</f>
        <v>446360.15139999997</v>
      </c>
      <c r="BL107" s="400"/>
      <c r="BM107" s="248">
        <f>VLOOKUP($G107,'ВМП план'!$A$8:$AQ$56,8,0)</f>
        <v>0</v>
      </c>
      <c r="BN107" s="248">
        <f>VLOOKUP($G107,'ВМП план'!$A$8:$AQ$56,9,0)</f>
        <v>0</v>
      </c>
      <c r="BO107" s="35">
        <f>SUM(BM107/12*$B$2)</f>
        <v>0</v>
      </c>
      <c r="BP107" s="35">
        <f>SUM(BN107/12*$B$2)</f>
        <v>0</v>
      </c>
      <c r="BQ107" s="100">
        <f>SUM(BQ108:BQ111)</f>
        <v>0</v>
      </c>
      <c r="BR107" s="100">
        <f t="shared" ref="BR107" si="1929">SUM(BR108:BR111)</f>
        <v>0</v>
      </c>
      <c r="BS107" s="100">
        <f t="shared" ref="BS107" si="1930">SUM(BS108:BS111)</f>
        <v>0</v>
      </c>
      <c r="BT107" s="100">
        <f t="shared" ref="BT107" si="1931">SUM(BT108:BT111)</f>
        <v>0</v>
      </c>
      <c r="BU107" s="100">
        <f t="shared" si="1722"/>
        <v>0</v>
      </c>
      <c r="BV107" s="100">
        <f t="shared" si="1723"/>
        <v>0</v>
      </c>
      <c r="BW107" s="267">
        <f t="shared" si="1649"/>
        <v>0</v>
      </c>
      <c r="BX107" s="267">
        <f t="shared" si="1650"/>
        <v>0</v>
      </c>
      <c r="BY107" s="401">
        <f>$H107</f>
        <v>446360.15139999997</v>
      </c>
      <c r="BZ107" s="400"/>
      <c r="CA107" s="248">
        <f>VLOOKUP($G107,'ВМП план'!$A$8:$AQ$56,18,0)</f>
        <v>0</v>
      </c>
      <c r="CB107" s="248">
        <f>VLOOKUP($G107,'ВМП план'!$A$8:$AQ$56,19,0)</f>
        <v>0</v>
      </c>
      <c r="CC107" s="35">
        <f>SUM(CA107/12*$B$2)</f>
        <v>0</v>
      </c>
      <c r="CD107" s="35">
        <f>SUM(CB107/12*$B$2)</f>
        <v>0</v>
      </c>
      <c r="CE107" s="100">
        <f>SUM(CE108:CE111)</f>
        <v>0</v>
      </c>
      <c r="CF107" s="100">
        <f t="shared" ref="CF107" si="1932">SUM(CF108:CF111)</f>
        <v>0</v>
      </c>
      <c r="CG107" s="100">
        <f t="shared" ref="CG107" si="1933">SUM(CG108:CG111)</f>
        <v>0</v>
      </c>
      <c r="CH107" s="100">
        <f t="shared" ref="CH107" si="1934">SUM(CH108:CH111)</f>
        <v>0</v>
      </c>
      <c r="CI107" s="30">
        <f t="shared" si="1687"/>
        <v>0</v>
      </c>
      <c r="CJ107" s="30">
        <f t="shared" si="1688"/>
        <v>0</v>
      </c>
      <c r="CK107" s="267">
        <f t="shared" si="1651"/>
        <v>0</v>
      </c>
      <c r="CL107" s="267">
        <f t="shared" si="1652"/>
        <v>0</v>
      </c>
      <c r="CM107" s="401">
        <f>$H107</f>
        <v>446360.15139999997</v>
      </c>
      <c r="CN107" s="400"/>
      <c r="CO107" s="400"/>
      <c r="CP107" s="248">
        <f>VLOOKUP($G107,'ВМП план'!$A$8:$AQ$56,20,0)</f>
        <v>0</v>
      </c>
      <c r="CQ107" s="248">
        <f>VLOOKUP($G107,'ВМП план'!$A$8:$AQ$56,21,0)</f>
        <v>0</v>
      </c>
      <c r="CR107" s="35">
        <f>SUM(CP107/12*$B$2)</f>
        <v>0</v>
      </c>
      <c r="CS107" s="35">
        <f>SUM(CQ107/12*$B$2)</f>
        <v>0</v>
      </c>
      <c r="CT107" s="100">
        <f>SUM(CT108:CT111)</f>
        <v>0</v>
      </c>
      <c r="CU107" s="100">
        <f t="shared" ref="CU107" si="1935">SUM(CU108:CU111)</f>
        <v>0</v>
      </c>
      <c r="CV107" s="100">
        <f t="shared" ref="CV107" si="1936">SUM(CV108:CV111)</f>
        <v>0</v>
      </c>
      <c r="CW107" s="100">
        <f t="shared" ref="CW107" si="1937">SUM(CW108:CW111)</f>
        <v>0</v>
      </c>
      <c r="CX107" s="100">
        <f t="shared" si="1689"/>
        <v>0</v>
      </c>
      <c r="CY107" s="100">
        <f t="shared" si="1690"/>
        <v>0</v>
      </c>
      <c r="CZ107" s="267">
        <f t="shared" si="1653"/>
        <v>0</v>
      </c>
      <c r="DA107" s="267">
        <f t="shared" si="1654"/>
        <v>0</v>
      </c>
      <c r="DB107" s="401">
        <f>$H107</f>
        <v>446360.15139999997</v>
      </c>
      <c r="DC107" s="400"/>
      <c r="DD107" s="248">
        <f>VLOOKUP($G107,'ВМП план'!$A$8:$AQ$56,22,0)</f>
        <v>0</v>
      </c>
      <c r="DE107" s="248">
        <f>VLOOKUP($G107,'ВМП план'!$A$8:$AQ$56,23,0)</f>
        <v>0</v>
      </c>
      <c r="DF107" s="35">
        <f>SUM(DD107/12*$B$2)</f>
        <v>0</v>
      </c>
      <c r="DG107" s="35">
        <f>SUM(DE107/12*$B$2)</f>
        <v>0</v>
      </c>
      <c r="DH107" s="100">
        <f>SUM(DH108:DH111)</f>
        <v>0</v>
      </c>
      <c r="DI107" s="100">
        <f t="shared" ref="DI107" si="1938">SUM(DI108:DI111)</f>
        <v>0</v>
      </c>
      <c r="DJ107" s="100">
        <f t="shared" ref="DJ107" si="1939">SUM(DJ108:DJ111)</f>
        <v>0</v>
      </c>
      <c r="DK107" s="100">
        <f t="shared" ref="DK107" si="1940">SUM(DK108:DK111)</f>
        <v>0</v>
      </c>
      <c r="DL107" s="100">
        <f t="shared" si="1691"/>
        <v>0</v>
      </c>
      <c r="DM107" s="100">
        <f t="shared" si="1692"/>
        <v>0</v>
      </c>
      <c r="DN107" s="267">
        <f t="shared" si="1655"/>
        <v>0</v>
      </c>
      <c r="DO107" s="267">
        <f t="shared" si="1656"/>
        <v>0</v>
      </c>
      <c r="DP107" s="401">
        <f>$H107</f>
        <v>446360.15139999997</v>
      </c>
      <c r="DQ107" s="400"/>
      <c r="DR107" s="248">
        <f>VLOOKUP($G107,'ВМП план'!$A$8:$AQ$56,24,0)</f>
        <v>0</v>
      </c>
      <c r="DS107" s="248">
        <f>VLOOKUP($G107,'ВМП план'!$A$8:$AQ$56,25,0)</f>
        <v>0</v>
      </c>
      <c r="DT107" s="35">
        <f>SUM(DR107/12*$B$2)</f>
        <v>0</v>
      </c>
      <c r="DU107" s="35">
        <f>SUM(DS107/12*$B$2)</f>
        <v>0</v>
      </c>
      <c r="DV107" s="100">
        <f>SUM(DV108:DV111)</f>
        <v>0</v>
      </c>
      <c r="DW107" s="100">
        <f t="shared" ref="DW107" si="1941">SUM(DW108:DW111)</f>
        <v>0</v>
      </c>
      <c r="DX107" s="100">
        <f t="shared" ref="DX107" si="1942">SUM(DX108:DX111)</f>
        <v>0</v>
      </c>
      <c r="DY107" s="100">
        <f t="shared" ref="DY107" si="1943">SUM(DY108:DY111)</f>
        <v>0</v>
      </c>
      <c r="DZ107" s="100">
        <f t="shared" si="1693"/>
        <v>0</v>
      </c>
      <c r="EA107" s="100">
        <f t="shared" si="1694"/>
        <v>0</v>
      </c>
      <c r="EB107" s="267">
        <f t="shared" si="1657"/>
        <v>0</v>
      </c>
      <c r="EC107" s="267">
        <f t="shared" si="1658"/>
        <v>0</v>
      </c>
      <c r="ED107" s="401">
        <f>$H107</f>
        <v>446360.15139999997</v>
      </c>
      <c r="EE107" s="400"/>
      <c r="EF107" s="248">
        <f>VLOOKUP($G107,'ВМП план'!$A$8:$AQ$56,26,0)</f>
        <v>0</v>
      </c>
      <c r="EG107" s="248">
        <f>VLOOKUP($G107,'ВМП план'!$A$8:$AQ$56,27,0)</f>
        <v>0</v>
      </c>
      <c r="EH107" s="35">
        <f>SUM(EF107/12*$B$2)</f>
        <v>0</v>
      </c>
      <c r="EI107" s="35">
        <f>SUM(EG107/12*$B$2)</f>
        <v>0</v>
      </c>
      <c r="EJ107" s="100">
        <f>SUM(EJ108:EJ111)</f>
        <v>0</v>
      </c>
      <c r="EK107" s="100">
        <f t="shared" ref="EK107" si="1944">SUM(EK108:EK111)</f>
        <v>0</v>
      </c>
      <c r="EL107" s="100">
        <f t="shared" ref="EL107" si="1945">SUM(EL108:EL111)</f>
        <v>0</v>
      </c>
      <c r="EM107" s="100">
        <f t="shared" ref="EM107" si="1946">SUM(EM108:EM111)</f>
        <v>0</v>
      </c>
      <c r="EN107" s="100">
        <f t="shared" si="1695"/>
        <v>0</v>
      </c>
      <c r="EO107" s="100">
        <f t="shared" si="1696"/>
        <v>0</v>
      </c>
      <c r="EP107" s="174">
        <f t="shared" si="1659"/>
        <v>0</v>
      </c>
      <c r="EQ107" s="174">
        <f t="shared" si="1660"/>
        <v>0</v>
      </c>
      <c r="ER107" s="401">
        <f>$H107</f>
        <v>446360.15139999997</v>
      </c>
      <c r="ES107" s="400"/>
      <c r="ET107" s="248">
        <f>VLOOKUP($G107,'ВМП план'!$A$8:$AQ$56,28,0)</f>
        <v>0</v>
      </c>
      <c r="EU107" s="248">
        <f>VLOOKUP($G107,'ВМП план'!$A$8:$AQ$56,29,0)</f>
        <v>0</v>
      </c>
      <c r="EV107" s="35">
        <f>SUM(ET107/12*$B$2)</f>
        <v>0</v>
      </c>
      <c r="EW107" s="35">
        <f>SUM(EU107/12*$B$2)</f>
        <v>0</v>
      </c>
      <c r="EX107" s="100">
        <f>SUM(EX108:EX111)</f>
        <v>0</v>
      </c>
      <c r="EY107" s="100">
        <f t="shared" ref="EY107" si="1947">SUM(EY108:EY111)</f>
        <v>0</v>
      </c>
      <c r="EZ107" s="100">
        <f t="shared" ref="EZ107" si="1948">SUM(EZ108:EZ111)</f>
        <v>0</v>
      </c>
      <c r="FA107" s="100">
        <f t="shared" ref="FA107" si="1949">SUM(FA108:FA111)</f>
        <v>0</v>
      </c>
      <c r="FB107" s="100">
        <f t="shared" si="1697"/>
        <v>0</v>
      </c>
      <c r="FC107" s="100">
        <f t="shared" si="1698"/>
        <v>0</v>
      </c>
      <c r="FD107" s="267">
        <f t="shared" si="1661"/>
        <v>0</v>
      </c>
      <c r="FE107" s="267">
        <f t="shared" si="1662"/>
        <v>0</v>
      </c>
      <c r="FF107" s="401">
        <f>$H107</f>
        <v>446360.15139999997</v>
      </c>
      <c r="FG107" s="400"/>
      <c r="FH107" s="248">
        <f>VLOOKUP($G107,'ВМП план'!$A$8:$AQ$56,30,0)</f>
        <v>0</v>
      </c>
      <c r="FI107" s="248">
        <f>VLOOKUP($G107,'ВМП план'!$A$8:$AQ$56,31,0)</f>
        <v>0</v>
      </c>
      <c r="FJ107" s="35">
        <f>SUM(FH107/12*$B$2)</f>
        <v>0</v>
      </c>
      <c r="FK107" s="35">
        <f>SUM(FI107/12*$B$2)</f>
        <v>0</v>
      </c>
      <c r="FL107" s="100">
        <f>SUM(FL108:FL111)</f>
        <v>0</v>
      </c>
      <c r="FM107" s="100">
        <f t="shared" ref="FM107" si="1950">SUM(FM108:FM111)</f>
        <v>0</v>
      </c>
      <c r="FN107" s="100">
        <f t="shared" ref="FN107" si="1951">SUM(FN108:FN111)</f>
        <v>0</v>
      </c>
      <c r="FO107" s="100">
        <f t="shared" ref="FO107" si="1952">SUM(FO108:FO111)</f>
        <v>0</v>
      </c>
      <c r="FP107" s="30">
        <f t="shared" si="1699"/>
        <v>0</v>
      </c>
      <c r="FQ107" s="30">
        <f t="shared" si="1700"/>
        <v>0</v>
      </c>
      <c r="FR107" s="267">
        <f t="shared" si="1663"/>
        <v>0</v>
      </c>
      <c r="FS107" s="267">
        <f t="shared" si="1664"/>
        <v>0</v>
      </c>
      <c r="FT107" s="401">
        <f>$H107</f>
        <v>446360.15139999997</v>
      </c>
      <c r="FU107" s="400"/>
      <c r="FV107" s="248">
        <f>VLOOKUP($G107,'ВМП план'!$A$8:$AQ$56,40,0)</f>
        <v>0</v>
      </c>
      <c r="FW107" s="248">
        <f>VLOOKUP($G107,'ВМП план'!$A$8:$AQ$56,41,0)</f>
        <v>0</v>
      </c>
      <c r="FX107" s="35">
        <f>SUM(FV107/12*$B$2)</f>
        <v>0</v>
      </c>
      <c r="FY107" s="35">
        <f>SUM(FW107/12*$B$2)</f>
        <v>0</v>
      </c>
      <c r="FZ107" s="100">
        <f>SUM(FZ108:FZ111)</f>
        <v>0</v>
      </c>
      <c r="GA107" s="100">
        <f t="shared" ref="GA107" si="1953">SUM(GA108:GA111)</f>
        <v>0</v>
      </c>
      <c r="GB107" s="100">
        <f t="shared" ref="GB107" si="1954">SUM(GB108:GB111)</f>
        <v>0</v>
      </c>
      <c r="GC107" s="100">
        <f t="shared" ref="GC107" si="1955">SUM(GC108:GC111)</f>
        <v>0</v>
      </c>
      <c r="GD107" s="100">
        <f t="shared" si="1701"/>
        <v>0</v>
      </c>
      <c r="GE107" s="100">
        <f t="shared" si="1702"/>
        <v>0</v>
      </c>
      <c r="GF107" s="267">
        <f t="shared" si="1637"/>
        <v>0</v>
      </c>
      <c r="GG107" s="267">
        <f t="shared" si="1638"/>
        <v>0</v>
      </c>
      <c r="GH107" s="401">
        <f>$H107</f>
        <v>446360.15139999997</v>
      </c>
      <c r="GI107" s="400" t="e">
        <f>GA107/FZ107</f>
        <v>#DIV/0!</v>
      </c>
      <c r="GJ107" s="248">
        <f>VLOOKUP($G107,'ВМП план'!$A$8:$AQ$56,34,0)</f>
        <v>0</v>
      </c>
      <c r="GK107" s="248">
        <f>VLOOKUP($G107,'ВМП план'!$A$8:$AQ$56,35,0)</f>
        <v>0</v>
      </c>
      <c r="GL107" s="35">
        <f>SUM(GJ107/12*$B$2)</f>
        <v>0</v>
      </c>
      <c r="GM107" s="35">
        <f>SUM(GK107/12*$B$2)</f>
        <v>0</v>
      </c>
      <c r="GN107" s="100">
        <f>SUM(GN108:GN111)</f>
        <v>0</v>
      </c>
      <c r="GO107" s="100">
        <f t="shared" ref="GO107" si="1956">SUM(GO108:GO111)</f>
        <v>0</v>
      </c>
      <c r="GP107" s="100">
        <f t="shared" ref="GP107" si="1957">SUM(GP108:GP111)</f>
        <v>0</v>
      </c>
      <c r="GQ107" s="100">
        <f t="shared" ref="GQ107" si="1958">SUM(GQ108:GQ111)</f>
        <v>0</v>
      </c>
      <c r="GR107" s="30">
        <f t="shared" si="1703"/>
        <v>0</v>
      </c>
      <c r="GS107" s="30">
        <f t="shared" si="1704"/>
        <v>0</v>
      </c>
      <c r="GT107" s="267">
        <f t="shared" si="1665"/>
        <v>0</v>
      </c>
      <c r="GU107" s="267">
        <f t="shared" si="1666"/>
        <v>0</v>
      </c>
      <c r="GV107" s="401">
        <f>$H107</f>
        <v>446360.15139999997</v>
      </c>
      <c r="GW107" s="400"/>
      <c r="GX107" s="248">
        <f>VLOOKUP($G107,'ВМП план'!$A$8:$AQ$56,36,0)</f>
        <v>0</v>
      </c>
      <c r="GY107" s="248">
        <f>VLOOKUP($G107,'ВМП план'!$A$8:$AQ$56,37,0)</f>
        <v>0</v>
      </c>
      <c r="GZ107" s="35">
        <f>SUM(GX107/12*$B$2)</f>
        <v>0</v>
      </c>
      <c r="HA107" s="35">
        <f>SUM(GY107/12*$B$2)</f>
        <v>0</v>
      </c>
      <c r="HB107" s="100">
        <f>SUM(HB108:HB111)</f>
        <v>0</v>
      </c>
      <c r="HC107" s="100">
        <f t="shared" ref="HC107" si="1959">SUM(HC108:HC111)</f>
        <v>0</v>
      </c>
      <c r="HD107" s="100">
        <f t="shared" ref="HD107" si="1960">SUM(HD108:HD111)</f>
        <v>0</v>
      </c>
      <c r="HE107" s="100">
        <f t="shared" ref="HE107" si="1961">SUM(HE108:HE111)</f>
        <v>0</v>
      </c>
      <c r="HF107" s="100">
        <f t="shared" si="1705"/>
        <v>0</v>
      </c>
      <c r="HG107" s="100">
        <f t="shared" si="1706"/>
        <v>0</v>
      </c>
      <c r="HH107" s="267">
        <f t="shared" si="1667"/>
        <v>0</v>
      </c>
      <c r="HI107" s="267">
        <f t="shared" si="1668"/>
        <v>0</v>
      </c>
      <c r="HJ107" s="401">
        <f>$H107</f>
        <v>446360.15139999997</v>
      </c>
      <c r="HK107" s="400" t="e">
        <f>HC107/HB107</f>
        <v>#DIV/0!</v>
      </c>
      <c r="HL107" s="248">
        <f>VLOOKUP($G107,'ВМП план'!$A$8:$AQ$56,38,0)</f>
        <v>0</v>
      </c>
      <c r="HM107" s="248">
        <f>VLOOKUP($G107,'ВМП план'!$A$8:$AQ$56,39,0)</f>
        <v>0</v>
      </c>
      <c r="HN107" s="35">
        <f>SUM(HL107/12*$B$2)</f>
        <v>0</v>
      </c>
      <c r="HO107" s="35">
        <f>SUM(HM107/12*$B$2)</f>
        <v>0</v>
      </c>
      <c r="HP107" s="100">
        <f>SUM(HP108:HP111)</f>
        <v>0</v>
      </c>
      <c r="HQ107" s="100">
        <f t="shared" ref="HQ107" si="1962">SUM(HQ108:HQ111)</f>
        <v>0</v>
      </c>
      <c r="HR107" s="100">
        <f t="shared" ref="HR107" si="1963">SUM(HR108:HR111)</f>
        <v>0</v>
      </c>
      <c r="HS107" s="100">
        <f t="shared" ref="HS107" si="1964">SUM(HS108:HS111)</f>
        <v>0</v>
      </c>
      <c r="HT107" s="100">
        <f t="shared" si="1707"/>
        <v>0</v>
      </c>
      <c r="HU107" s="100">
        <f t="shared" si="1708"/>
        <v>0</v>
      </c>
      <c r="HV107" s="267">
        <f t="shared" si="1669"/>
        <v>0</v>
      </c>
      <c r="HW107" s="267">
        <f t="shared" si="1670"/>
        <v>0</v>
      </c>
      <c r="HX107" s="401">
        <f>$H107</f>
        <v>446360.15139999997</v>
      </c>
      <c r="HY107" s="400" t="e">
        <f>HQ107/HP107</f>
        <v>#DIV/0!</v>
      </c>
      <c r="HZ107" s="248">
        <f>VLOOKUP($G107,'ВМП план'!$A$8:$AQ$56,32,0)</f>
        <v>0</v>
      </c>
      <c r="IA107" s="248">
        <f>VLOOKUP($G107,'ВМП план'!$A$8:$AQ$56,33,0)</f>
        <v>0</v>
      </c>
      <c r="IB107" s="35">
        <f>SUM(HZ107/12*$B$2)</f>
        <v>0</v>
      </c>
      <c r="IC107" s="35">
        <f>SUM(IA107/12*$B$2)</f>
        <v>0</v>
      </c>
      <c r="ID107" s="267"/>
      <c r="IE107" s="267"/>
      <c r="IF107" s="267"/>
      <c r="IG107" s="267"/>
      <c r="IH107" s="267"/>
      <c r="II107" s="267"/>
      <c r="IJ107" s="267">
        <f t="shared" si="1671"/>
        <v>0</v>
      </c>
      <c r="IK107" s="267">
        <f t="shared" si="1672"/>
        <v>0</v>
      </c>
      <c r="IL107" s="401">
        <f>$H107</f>
        <v>446360.15139999997</v>
      </c>
      <c r="IM107" s="400" t="e">
        <f>IE107/ID107</f>
        <v>#DIV/0!</v>
      </c>
      <c r="IN107" s="257">
        <f>I107+W107+AK107+AY107+BM107+CA107+CP107+DD107+DR107+EF107+ET107+FH107+FV107+GJ107+GX107+HL107+HZ107</f>
        <v>6</v>
      </c>
      <c r="IO107" s="268">
        <f>J107+X107+AL107+AZ107+BN107+CB107+CQ107+DE107+DS107+EG107+EU107+FI107+FW107+GK107+GY107+HM107+IA107</f>
        <v>2678160.9084000001</v>
      </c>
      <c r="IP107" s="35">
        <f>SUM(IN107/12*$B$2)</f>
        <v>3</v>
      </c>
      <c r="IQ107" s="35">
        <f>SUM(IO107/12*$B$2)</f>
        <v>1339080.4542</v>
      </c>
      <c r="IR107" s="257">
        <f t="shared" si="1813"/>
        <v>5</v>
      </c>
      <c r="IS107" s="257">
        <f t="shared" si="1814"/>
        <v>2231800.75</v>
      </c>
      <c r="IT107" s="257">
        <f t="shared" si="1815"/>
        <v>0</v>
      </c>
      <c r="IU107" s="257">
        <f t="shared" si="1816"/>
        <v>0</v>
      </c>
      <c r="IV107" s="257">
        <f t="shared" si="1757"/>
        <v>5</v>
      </c>
      <c r="IW107" s="257">
        <f t="shared" si="1758"/>
        <v>2231800.75</v>
      </c>
      <c r="IX107" s="257">
        <f t="shared" si="1759"/>
        <v>2</v>
      </c>
      <c r="IY107" s="257">
        <f t="shared" si="1760"/>
        <v>892720.29579999996</v>
      </c>
      <c r="IZ107" s="78">
        <f>IR107/IP107</f>
        <v>1.6666666666666667</v>
      </c>
      <c r="JA107" s="78">
        <f>IS107/IQ107</f>
        <v>1.6666666614391987</v>
      </c>
      <c r="JB107" s="60">
        <f>IO107/IN107</f>
        <v>446360.15140000003</v>
      </c>
      <c r="JC107" s="60">
        <f>IS107/IR107</f>
        <v>446360.15</v>
      </c>
      <c r="JD107" s="444">
        <f>SUM($JB$107-JC107)</f>
        <v>1.4000000082887709E-3</v>
      </c>
      <c r="JE107" s="448"/>
    </row>
    <row r="108" spans="1:266" ht="45.75" hidden="1" x14ac:dyDescent="0.25">
      <c r="A108" s="10">
        <v>1</v>
      </c>
      <c r="B108" s="10">
        <v>1</v>
      </c>
      <c r="C108" s="135" t="s">
        <v>365</v>
      </c>
      <c r="D108" s="368"/>
      <c r="E108" s="387">
        <v>539</v>
      </c>
      <c r="F108" s="383" t="s">
        <v>366</v>
      </c>
      <c r="G108" s="150">
        <v>17</v>
      </c>
      <c r="H108" s="181">
        <v>446360.15139999997</v>
      </c>
      <c r="I108" s="30"/>
      <c r="J108" s="30"/>
      <c r="K108" s="30"/>
      <c r="L108" s="30"/>
      <c r="M108" s="30">
        <f>VLOOKUP($E108,'факт '!$D$7:$BK$143,3,0)</f>
        <v>0</v>
      </c>
      <c r="N108" s="30">
        <f>VLOOKUP($E108,'факт '!$D$7:$BK$143,4,0)</f>
        <v>0</v>
      </c>
      <c r="O108" s="30">
        <f>VLOOKUP($E108,'факт '!$D$7:$BK$143,5,0)</f>
        <v>0</v>
      </c>
      <c r="P108" s="30">
        <f>VLOOKUP($E108,'факт '!$D$7:$BK$143,6,0)</f>
        <v>0</v>
      </c>
      <c r="Q108" s="30">
        <f>M108+O108</f>
        <v>0</v>
      </c>
      <c r="R108" s="30">
        <f>N108+P108</f>
        <v>0</v>
      </c>
      <c r="S108" s="174">
        <f t="shared" si="1641"/>
        <v>0</v>
      </c>
      <c r="T108" s="174">
        <f t="shared" si="1642"/>
        <v>0</v>
      </c>
      <c r="U108" s="174"/>
      <c r="V108" s="174"/>
      <c r="W108" s="30"/>
      <c r="X108" s="30"/>
      <c r="Y108" s="30"/>
      <c r="Z108" s="30"/>
      <c r="AA108" s="30">
        <f>VLOOKUP($E108,'факт '!$D$7:$BK$143,9,0)</f>
        <v>5</v>
      </c>
      <c r="AB108" s="30">
        <f>VLOOKUP($E108,'факт '!$D$7:$BK$143,10,0)</f>
        <v>2231800.75</v>
      </c>
      <c r="AC108" s="30">
        <f>VLOOKUP($E108,'факт '!$D$7:$BK$143,11,0)</f>
        <v>0</v>
      </c>
      <c r="AD108" s="30">
        <f>VLOOKUP($E108,'факт '!$D$7:$BK$143,12,0)</f>
        <v>0</v>
      </c>
      <c r="AE108" s="30">
        <f>AA108+AC108</f>
        <v>5</v>
      </c>
      <c r="AF108" s="30">
        <f>AB108+AD108</f>
        <v>2231800.75</v>
      </c>
      <c r="AG108" s="174">
        <f t="shared" si="1643"/>
        <v>5</v>
      </c>
      <c r="AH108" s="174">
        <f t="shared" si="1644"/>
        <v>2231800.75</v>
      </c>
      <c r="AI108" s="174"/>
      <c r="AJ108" s="400">
        <f t="shared" ref="AJ108" si="1965">AB108/AA108</f>
        <v>446360.15</v>
      </c>
      <c r="AK108" s="351"/>
      <c r="AL108" s="30"/>
      <c r="AM108" s="30"/>
      <c r="AN108" s="30"/>
      <c r="AO108" s="30">
        <f>VLOOKUP($E108,'факт '!$D$7:$BK$143,7,0)</f>
        <v>0</v>
      </c>
      <c r="AP108" s="30">
        <f>VLOOKUP($E108,'факт '!$D$7:$BK$143,8,0)</f>
        <v>0</v>
      </c>
      <c r="AQ108" s="30"/>
      <c r="AR108" s="30"/>
      <c r="AS108" s="30">
        <f>AO108+AQ108</f>
        <v>0</v>
      </c>
      <c r="AT108" s="30">
        <f>AP108+AR108</f>
        <v>0</v>
      </c>
      <c r="AU108" s="174">
        <f t="shared" si="1645"/>
        <v>0</v>
      </c>
      <c r="AV108" s="174">
        <f t="shared" si="1646"/>
        <v>0</v>
      </c>
      <c r="AW108" s="174"/>
      <c r="AX108" s="174"/>
      <c r="AY108" s="30"/>
      <c r="AZ108" s="30"/>
      <c r="BA108" s="30"/>
      <c r="BB108" s="30"/>
      <c r="BC108" s="30">
        <f>VLOOKUP($E108,'факт '!$D$7:$BK$143,13,0)</f>
        <v>0</v>
      </c>
      <c r="BD108" s="30">
        <f>VLOOKUP($E108,'факт '!$D$7:$BK$143,14,0)</f>
        <v>0</v>
      </c>
      <c r="BE108" s="30"/>
      <c r="BF108" s="30"/>
      <c r="BG108" s="30">
        <f>BC108+BE108</f>
        <v>0</v>
      </c>
      <c r="BH108" s="30">
        <f>BD108+BF108</f>
        <v>0</v>
      </c>
      <c r="BI108" s="174">
        <f t="shared" si="1647"/>
        <v>0</v>
      </c>
      <c r="BJ108" s="174">
        <f t="shared" si="1648"/>
        <v>0</v>
      </c>
      <c r="BK108" s="174"/>
      <c r="BL108" s="174"/>
      <c r="BM108" s="30"/>
      <c r="BN108" s="30"/>
      <c r="BO108" s="30"/>
      <c r="BP108" s="30"/>
      <c r="BQ108" s="30">
        <f>VLOOKUP($E108,'факт '!$D$7:$BK$143,17,0)</f>
        <v>0</v>
      </c>
      <c r="BR108" s="30">
        <f>VLOOKUP($E108,'факт '!$D$7:$BK$143,18,0)</f>
        <v>0</v>
      </c>
      <c r="BS108" s="30">
        <f>VLOOKUP($E108,'факт '!$D$7:$BK$143,19,0)</f>
        <v>0</v>
      </c>
      <c r="BT108" s="30">
        <f>VLOOKUP($E108,'факт '!$D$7:$BK$143,20,0)</f>
        <v>0</v>
      </c>
      <c r="BU108" s="30">
        <f>BQ108+BS108</f>
        <v>0</v>
      </c>
      <c r="BV108" s="30">
        <f>BR108+BT108</f>
        <v>0</v>
      </c>
      <c r="BW108" s="174">
        <f t="shared" si="1649"/>
        <v>0</v>
      </c>
      <c r="BX108" s="174">
        <f t="shared" si="1650"/>
        <v>0</v>
      </c>
      <c r="BY108" s="174"/>
      <c r="BZ108" s="174"/>
      <c r="CA108" s="30"/>
      <c r="CB108" s="30"/>
      <c r="CC108" s="30"/>
      <c r="CD108" s="30"/>
      <c r="CE108" s="30">
        <f>VLOOKUP($E108,'факт '!$D$7:$BK$143,21,0)</f>
        <v>0</v>
      </c>
      <c r="CF108" s="30">
        <f>VLOOKUP($E108,'факт '!$D$7:$BK$143,22,0)</f>
        <v>0</v>
      </c>
      <c r="CG108" s="30">
        <f>VLOOKUP($E108,'факт '!$D$7:$BK$143,23,0)</f>
        <v>0</v>
      </c>
      <c r="CH108" s="30">
        <f>VLOOKUP($E108,'факт '!$D$7:$BK$143,24,0)</f>
        <v>0</v>
      </c>
      <c r="CI108" s="30">
        <f>CE108+CG108</f>
        <v>0</v>
      </c>
      <c r="CJ108" s="30">
        <f>CF108+CH108</f>
        <v>0</v>
      </c>
      <c r="CK108" s="174">
        <f t="shared" si="1651"/>
        <v>0</v>
      </c>
      <c r="CL108" s="174">
        <f t="shared" si="1652"/>
        <v>0</v>
      </c>
      <c r="CM108" s="174"/>
      <c r="CN108" s="174"/>
      <c r="CO108" s="174"/>
      <c r="CP108" s="30"/>
      <c r="CQ108" s="30"/>
      <c r="CR108" s="30"/>
      <c r="CS108" s="30"/>
      <c r="CT108" s="30">
        <f>VLOOKUP($E108,'факт '!$D$7:$BK$143,25,0)</f>
        <v>0</v>
      </c>
      <c r="CU108" s="30">
        <f>VLOOKUP($E108,'факт '!$D$7:$BK$143,26,0)</f>
        <v>0</v>
      </c>
      <c r="CV108" s="30">
        <f>VLOOKUP($E108,'факт '!$D$7:$BK$143,27,0)</f>
        <v>0</v>
      </c>
      <c r="CW108" s="30">
        <f>VLOOKUP($E108,'факт '!$D$7:$BK$143,28,0)</f>
        <v>0</v>
      </c>
      <c r="CX108" s="30">
        <f>CT108+CV108</f>
        <v>0</v>
      </c>
      <c r="CY108" s="30">
        <f>CU108+CW108</f>
        <v>0</v>
      </c>
      <c r="CZ108" s="174">
        <f t="shared" si="1653"/>
        <v>0</v>
      </c>
      <c r="DA108" s="174">
        <f t="shared" si="1654"/>
        <v>0</v>
      </c>
      <c r="DB108" s="174"/>
      <c r="DC108" s="174"/>
      <c r="DD108" s="30"/>
      <c r="DE108" s="30"/>
      <c r="DF108" s="30"/>
      <c r="DG108" s="30"/>
      <c r="DH108" s="30">
        <f>VLOOKUP($E108,'факт '!$D$7:$BK$143,29,0)</f>
        <v>0</v>
      </c>
      <c r="DI108" s="30">
        <f>VLOOKUP($E108,'факт '!$D$7:$BK$143,30,0)</f>
        <v>0</v>
      </c>
      <c r="DJ108" s="30">
        <f>VLOOKUP($E108,'факт '!$D$7:$BK$143,31,0)</f>
        <v>0</v>
      </c>
      <c r="DK108" s="30">
        <f>VLOOKUP($E108,'факт '!$D$7:$BK$143,32,0)</f>
        <v>0</v>
      </c>
      <c r="DL108" s="30">
        <f>DH108+DJ108</f>
        <v>0</v>
      </c>
      <c r="DM108" s="30">
        <f>DI108+DK108</f>
        <v>0</v>
      </c>
      <c r="DN108" s="174">
        <f t="shared" si="1655"/>
        <v>0</v>
      </c>
      <c r="DO108" s="174">
        <f t="shared" si="1656"/>
        <v>0</v>
      </c>
      <c r="DP108" s="174"/>
      <c r="DQ108" s="174"/>
      <c r="DR108" s="30"/>
      <c r="DS108" s="30"/>
      <c r="DT108" s="30"/>
      <c r="DU108" s="30"/>
      <c r="DV108" s="30">
        <f>VLOOKUP($E108,'факт '!$D$7:$BK$143,33,0)</f>
        <v>0</v>
      </c>
      <c r="DW108" s="30">
        <f>VLOOKUP($E108,'факт '!$D$7:$BK$143,34,0)</f>
        <v>0</v>
      </c>
      <c r="DX108" s="30">
        <f>VLOOKUP($E108,'факт '!$D$7:$BK$143,35,0)</f>
        <v>0</v>
      </c>
      <c r="DY108" s="30">
        <f>VLOOKUP($E108,'факт '!$D$7:$BK$143,36,0)</f>
        <v>0</v>
      </c>
      <c r="DZ108" s="30">
        <f>DV108+DX108</f>
        <v>0</v>
      </c>
      <c r="EA108" s="30">
        <f>DW108+DY108</f>
        <v>0</v>
      </c>
      <c r="EB108" s="174">
        <f t="shared" si="1657"/>
        <v>0</v>
      </c>
      <c r="EC108" s="174">
        <f t="shared" si="1658"/>
        <v>0</v>
      </c>
      <c r="ED108" s="174"/>
      <c r="EE108" s="174"/>
      <c r="EF108" s="30"/>
      <c r="EG108" s="30"/>
      <c r="EH108" s="30"/>
      <c r="EI108" s="30"/>
      <c r="EJ108" s="30">
        <f>VLOOKUP($E108,'факт '!$D$7:$BK$143,15,0)</f>
        <v>0</v>
      </c>
      <c r="EK108" s="30">
        <f>VLOOKUP($E108,'факт '!$D$7:$BK$143,16,0)</f>
        <v>0</v>
      </c>
      <c r="EL108" s="30"/>
      <c r="EM108" s="30"/>
      <c r="EN108" s="30">
        <f>EJ108+EL108</f>
        <v>0</v>
      </c>
      <c r="EO108" s="30">
        <f>EK108+EM108</f>
        <v>0</v>
      </c>
      <c r="EP108" s="174">
        <f t="shared" si="1659"/>
        <v>0</v>
      </c>
      <c r="EQ108" s="174">
        <f t="shared" si="1660"/>
        <v>0</v>
      </c>
      <c r="ER108" s="174"/>
      <c r="ES108" s="174"/>
      <c r="ET108" s="30"/>
      <c r="EU108" s="30"/>
      <c r="EV108" s="30"/>
      <c r="EW108" s="30"/>
      <c r="EX108" s="30">
        <f>VLOOKUP($E108,'факт '!$D$7:$BK$143,37,0)</f>
        <v>0</v>
      </c>
      <c r="EY108" s="30">
        <f>VLOOKUP($E108,'факт '!$D$7:$BK$143,38,0)</f>
        <v>0</v>
      </c>
      <c r="EZ108" s="30">
        <f>VLOOKUP($E108,'факт '!$D$7:$BK$143,39,0)</f>
        <v>0</v>
      </c>
      <c r="FA108" s="30">
        <f>VLOOKUP($E108,'факт '!$D$7:$BK$143,40,0)</f>
        <v>0</v>
      </c>
      <c r="FB108" s="30">
        <f>EX108+EZ108</f>
        <v>0</v>
      </c>
      <c r="FC108" s="30">
        <f>EY108+FA108</f>
        <v>0</v>
      </c>
      <c r="FD108" s="174">
        <f t="shared" si="1661"/>
        <v>0</v>
      </c>
      <c r="FE108" s="174">
        <f t="shared" si="1662"/>
        <v>0</v>
      </c>
      <c r="FF108" s="174"/>
      <c r="FG108" s="174"/>
      <c r="FH108" s="30"/>
      <c r="FI108" s="30"/>
      <c r="FJ108" s="30"/>
      <c r="FK108" s="30"/>
      <c r="FL108" s="30">
        <f>VLOOKUP($E108,'факт '!$D$7:$BK$143,45,0)</f>
        <v>0</v>
      </c>
      <c r="FM108" s="30">
        <f>VLOOKUP($E108,'факт '!$D$7:$BK$143,46,0)</f>
        <v>0</v>
      </c>
      <c r="FN108" s="30">
        <f>VLOOKUP($E108,'факт '!$D$7:$BK$143,47,0)</f>
        <v>0</v>
      </c>
      <c r="FO108" s="30">
        <f>VLOOKUP($E108,'факт '!$D$7:$BK$143,48,0)</f>
        <v>0</v>
      </c>
      <c r="FP108" s="30">
        <f>FL108+FN108</f>
        <v>0</v>
      </c>
      <c r="FQ108" s="30">
        <f>FM108+FO108</f>
        <v>0</v>
      </c>
      <c r="FR108" s="174">
        <f t="shared" si="1663"/>
        <v>0</v>
      </c>
      <c r="FS108" s="174">
        <f t="shared" si="1664"/>
        <v>0</v>
      </c>
      <c r="FT108" s="174"/>
      <c r="FU108" s="174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174">
        <f t="shared" si="1637"/>
        <v>0</v>
      </c>
      <c r="GG108" s="174">
        <f t="shared" si="1638"/>
        <v>0</v>
      </c>
      <c r="GH108" s="174"/>
      <c r="GI108" s="174"/>
      <c r="GJ108" s="30"/>
      <c r="GK108" s="30"/>
      <c r="GL108" s="30"/>
      <c r="GM108" s="30"/>
      <c r="GN108" s="30">
        <f>VLOOKUP($E108,'факт '!$D$7:$BK$143,41,0)</f>
        <v>0</v>
      </c>
      <c r="GO108" s="30">
        <f>VLOOKUP($E108,'факт '!$D$7:$BK$143,42,0)</f>
        <v>0</v>
      </c>
      <c r="GP108" s="30">
        <f>VLOOKUP($E108,'факт '!$D$7:$BK$143,43,0)</f>
        <v>0</v>
      </c>
      <c r="GQ108" s="30">
        <f>VLOOKUP($E108,'факт '!$D$7:$BK$143,44,0)</f>
        <v>0</v>
      </c>
      <c r="GR108" s="30">
        <f>GN108+GP108</f>
        <v>0</v>
      </c>
      <c r="GS108" s="30">
        <f>GO108+GQ108</f>
        <v>0</v>
      </c>
      <c r="GT108" s="174">
        <f t="shared" si="1665"/>
        <v>0</v>
      </c>
      <c r="GU108" s="174">
        <f t="shared" si="1666"/>
        <v>0</v>
      </c>
      <c r="GV108" s="174"/>
      <c r="GW108" s="174"/>
      <c r="GX108" s="30"/>
      <c r="GY108" s="30"/>
      <c r="GZ108" s="30"/>
      <c r="HA108" s="30"/>
      <c r="HB108" s="30">
        <f>VLOOKUP($E108,'факт '!$D$7:$BK$143,49,0)</f>
        <v>0</v>
      </c>
      <c r="HC108" s="30">
        <f>VLOOKUP($E108,'факт '!$D$7:$BK$143,50,0)</f>
        <v>0</v>
      </c>
      <c r="HD108" s="30"/>
      <c r="HE108" s="30"/>
      <c r="HF108" s="30">
        <f>HB108+HD108</f>
        <v>0</v>
      </c>
      <c r="HG108" s="30">
        <f>HC108+HE108</f>
        <v>0</v>
      </c>
      <c r="HH108" s="174">
        <f t="shared" si="1667"/>
        <v>0</v>
      </c>
      <c r="HI108" s="174">
        <f t="shared" si="1668"/>
        <v>0</v>
      </c>
      <c r="HJ108" s="174"/>
      <c r="HK108" s="174"/>
      <c r="HL108" s="30"/>
      <c r="HM108" s="30"/>
      <c r="HN108" s="30"/>
      <c r="HO108" s="30"/>
      <c r="HP108" s="30">
        <f>VLOOKUP($E108,'факт '!$D$7:$BK$143,51,0)</f>
        <v>0</v>
      </c>
      <c r="HQ108" s="30">
        <f>VLOOKUP($E108,'факт '!$D$7:$BK$143,52,0)</f>
        <v>0</v>
      </c>
      <c r="HR108" s="30"/>
      <c r="HS108" s="30"/>
      <c r="HT108" s="30">
        <f>HP108+HR108</f>
        <v>0</v>
      </c>
      <c r="HU108" s="30">
        <f>HQ108+HS108</f>
        <v>0</v>
      </c>
      <c r="HV108" s="174">
        <f t="shared" si="1669"/>
        <v>0</v>
      </c>
      <c r="HW108" s="174">
        <f t="shared" si="1670"/>
        <v>0</v>
      </c>
      <c r="HX108" s="174"/>
      <c r="HY108" s="174"/>
      <c r="HZ108" s="174"/>
      <c r="IA108" s="174"/>
      <c r="IB108" s="174"/>
      <c r="IC108" s="174"/>
      <c r="ID108" s="30">
        <f>VLOOKUP($E108,'факт '!$D$7:$BK$143,53,0)</f>
        <v>0</v>
      </c>
      <c r="IE108" s="30">
        <f>VLOOKUP($E108,'факт '!$D$7:$BK$143,54,0)</f>
        <v>0</v>
      </c>
      <c r="IF108" s="174"/>
      <c r="IG108" s="174"/>
      <c r="IH108" s="174">
        <f>ID108+IF108</f>
        <v>0</v>
      </c>
      <c r="II108" s="174">
        <f>IE108+IG108</f>
        <v>0</v>
      </c>
      <c r="IJ108" s="174">
        <f t="shared" si="1671"/>
        <v>0</v>
      </c>
      <c r="IK108" s="174">
        <f t="shared" si="1672"/>
        <v>0</v>
      </c>
      <c r="IL108" s="174"/>
      <c r="IM108" s="174"/>
      <c r="IN108" s="182"/>
      <c r="IO108" s="260"/>
      <c r="IP108" s="182"/>
      <c r="IQ108" s="182"/>
      <c r="IR108" s="256">
        <f>M108+AA108+AO108+BC108+BQ108+CE108+CT108+DH108+DV108+EJ108+EX108+FL108+FZ108+GN108+HB108+HP108+ID108</f>
        <v>5</v>
      </c>
      <c r="IS108" s="256">
        <f>N108+AB108+AP108+BD108+BR108+CF108+CU108+DI108+DW108+EK108+EY108+FM108+GA108+GO108+HC108+HQ108+IE108</f>
        <v>2231800.75</v>
      </c>
      <c r="IT108" s="256">
        <f>O108+AC108+AQ108+BE108+BS108+CG108+CV108+DJ108+DX108+EL108+EZ108+FN108+GB108+GP108+HD108+HR108+IF108</f>
        <v>0</v>
      </c>
      <c r="IU108" s="256">
        <f>P108+AD108+AR108+BF108+BT108+CH108+CW108+DK108+DY108+EM108+FA108+FO108+GC108+GQ108+HE108+HS108+IG108</f>
        <v>0</v>
      </c>
      <c r="IV108" s="256">
        <f t="shared" si="1757"/>
        <v>5</v>
      </c>
      <c r="IW108" s="256">
        <f t="shared" si="1758"/>
        <v>2231800.75</v>
      </c>
      <c r="IX108" s="256">
        <f t="shared" si="1759"/>
        <v>5</v>
      </c>
      <c r="IY108" s="256">
        <f t="shared" si="1760"/>
        <v>2231800.75</v>
      </c>
      <c r="IZ108" s="53"/>
      <c r="JA108" s="18"/>
      <c r="JB108" s="60"/>
      <c r="JC108" s="60">
        <f>IS108/IR108</f>
        <v>446360.15</v>
      </c>
      <c r="JD108" s="444">
        <f>JC108-JB107</f>
        <v>-1.4000000082887709E-3</v>
      </c>
      <c r="JE108" s="448"/>
    </row>
    <row r="109" spans="1:266" hidden="1" x14ac:dyDescent="0.2">
      <c r="A109" s="10">
        <v>1</v>
      </c>
      <c r="B109" s="10"/>
      <c r="C109" s="18"/>
      <c r="D109" s="58"/>
      <c r="E109" s="25"/>
      <c r="F109" s="24"/>
      <c r="G109" s="25"/>
      <c r="H109" s="29"/>
      <c r="I109" s="30"/>
      <c r="J109" s="30"/>
      <c r="K109" s="30"/>
      <c r="L109" s="30"/>
      <c r="M109" s="30"/>
      <c r="N109" s="30"/>
      <c r="O109" s="30"/>
      <c r="P109" s="30"/>
      <c r="Q109" s="30">
        <f t="shared" si="1681"/>
        <v>0</v>
      </c>
      <c r="R109" s="30">
        <f t="shared" si="1682"/>
        <v>0</v>
      </c>
      <c r="S109" s="174">
        <f t="shared" si="1641"/>
        <v>0</v>
      </c>
      <c r="T109" s="174">
        <f t="shared" si="1642"/>
        <v>0</v>
      </c>
      <c r="U109" s="174"/>
      <c r="V109" s="174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174">
        <f t="shared" si="1643"/>
        <v>0</v>
      </c>
      <c r="AH109" s="174">
        <f t="shared" si="1644"/>
        <v>0</v>
      </c>
      <c r="AI109" s="174"/>
      <c r="AJ109" s="174"/>
      <c r="AK109" s="30"/>
      <c r="AL109" s="30"/>
      <c r="AM109" s="30"/>
      <c r="AN109" s="30"/>
      <c r="AO109" s="271"/>
      <c r="AP109" s="271"/>
      <c r="AQ109" s="30"/>
      <c r="AR109" s="30"/>
      <c r="AS109" s="30">
        <f t="shared" si="1683"/>
        <v>0</v>
      </c>
      <c r="AT109" s="30">
        <f t="shared" si="1684"/>
        <v>0</v>
      </c>
      <c r="AU109" s="174">
        <f t="shared" si="1645"/>
        <v>0</v>
      </c>
      <c r="AV109" s="174">
        <f t="shared" si="1646"/>
        <v>0</v>
      </c>
      <c r="AW109" s="174"/>
      <c r="AX109" s="174"/>
      <c r="AY109" s="30"/>
      <c r="AZ109" s="30"/>
      <c r="BA109" s="30"/>
      <c r="BB109" s="30"/>
      <c r="BC109" s="271"/>
      <c r="BD109" s="271"/>
      <c r="BE109" s="30"/>
      <c r="BF109" s="30"/>
      <c r="BG109" s="30">
        <f t="shared" si="1685"/>
        <v>0</v>
      </c>
      <c r="BH109" s="30">
        <f t="shared" si="1686"/>
        <v>0</v>
      </c>
      <c r="BI109" s="174">
        <f t="shared" si="1647"/>
        <v>0</v>
      </c>
      <c r="BJ109" s="174">
        <f t="shared" si="1648"/>
        <v>0</v>
      </c>
      <c r="BK109" s="174"/>
      <c r="BL109" s="174"/>
      <c r="BM109" s="30"/>
      <c r="BN109" s="30"/>
      <c r="BO109" s="30"/>
      <c r="BP109" s="30"/>
      <c r="BQ109" s="271"/>
      <c r="BR109" s="271"/>
      <c r="BS109" s="271"/>
      <c r="BT109" s="271"/>
      <c r="BU109" s="30">
        <f t="shared" ref="BU109:BU111" si="1966">SUM(BQ109+BS109)</f>
        <v>0</v>
      </c>
      <c r="BV109" s="30">
        <f t="shared" ref="BV109:BV111" si="1967">SUM(BR109+BT109)</f>
        <v>0</v>
      </c>
      <c r="BW109" s="174">
        <f t="shared" si="1649"/>
        <v>0</v>
      </c>
      <c r="BX109" s="174">
        <f t="shared" si="1650"/>
        <v>0</v>
      </c>
      <c r="BY109" s="174"/>
      <c r="BZ109" s="174"/>
      <c r="CA109" s="30"/>
      <c r="CB109" s="30"/>
      <c r="CC109" s="30"/>
      <c r="CD109" s="30"/>
      <c r="CE109" s="271"/>
      <c r="CF109" s="271"/>
      <c r="CG109" s="30"/>
      <c r="CH109" s="30"/>
      <c r="CI109" s="30">
        <f t="shared" si="1687"/>
        <v>0</v>
      </c>
      <c r="CJ109" s="30">
        <f t="shared" si="1688"/>
        <v>0</v>
      </c>
      <c r="CK109" s="174">
        <f t="shared" si="1651"/>
        <v>0</v>
      </c>
      <c r="CL109" s="174">
        <f t="shared" si="1652"/>
        <v>0</v>
      </c>
      <c r="CM109" s="174"/>
      <c r="CN109" s="174"/>
      <c r="CO109" s="174"/>
      <c r="CP109" s="30"/>
      <c r="CQ109" s="30"/>
      <c r="CR109" s="30"/>
      <c r="CS109" s="30"/>
      <c r="CT109" s="271"/>
      <c r="CU109" s="271"/>
      <c r="CV109" s="30"/>
      <c r="CW109" s="30"/>
      <c r="CX109" s="30">
        <f t="shared" si="1689"/>
        <v>0</v>
      </c>
      <c r="CY109" s="30">
        <f t="shared" si="1690"/>
        <v>0</v>
      </c>
      <c r="CZ109" s="174">
        <f t="shared" si="1653"/>
        <v>0</v>
      </c>
      <c r="DA109" s="174">
        <f t="shared" si="1654"/>
        <v>0</v>
      </c>
      <c r="DB109" s="174"/>
      <c r="DC109" s="174"/>
      <c r="DD109" s="30"/>
      <c r="DE109" s="30"/>
      <c r="DF109" s="30"/>
      <c r="DG109" s="30"/>
      <c r="DH109" s="30"/>
      <c r="DI109" s="30"/>
      <c r="DJ109" s="30"/>
      <c r="DK109" s="30"/>
      <c r="DL109" s="30">
        <f t="shared" si="1691"/>
        <v>0</v>
      </c>
      <c r="DM109" s="30">
        <f t="shared" si="1692"/>
        <v>0</v>
      </c>
      <c r="DN109" s="174">
        <f t="shared" si="1655"/>
        <v>0</v>
      </c>
      <c r="DO109" s="174">
        <f t="shared" si="1656"/>
        <v>0</v>
      </c>
      <c r="DP109" s="174"/>
      <c r="DQ109" s="174"/>
      <c r="DR109" s="30"/>
      <c r="DS109" s="30"/>
      <c r="DT109" s="30"/>
      <c r="DU109" s="30"/>
      <c r="DV109" s="271"/>
      <c r="DW109" s="271"/>
      <c r="DX109" s="30"/>
      <c r="DY109" s="30"/>
      <c r="DZ109" s="30">
        <f t="shared" si="1693"/>
        <v>0</v>
      </c>
      <c r="EA109" s="30">
        <f t="shared" si="1694"/>
        <v>0</v>
      </c>
      <c r="EB109" s="174">
        <f t="shared" si="1657"/>
        <v>0</v>
      </c>
      <c r="EC109" s="174">
        <f t="shared" si="1658"/>
        <v>0</v>
      </c>
      <c r="ED109" s="174"/>
      <c r="EE109" s="174"/>
      <c r="EF109" s="30"/>
      <c r="EG109" s="30"/>
      <c r="EH109" s="30"/>
      <c r="EI109" s="30"/>
      <c r="EJ109" s="271"/>
      <c r="EK109" s="271"/>
      <c r="EL109" s="30"/>
      <c r="EM109" s="30"/>
      <c r="EN109" s="30">
        <f t="shared" si="1695"/>
        <v>0</v>
      </c>
      <c r="EO109" s="30">
        <f t="shared" si="1696"/>
        <v>0</v>
      </c>
      <c r="EP109" s="174">
        <f t="shared" si="1659"/>
        <v>0</v>
      </c>
      <c r="EQ109" s="174">
        <f t="shared" si="1660"/>
        <v>0</v>
      </c>
      <c r="ER109" s="174"/>
      <c r="ES109" s="174"/>
      <c r="ET109" s="30"/>
      <c r="EU109" s="30"/>
      <c r="EV109" s="30"/>
      <c r="EW109" s="30"/>
      <c r="EX109" s="271"/>
      <c r="EY109" s="271"/>
      <c r="EZ109" s="30"/>
      <c r="FA109" s="30"/>
      <c r="FB109" s="30">
        <f t="shared" si="1697"/>
        <v>0</v>
      </c>
      <c r="FC109" s="30">
        <f t="shared" si="1698"/>
        <v>0</v>
      </c>
      <c r="FD109" s="174">
        <f t="shared" si="1661"/>
        <v>0</v>
      </c>
      <c r="FE109" s="174">
        <f t="shared" si="1662"/>
        <v>0</v>
      </c>
      <c r="FF109" s="174"/>
      <c r="FG109" s="174"/>
      <c r="FH109" s="30"/>
      <c r="FI109" s="30"/>
      <c r="FJ109" s="30"/>
      <c r="FK109" s="30"/>
      <c r="FL109" s="271"/>
      <c r="FM109" s="271"/>
      <c r="FN109" s="30"/>
      <c r="FO109" s="30"/>
      <c r="FP109" s="30">
        <f t="shared" si="1699"/>
        <v>0</v>
      </c>
      <c r="FQ109" s="30">
        <f t="shared" si="1700"/>
        <v>0</v>
      </c>
      <c r="FR109" s="174">
        <f t="shared" si="1663"/>
        <v>0</v>
      </c>
      <c r="FS109" s="174">
        <f t="shared" si="1664"/>
        <v>0</v>
      </c>
      <c r="FT109" s="174"/>
      <c r="FU109" s="174"/>
      <c r="FV109" s="30"/>
      <c r="FW109" s="30"/>
      <c r="FX109" s="30"/>
      <c r="FY109" s="30"/>
      <c r="FZ109" s="271"/>
      <c r="GA109" s="271"/>
      <c r="GB109" s="30"/>
      <c r="GC109" s="30"/>
      <c r="GD109" s="30">
        <f t="shared" si="1701"/>
        <v>0</v>
      </c>
      <c r="GE109" s="30">
        <f t="shared" si="1702"/>
        <v>0</v>
      </c>
      <c r="GF109" s="174">
        <f t="shared" si="1637"/>
        <v>0</v>
      </c>
      <c r="GG109" s="174">
        <f t="shared" si="1638"/>
        <v>0</v>
      </c>
      <c r="GH109" s="174"/>
      <c r="GI109" s="174"/>
      <c r="GJ109" s="30"/>
      <c r="GK109" s="30"/>
      <c r="GL109" s="30"/>
      <c r="GM109" s="30"/>
      <c r="GN109" s="271"/>
      <c r="GO109" s="271"/>
      <c r="GP109" s="30"/>
      <c r="GQ109" s="30"/>
      <c r="GR109" s="30">
        <f t="shared" si="1703"/>
        <v>0</v>
      </c>
      <c r="GS109" s="30">
        <f t="shared" si="1704"/>
        <v>0</v>
      </c>
      <c r="GT109" s="174">
        <f t="shared" si="1665"/>
        <v>0</v>
      </c>
      <c r="GU109" s="174">
        <f t="shared" si="1666"/>
        <v>0</v>
      </c>
      <c r="GV109" s="174"/>
      <c r="GW109" s="174"/>
      <c r="GX109" s="30"/>
      <c r="GY109" s="30"/>
      <c r="GZ109" s="30"/>
      <c r="HA109" s="30"/>
      <c r="HB109" s="271"/>
      <c r="HC109" s="271"/>
      <c r="HD109" s="30"/>
      <c r="HE109" s="30"/>
      <c r="HF109" s="30">
        <f t="shared" si="1705"/>
        <v>0</v>
      </c>
      <c r="HG109" s="30">
        <f t="shared" si="1706"/>
        <v>0</v>
      </c>
      <c r="HH109" s="174">
        <f t="shared" si="1667"/>
        <v>0</v>
      </c>
      <c r="HI109" s="174">
        <f t="shared" si="1668"/>
        <v>0</v>
      </c>
      <c r="HJ109" s="174"/>
      <c r="HK109" s="174"/>
      <c r="HL109" s="30"/>
      <c r="HM109" s="30"/>
      <c r="HN109" s="30"/>
      <c r="HO109" s="30"/>
      <c r="HP109" s="271"/>
      <c r="HQ109" s="271"/>
      <c r="HR109" s="30"/>
      <c r="HS109" s="30"/>
      <c r="HT109" s="30">
        <f t="shared" si="1707"/>
        <v>0</v>
      </c>
      <c r="HU109" s="30">
        <f t="shared" si="1708"/>
        <v>0</v>
      </c>
      <c r="HV109" s="174">
        <f t="shared" si="1669"/>
        <v>0</v>
      </c>
      <c r="HW109" s="174">
        <f t="shared" si="1670"/>
        <v>0</v>
      </c>
      <c r="HX109" s="174"/>
      <c r="HY109" s="174"/>
      <c r="HZ109" s="174"/>
      <c r="IA109" s="174"/>
      <c r="IB109" s="174"/>
      <c r="IC109" s="174"/>
      <c r="ID109" s="273"/>
      <c r="IE109" s="273"/>
      <c r="IF109" s="174"/>
      <c r="IG109" s="174"/>
      <c r="IH109" s="174"/>
      <c r="II109" s="174"/>
      <c r="IJ109" s="174">
        <f t="shared" si="1671"/>
        <v>0</v>
      </c>
      <c r="IK109" s="174">
        <f t="shared" si="1672"/>
        <v>0</v>
      </c>
      <c r="IL109" s="174"/>
      <c r="IM109" s="174"/>
      <c r="IN109" s="182"/>
      <c r="IO109" s="260"/>
      <c r="IP109" s="182"/>
      <c r="IQ109" s="182"/>
      <c r="IR109" s="256">
        <f t="shared" ref="IR109:IR111" si="1968">M109+AA109+AO109+BC109+BQ109+CE109+CT109+DH109+DV109+EJ109+EX109+FL109+FZ109+GN109+HB109+HP109+ID109</f>
        <v>0</v>
      </c>
      <c r="IS109" s="256">
        <f t="shared" ref="IS109:IS111" si="1969">N109+AB109+AP109+BD109+BR109+CF109+CU109+DI109+DW109+EK109+EY109+FM109+GA109+GO109+HC109+HQ109+IE109</f>
        <v>0</v>
      </c>
      <c r="IT109" s="256">
        <f t="shared" ref="IT109:IT111" si="1970">O109+AC109+AQ109+BE109+BS109+CG109+CV109+DJ109+DX109+EL109+EZ109+FN109+GB109+GP109+HD109+HR109+IF109</f>
        <v>0</v>
      </c>
      <c r="IU109" s="256">
        <f t="shared" ref="IU109:IU111" si="1971">P109+AD109+AR109+BF109+BT109+CH109+CW109+DK109+DY109+EM109+FA109+FO109+GC109+GQ109+HE109+HS109+IG109</f>
        <v>0</v>
      </c>
      <c r="IV109" s="256">
        <f t="shared" si="1757"/>
        <v>0</v>
      </c>
      <c r="IW109" s="256">
        <f t="shared" si="1758"/>
        <v>0</v>
      </c>
      <c r="IX109" s="256">
        <f t="shared" si="1759"/>
        <v>0</v>
      </c>
      <c r="IY109" s="256">
        <f t="shared" si="1760"/>
        <v>0</v>
      </c>
      <c r="IZ109" s="53"/>
      <c r="JA109" s="18"/>
      <c r="JB109" s="60"/>
      <c r="JC109" s="60"/>
      <c r="JD109" s="169"/>
    </row>
    <row r="110" spans="1:266" s="23" customFormat="1" hidden="1" x14ac:dyDescent="0.2">
      <c r="A110" s="10">
        <v>1</v>
      </c>
      <c r="B110" s="10"/>
      <c r="C110" s="18"/>
      <c r="D110" s="58"/>
      <c r="E110" s="38"/>
      <c r="F110" s="25"/>
      <c r="G110" s="25"/>
      <c r="H110" s="29"/>
      <c r="I110" s="45"/>
      <c r="J110" s="45"/>
      <c r="K110" s="45"/>
      <c r="L110" s="45"/>
      <c r="M110" s="30"/>
      <c r="N110" s="30"/>
      <c r="O110" s="30"/>
      <c r="P110" s="30"/>
      <c r="Q110" s="30">
        <f t="shared" si="1681"/>
        <v>0</v>
      </c>
      <c r="R110" s="30">
        <f t="shared" si="1682"/>
        <v>0</v>
      </c>
      <c r="S110" s="174">
        <f t="shared" si="1641"/>
        <v>0</v>
      </c>
      <c r="T110" s="174">
        <f t="shared" si="1642"/>
        <v>0</v>
      </c>
      <c r="U110" s="174"/>
      <c r="V110" s="174"/>
      <c r="W110" s="45"/>
      <c r="X110" s="45"/>
      <c r="Y110" s="45"/>
      <c r="Z110" s="45"/>
      <c r="AA110" s="30"/>
      <c r="AB110" s="30"/>
      <c r="AC110" s="30"/>
      <c r="AD110" s="30"/>
      <c r="AE110" s="30"/>
      <c r="AF110" s="30"/>
      <c r="AG110" s="174">
        <f t="shared" si="1643"/>
        <v>0</v>
      </c>
      <c r="AH110" s="174">
        <f t="shared" si="1644"/>
        <v>0</v>
      </c>
      <c r="AI110" s="174"/>
      <c r="AJ110" s="174"/>
      <c r="AK110" s="45"/>
      <c r="AL110" s="45"/>
      <c r="AM110" s="45"/>
      <c r="AN110" s="45"/>
      <c r="AO110" s="271"/>
      <c r="AP110" s="271"/>
      <c r="AQ110" s="30"/>
      <c r="AR110" s="30"/>
      <c r="AS110" s="30">
        <f t="shared" si="1683"/>
        <v>0</v>
      </c>
      <c r="AT110" s="30">
        <f t="shared" si="1684"/>
        <v>0</v>
      </c>
      <c r="AU110" s="174">
        <f t="shared" si="1645"/>
        <v>0</v>
      </c>
      <c r="AV110" s="174">
        <f t="shared" si="1646"/>
        <v>0</v>
      </c>
      <c r="AW110" s="174"/>
      <c r="AX110" s="174"/>
      <c r="AY110" s="45"/>
      <c r="AZ110" s="45"/>
      <c r="BA110" s="45"/>
      <c r="BB110" s="45"/>
      <c r="BC110" s="271"/>
      <c r="BD110" s="271"/>
      <c r="BE110" s="30"/>
      <c r="BF110" s="30"/>
      <c r="BG110" s="30">
        <f t="shared" si="1685"/>
        <v>0</v>
      </c>
      <c r="BH110" s="30">
        <f t="shared" si="1686"/>
        <v>0</v>
      </c>
      <c r="BI110" s="174">
        <f t="shared" si="1647"/>
        <v>0</v>
      </c>
      <c r="BJ110" s="174">
        <f t="shared" si="1648"/>
        <v>0</v>
      </c>
      <c r="BK110" s="174"/>
      <c r="BL110" s="174"/>
      <c r="BM110" s="45"/>
      <c r="BN110" s="45"/>
      <c r="BO110" s="45"/>
      <c r="BP110" s="45"/>
      <c r="BQ110" s="271"/>
      <c r="BR110" s="271"/>
      <c r="BS110" s="271"/>
      <c r="BT110" s="271"/>
      <c r="BU110" s="30">
        <f t="shared" si="1966"/>
        <v>0</v>
      </c>
      <c r="BV110" s="30">
        <f t="shared" si="1967"/>
        <v>0</v>
      </c>
      <c r="BW110" s="174">
        <f t="shared" si="1649"/>
        <v>0</v>
      </c>
      <c r="BX110" s="174">
        <f t="shared" si="1650"/>
        <v>0</v>
      </c>
      <c r="BY110" s="174"/>
      <c r="BZ110" s="174"/>
      <c r="CA110" s="45"/>
      <c r="CB110" s="45"/>
      <c r="CC110" s="45"/>
      <c r="CD110" s="45"/>
      <c r="CE110" s="271"/>
      <c r="CF110" s="271"/>
      <c r="CG110" s="30"/>
      <c r="CH110" s="30"/>
      <c r="CI110" s="30">
        <f t="shared" si="1687"/>
        <v>0</v>
      </c>
      <c r="CJ110" s="30">
        <f t="shared" si="1688"/>
        <v>0</v>
      </c>
      <c r="CK110" s="174">
        <f t="shared" si="1651"/>
        <v>0</v>
      </c>
      <c r="CL110" s="174">
        <f t="shared" si="1652"/>
        <v>0</v>
      </c>
      <c r="CM110" s="174"/>
      <c r="CN110" s="174"/>
      <c r="CO110" s="174"/>
      <c r="CP110" s="45"/>
      <c r="CQ110" s="45"/>
      <c r="CR110" s="45"/>
      <c r="CS110" s="45"/>
      <c r="CT110" s="271"/>
      <c r="CU110" s="271"/>
      <c r="CV110" s="30"/>
      <c r="CW110" s="30"/>
      <c r="CX110" s="30">
        <f t="shared" si="1689"/>
        <v>0</v>
      </c>
      <c r="CY110" s="30">
        <f t="shared" si="1690"/>
        <v>0</v>
      </c>
      <c r="CZ110" s="174">
        <f t="shared" si="1653"/>
        <v>0</v>
      </c>
      <c r="DA110" s="174">
        <f t="shared" si="1654"/>
        <v>0</v>
      </c>
      <c r="DB110" s="174"/>
      <c r="DC110" s="174"/>
      <c r="DD110" s="45"/>
      <c r="DE110" s="45"/>
      <c r="DF110" s="45"/>
      <c r="DG110" s="45"/>
      <c r="DH110" s="30"/>
      <c r="DI110" s="30"/>
      <c r="DJ110" s="30"/>
      <c r="DK110" s="30"/>
      <c r="DL110" s="30">
        <f t="shared" si="1691"/>
        <v>0</v>
      </c>
      <c r="DM110" s="30">
        <f t="shared" si="1692"/>
        <v>0</v>
      </c>
      <c r="DN110" s="174">
        <f t="shared" si="1655"/>
        <v>0</v>
      </c>
      <c r="DO110" s="174">
        <f t="shared" si="1656"/>
        <v>0</v>
      </c>
      <c r="DP110" s="174"/>
      <c r="DQ110" s="174"/>
      <c r="DR110" s="45"/>
      <c r="DS110" s="45"/>
      <c r="DT110" s="45"/>
      <c r="DU110" s="45"/>
      <c r="DV110" s="271"/>
      <c r="DW110" s="271"/>
      <c r="DX110" s="30"/>
      <c r="DY110" s="30"/>
      <c r="DZ110" s="30">
        <f t="shared" si="1693"/>
        <v>0</v>
      </c>
      <c r="EA110" s="30">
        <f t="shared" si="1694"/>
        <v>0</v>
      </c>
      <c r="EB110" s="174">
        <f t="shared" si="1657"/>
        <v>0</v>
      </c>
      <c r="EC110" s="174">
        <f t="shared" si="1658"/>
        <v>0</v>
      </c>
      <c r="ED110" s="174"/>
      <c r="EE110" s="174"/>
      <c r="EF110" s="45"/>
      <c r="EG110" s="45"/>
      <c r="EH110" s="45"/>
      <c r="EI110" s="45"/>
      <c r="EJ110" s="271"/>
      <c r="EK110" s="271"/>
      <c r="EL110" s="30"/>
      <c r="EM110" s="30"/>
      <c r="EN110" s="30">
        <f t="shared" si="1695"/>
        <v>0</v>
      </c>
      <c r="EO110" s="30">
        <f t="shared" si="1696"/>
        <v>0</v>
      </c>
      <c r="EP110" s="174">
        <f t="shared" si="1659"/>
        <v>0</v>
      </c>
      <c r="EQ110" s="174">
        <f t="shared" si="1660"/>
        <v>0</v>
      </c>
      <c r="ER110" s="174"/>
      <c r="ES110" s="174"/>
      <c r="ET110" s="45"/>
      <c r="EU110" s="45"/>
      <c r="EV110" s="45"/>
      <c r="EW110" s="45"/>
      <c r="EX110" s="271"/>
      <c r="EY110" s="271"/>
      <c r="EZ110" s="30"/>
      <c r="FA110" s="30"/>
      <c r="FB110" s="30">
        <f t="shared" si="1697"/>
        <v>0</v>
      </c>
      <c r="FC110" s="30">
        <f t="shared" si="1698"/>
        <v>0</v>
      </c>
      <c r="FD110" s="174">
        <f t="shared" si="1661"/>
        <v>0</v>
      </c>
      <c r="FE110" s="174">
        <f t="shared" si="1662"/>
        <v>0</v>
      </c>
      <c r="FF110" s="174"/>
      <c r="FG110" s="174"/>
      <c r="FH110" s="45"/>
      <c r="FI110" s="45"/>
      <c r="FJ110" s="45"/>
      <c r="FK110" s="45"/>
      <c r="FL110" s="271"/>
      <c r="FM110" s="271"/>
      <c r="FN110" s="30"/>
      <c r="FO110" s="30"/>
      <c r="FP110" s="30">
        <f t="shared" si="1699"/>
        <v>0</v>
      </c>
      <c r="FQ110" s="30">
        <f t="shared" si="1700"/>
        <v>0</v>
      </c>
      <c r="FR110" s="174">
        <f t="shared" si="1663"/>
        <v>0</v>
      </c>
      <c r="FS110" s="174">
        <f t="shared" si="1664"/>
        <v>0</v>
      </c>
      <c r="FT110" s="174"/>
      <c r="FU110" s="174"/>
      <c r="FV110" s="45"/>
      <c r="FW110" s="45"/>
      <c r="FX110" s="45"/>
      <c r="FY110" s="45"/>
      <c r="FZ110" s="271"/>
      <c r="GA110" s="271"/>
      <c r="GB110" s="30"/>
      <c r="GC110" s="30"/>
      <c r="GD110" s="30">
        <f t="shared" si="1701"/>
        <v>0</v>
      </c>
      <c r="GE110" s="30">
        <f t="shared" si="1702"/>
        <v>0</v>
      </c>
      <c r="GF110" s="174">
        <f t="shared" si="1637"/>
        <v>0</v>
      </c>
      <c r="GG110" s="174">
        <f t="shared" si="1638"/>
        <v>0</v>
      </c>
      <c r="GH110" s="174"/>
      <c r="GI110" s="174"/>
      <c r="GJ110" s="45"/>
      <c r="GK110" s="45"/>
      <c r="GL110" s="45"/>
      <c r="GM110" s="45"/>
      <c r="GN110" s="271"/>
      <c r="GO110" s="271"/>
      <c r="GP110" s="30"/>
      <c r="GQ110" s="30"/>
      <c r="GR110" s="30">
        <f t="shared" si="1703"/>
        <v>0</v>
      </c>
      <c r="GS110" s="30">
        <f t="shared" si="1704"/>
        <v>0</v>
      </c>
      <c r="GT110" s="174">
        <f t="shared" si="1665"/>
        <v>0</v>
      </c>
      <c r="GU110" s="174">
        <f t="shared" si="1666"/>
        <v>0</v>
      </c>
      <c r="GV110" s="174"/>
      <c r="GW110" s="174"/>
      <c r="GX110" s="45"/>
      <c r="GY110" s="45"/>
      <c r="GZ110" s="45"/>
      <c r="HA110" s="45"/>
      <c r="HB110" s="271"/>
      <c r="HC110" s="271"/>
      <c r="HD110" s="30"/>
      <c r="HE110" s="30"/>
      <c r="HF110" s="30">
        <f t="shared" si="1705"/>
        <v>0</v>
      </c>
      <c r="HG110" s="30">
        <f t="shared" si="1706"/>
        <v>0</v>
      </c>
      <c r="HH110" s="174">
        <f t="shared" si="1667"/>
        <v>0</v>
      </c>
      <c r="HI110" s="174">
        <f t="shared" si="1668"/>
        <v>0</v>
      </c>
      <c r="HJ110" s="174"/>
      <c r="HK110" s="174"/>
      <c r="HL110" s="45"/>
      <c r="HM110" s="45"/>
      <c r="HN110" s="45"/>
      <c r="HO110" s="45"/>
      <c r="HP110" s="271"/>
      <c r="HQ110" s="271"/>
      <c r="HR110" s="30"/>
      <c r="HS110" s="30"/>
      <c r="HT110" s="30">
        <f t="shared" si="1707"/>
        <v>0</v>
      </c>
      <c r="HU110" s="30">
        <f t="shared" si="1708"/>
        <v>0</v>
      </c>
      <c r="HV110" s="174">
        <f t="shared" si="1669"/>
        <v>0</v>
      </c>
      <c r="HW110" s="174">
        <f t="shared" si="1670"/>
        <v>0</v>
      </c>
      <c r="HX110" s="174"/>
      <c r="HY110" s="174"/>
      <c r="HZ110" s="174"/>
      <c r="IA110" s="174"/>
      <c r="IB110" s="174"/>
      <c r="IC110" s="174"/>
      <c r="ID110" s="273"/>
      <c r="IE110" s="273"/>
      <c r="IF110" s="174"/>
      <c r="IG110" s="174"/>
      <c r="IH110" s="174"/>
      <c r="II110" s="174"/>
      <c r="IJ110" s="174">
        <f t="shared" si="1671"/>
        <v>0</v>
      </c>
      <c r="IK110" s="174">
        <f t="shared" si="1672"/>
        <v>0</v>
      </c>
      <c r="IL110" s="174"/>
      <c r="IM110" s="174"/>
      <c r="IN110" s="256"/>
      <c r="IO110" s="259"/>
      <c r="IP110" s="256"/>
      <c r="IQ110" s="256"/>
      <c r="IR110" s="256">
        <f t="shared" si="1968"/>
        <v>0</v>
      </c>
      <c r="IS110" s="256">
        <f t="shared" si="1969"/>
        <v>0</v>
      </c>
      <c r="IT110" s="256">
        <f t="shared" si="1970"/>
        <v>0</v>
      </c>
      <c r="IU110" s="256">
        <f t="shared" si="1971"/>
        <v>0</v>
      </c>
      <c r="IV110" s="256">
        <f t="shared" si="1757"/>
        <v>0</v>
      </c>
      <c r="IW110" s="256">
        <f t="shared" si="1758"/>
        <v>0</v>
      </c>
      <c r="IX110" s="256">
        <f t="shared" si="1759"/>
        <v>0</v>
      </c>
      <c r="IY110" s="256">
        <f t="shared" si="1760"/>
        <v>0</v>
      </c>
      <c r="IZ110" s="54"/>
      <c r="JA110" s="55"/>
      <c r="JB110" s="61"/>
      <c r="JC110" s="60"/>
      <c r="JD110" s="169"/>
    </row>
    <row r="111" spans="1:266" s="23" customFormat="1" hidden="1" x14ac:dyDescent="0.2">
      <c r="A111" s="10">
        <v>1</v>
      </c>
      <c r="B111" s="10"/>
      <c r="C111" s="18"/>
      <c r="D111" s="58"/>
      <c r="E111" s="38"/>
      <c r="F111" s="25"/>
      <c r="G111" s="43"/>
      <c r="H111" s="44"/>
      <c r="I111" s="45"/>
      <c r="J111" s="45"/>
      <c r="K111" s="45"/>
      <c r="L111" s="45"/>
      <c r="M111" s="30"/>
      <c r="N111" s="30"/>
      <c r="O111" s="30"/>
      <c r="P111" s="30"/>
      <c r="Q111" s="30">
        <f t="shared" si="1681"/>
        <v>0</v>
      </c>
      <c r="R111" s="30">
        <f t="shared" si="1682"/>
        <v>0</v>
      </c>
      <c r="S111" s="174">
        <f t="shared" si="1641"/>
        <v>0</v>
      </c>
      <c r="T111" s="174">
        <f t="shared" si="1642"/>
        <v>0</v>
      </c>
      <c r="U111" s="174"/>
      <c r="V111" s="174"/>
      <c r="W111" s="45"/>
      <c r="X111" s="45"/>
      <c r="Y111" s="45"/>
      <c r="Z111" s="45"/>
      <c r="AA111" s="30"/>
      <c r="AB111" s="30"/>
      <c r="AC111" s="30"/>
      <c r="AD111" s="30"/>
      <c r="AE111" s="30"/>
      <c r="AF111" s="30"/>
      <c r="AG111" s="174">
        <f t="shared" si="1643"/>
        <v>0</v>
      </c>
      <c r="AH111" s="174">
        <f t="shared" si="1644"/>
        <v>0</v>
      </c>
      <c r="AI111" s="174"/>
      <c r="AJ111" s="174"/>
      <c r="AK111" s="45"/>
      <c r="AL111" s="45"/>
      <c r="AM111" s="45"/>
      <c r="AN111" s="45"/>
      <c r="AO111" s="271"/>
      <c r="AP111" s="271"/>
      <c r="AQ111" s="30"/>
      <c r="AR111" s="30"/>
      <c r="AS111" s="30">
        <f t="shared" si="1683"/>
        <v>0</v>
      </c>
      <c r="AT111" s="30">
        <f t="shared" si="1684"/>
        <v>0</v>
      </c>
      <c r="AU111" s="174">
        <f t="shared" si="1645"/>
        <v>0</v>
      </c>
      <c r="AV111" s="174">
        <f t="shared" si="1646"/>
        <v>0</v>
      </c>
      <c r="AW111" s="174"/>
      <c r="AX111" s="174"/>
      <c r="AY111" s="45"/>
      <c r="AZ111" s="45"/>
      <c r="BA111" s="45"/>
      <c r="BB111" s="45"/>
      <c r="BC111" s="271"/>
      <c r="BD111" s="271"/>
      <c r="BE111" s="30"/>
      <c r="BF111" s="30"/>
      <c r="BG111" s="30">
        <f t="shared" si="1685"/>
        <v>0</v>
      </c>
      <c r="BH111" s="30">
        <f t="shared" si="1686"/>
        <v>0</v>
      </c>
      <c r="BI111" s="174">
        <f t="shared" si="1647"/>
        <v>0</v>
      </c>
      <c r="BJ111" s="174">
        <f t="shared" si="1648"/>
        <v>0</v>
      </c>
      <c r="BK111" s="174"/>
      <c r="BL111" s="174"/>
      <c r="BM111" s="45"/>
      <c r="BN111" s="45"/>
      <c r="BO111" s="45"/>
      <c r="BP111" s="45"/>
      <c r="BQ111" s="271"/>
      <c r="BR111" s="271"/>
      <c r="BS111" s="271"/>
      <c r="BT111" s="271"/>
      <c r="BU111" s="30">
        <f t="shared" si="1966"/>
        <v>0</v>
      </c>
      <c r="BV111" s="30">
        <f t="shared" si="1967"/>
        <v>0</v>
      </c>
      <c r="BW111" s="174">
        <f t="shared" si="1649"/>
        <v>0</v>
      </c>
      <c r="BX111" s="174">
        <f t="shared" si="1650"/>
        <v>0</v>
      </c>
      <c r="BY111" s="174"/>
      <c r="BZ111" s="174"/>
      <c r="CA111" s="45"/>
      <c r="CB111" s="45"/>
      <c r="CC111" s="45"/>
      <c r="CD111" s="45"/>
      <c r="CE111" s="271"/>
      <c r="CF111" s="271"/>
      <c r="CG111" s="30"/>
      <c r="CH111" s="30"/>
      <c r="CI111" s="30">
        <f t="shared" si="1687"/>
        <v>0</v>
      </c>
      <c r="CJ111" s="30">
        <f t="shared" si="1688"/>
        <v>0</v>
      </c>
      <c r="CK111" s="174">
        <f t="shared" si="1651"/>
        <v>0</v>
      </c>
      <c r="CL111" s="174">
        <f t="shared" si="1652"/>
        <v>0</v>
      </c>
      <c r="CM111" s="174"/>
      <c r="CN111" s="174"/>
      <c r="CO111" s="174"/>
      <c r="CP111" s="45"/>
      <c r="CQ111" s="45"/>
      <c r="CR111" s="45"/>
      <c r="CS111" s="45"/>
      <c r="CT111" s="271"/>
      <c r="CU111" s="271"/>
      <c r="CV111" s="30"/>
      <c r="CW111" s="30"/>
      <c r="CX111" s="30">
        <f t="shared" si="1689"/>
        <v>0</v>
      </c>
      <c r="CY111" s="30">
        <f t="shared" si="1690"/>
        <v>0</v>
      </c>
      <c r="CZ111" s="174">
        <f t="shared" si="1653"/>
        <v>0</v>
      </c>
      <c r="DA111" s="174">
        <f t="shared" si="1654"/>
        <v>0</v>
      </c>
      <c r="DB111" s="174"/>
      <c r="DC111" s="174"/>
      <c r="DD111" s="45"/>
      <c r="DE111" s="45"/>
      <c r="DF111" s="45"/>
      <c r="DG111" s="45"/>
      <c r="DH111" s="30"/>
      <c r="DI111" s="30"/>
      <c r="DJ111" s="30"/>
      <c r="DK111" s="30"/>
      <c r="DL111" s="30">
        <f t="shared" si="1691"/>
        <v>0</v>
      </c>
      <c r="DM111" s="30">
        <f t="shared" si="1692"/>
        <v>0</v>
      </c>
      <c r="DN111" s="174">
        <f t="shared" si="1655"/>
        <v>0</v>
      </c>
      <c r="DO111" s="174">
        <f t="shared" si="1656"/>
        <v>0</v>
      </c>
      <c r="DP111" s="174"/>
      <c r="DQ111" s="174"/>
      <c r="DR111" s="45"/>
      <c r="DS111" s="45"/>
      <c r="DT111" s="45"/>
      <c r="DU111" s="45"/>
      <c r="DV111" s="271"/>
      <c r="DW111" s="271"/>
      <c r="DX111" s="30"/>
      <c r="DY111" s="30"/>
      <c r="DZ111" s="30">
        <f t="shared" si="1693"/>
        <v>0</v>
      </c>
      <c r="EA111" s="30">
        <f t="shared" si="1694"/>
        <v>0</v>
      </c>
      <c r="EB111" s="174">
        <f t="shared" si="1657"/>
        <v>0</v>
      </c>
      <c r="EC111" s="174">
        <f t="shared" si="1658"/>
        <v>0</v>
      </c>
      <c r="ED111" s="174"/>
      <c r="EE111" s="174"/>
      <c r="EF111" s="45"/>
      <c r="EG111" s="45"/>
      <c r="EH111" s="45"/>
      <c r="EI111" s="45"/>
      <c r="EJ111" s="271"/>
      <c r="EK111" s="271"/>
      <c r="EL111" s="30"/>
      <c r="EM111" s="30"/>
      <c r="EN111" s="30">
        <f t="shared" si="1695"/>
        <v>0</v>
      </c>
      <c r="EO111" s="30">
        <f t="shared" si="1696"/>
        <v>0</v>
      </c>
      <c r="EP111" s="174">
        <f t="shared" si="1659"/>
        <v>0</v>
      </c>
      <c r="EQ111" s="174">
        <f t="shared" si="1660"/>
        <v>0</v>
      </c>
      <c r="ER111" s="174"/>
      <c r="ES111" s="174"/>
      <c r="ET111" s="45"/>
      <c r="EU111" s="45"/>
      <c r="EV111" s="45"/>
      <c r="EW111" s="45"/>
      <c r="EX111" s="271"/>
      <c r="EY111" s="271"/>
      <c r="EZ111" s="30"/>
      <c r="FA111" s="30"/>
      <c r="FB111" s="30">
        <f t="shared" si="1697"/>
        <v>0</v>
      </c>
      <c r="FC111" s="30">
        <f t="shared" si="1698"/>
        <v>0</v>
      </c>
      <c r="FD111" s="174">
        <f t="shared" si="1661"/>
        <v>0</v>
      </c>
      <c r="FE111" s="174">
        <f t="shared" si="1662"/>
        <v>0</v>
      </c>
      <c r="FF111" s="174"/>
      <c r="FG111" s="174"/>
      <c r="FH111" s="45"/>
      <c r="FI111" s="45"/>
      <c r="FJ111" s="45"/>
      <c r="FK111" s="45"/>
      <c r="FL111" s="271"/>
      <c r="FM111" s="271"/>
      <c r="FN111" s="30"/>
      <c r="FO111" s="30"/>
      <c r="FP111" s="30">
        <f t="shared" si="1699"/>
        <v>0</v>
      </c>
      <c r="FQ111" s="30">
        <f t="shared" si="1700"/>
        <v>0</v>
      </c>
      <c r="FR111" s="174">
        <f t="shared" si="1663"/>
        <v>0</v>
      </c>
      <c r="FS111" s="174">
        <f t="shared" si="1664"/>
        <v>0</v>
      </c>
      <c r="FT111" s="174"/>
      <c r="FU111" s="174"/>
      <c r="FV111" s="45"/>
      <c r="FW111" s="45"/>
      <c r="FX111" s="45"/>
      <c r="FY111" s="45"/>
      <c r="FZ111" s="271"/>
      <c r="GA111" s="271"/>
      <c r="GB111" s="30"/>
      <c r="GC111" s="30"/>
      <c r="GD111" s="30">
        <f t="shared" si="1701"/>
        <v>0</v>
      </c>
      <c r="GE111" s="30">
        <f t="shared" si="1702"/>
        <v>0</v>
      </c>
      <c r="GF111" s="174">
        <f t="shared" si="1637"/>
        <v>0</v>
      </c>
      <c r="GG111" s="174">
        <f t="shared" si="1638"/>
        <v>0</v>
      </c>
      <c r="GH111" s="174"/>
      <c r="GI111" s="174"/>
      <c r="GJ111" s="45"/>
      <c r="GK111" s="45"/>
      <c r="GL111" s="45"/>
      <c r="GM111" s="45"/>
      <c r="GN111" s="271"/>
      <c r="GO111" s="271"/>
      <c r="GP111" s="30"/>
      <c r="GQ111" s="30"/>
      <c r="GR111" s="30">
        <f t="shared" si="1703"/>
        <v>0</v>
      </c>
      <c r="GS111" s="30">
        <f t="shared" si="1704"/>
        <v>0</v>
      </c>
      <c r="GT111" s="174">
        <f t="shared" si="1665"/>
        <v>0</v>
      </c>
      <c r="GU111" s="174">
        <f t="shared" si="1666"/>
        <v>0</v>
      </c>
      <c r="GV111" s="174"/>
      <c r="GW111" s="174"/>
      <c r="GX111" s="45"/>
      <c r="GY111" s="45"/>
      <c r="GZ111" s="45"/>
      <c r="HA111" s="45"/>
      <c r="HB111" s="271"/>
      <c r="HC111" s="271"/>
      <c r="HD111" s="30"/>
      <c r="HE111" s="30"/>
      <c r="HF111" s="30">
        <f t="shared" si="1705"/>
        <v>0</v>
      </c>
      <c r="HG111" s="30">
        <f t="shared" si="1706"/>
        <v>0</v>
      </c>
      <c r="HH111" s="174">
        <f t="shared" si="1667"/>
        <v>0</v>
      </c>
      <c r="HI111" s="174">
        <f t="shared" si="1668"/>
        <v>0</v>
      </c>
      <c r="HJ111" s="174"/>
      <c r="HK111" s="174"/>
      <c r="HL111" s="45"/>
      <c r="HM111" s="45"/>
      <c r="HN111" s="45"/>
      <c r="HO111" s="45"/>
      <c r="HP111" s="271"/>
      <c r="HQ111" s="271"/>
      <c r="HR111" s="30"/>
      <c r="HS111" s="30"/>
      <c r="HT111" s="30">
        <f t="shared" si="1707"/>
        <v>0</v>
      </c>
      <c r="HU111" s="30">
        <f t="shared" si="1708"/>
        <v>0</v>
      </c>
      <c r="HV111" s="174">
        <f t="shared" si="1669"/>
        <v>0</v>
      </c>
      <c r="HW111" s="174">
        <f t="shared" si="1670"/>
        <v>0</v>
      </c>
      <c r="HX111" s="174"/>
      <c r="HY111" s="174"/>
      <c r="HZ111" s="174"/>
      <c r="IA111" s="174"/>
      <c r="IB111" s="174"/>
      <c r="IC111" s="174"/>
      <c r="ID111" s="273"/>
      <c r="IE111" s="273"/>
      <c r="IF111" s="174"/>
      <c r="IG111" s="174"/>
      <c r="IH111" s="174"/>
      <c r="II111" s="174"/>
      <c r="IJ111" s="174">
        <f t="shared" si="1671"/>
        <v>0</v>
      </c>
      <c r="IK111" s="174">
        <f t="shared" si="1672"/>
        <v>0</v>
      </c>
      <c r="IL111" s="174"/>
      <c r="IM111" s="174"/>
      <c r="IN111" s="256"/>
      <c r="IO111" s="259"/>
      <c r="IP111" s="256"/>
      <c r="IQ111" s="256"/>
      <c r="IR111" s="256">
        <f t="shared" si="1968"/>
        <v>0</v>
      </c>
      <c r="IS111" s="256">
        <f t="shared" si="1969"/>
        <v>0</v>
      </c>
      <c r="IT111" s="256">
        <f t="shared" si="1970"/>
        <v>0</v>
      </c>
      <c r="IU111" s="256">
        <f t="shared" si="1971"/>
        <v>0</v>
      </c>
      <c r="IV111" s="256">
        <f t="shared" si="1757"/>
        <v>0</v>
      </c>
      <c r="IW111" s="256">
        <f t="shared" si="1758"/>
        <v>0</v>
      </c>
      <c r="IX111" s="256">
        <f t="shared" si="1759"/>
        <v>0</v>
      </c>
      <c r="IY111" s="256">
        <f t="shared" si="1760"/>
        <v>0</v>
      </c>
      <c r="IZ111" s="54"/>
      <c r="JA111" s="55"/>
      <c r="JB111" s="61"/>
      <c r="JC111" s="60"/>
      <c r="JD111" s="169"/>
    </row>
    <row r="112" spans="1:266" hidden="1" x14ac:dyDescent="0.2">
      <c r="A112" s="10">
        <v>1</v>
      </c>
      <c r="B112" s="10">
        <v>1</v>
      </c>
      <c r="C112" s="32"/>
      <c r="D112" s="369"/>
      <c r="E112" s="33"/>
      <c r="F112" s="28" t="s">
        <v>34</v>
      </c>
      <c r="G112" s="28"/>
      <c r="H112" s="249"/>
      <c r="I112" s="35">
        <f>SUM(I113,I118)</f>
        <v>0</v>
      </c>
      <c r="J112" s="35">
        <f>SUM(J113,J118)</f>
        <v>0</v>
      </c>
      <c r="K112" s="248">
        <f t="shared" ref="K112:K113" si="1972">SUM(I112/12*$B$2)</f>
        <v>0</v>
      </c>
      <c r="L112" s="248">
        <f t="shared" ref="L112:L113" si="1973">SUM(J112/12*$B$2)</f>
        <v>0</v>
      </c>
      <c r="M112" s="35">
        <f t="shared" ref="M112:P112" si="1974">SUM(M113,M118)</f>
        <v>0</v>
      </c>
      <c r="N112" s="35">
        <f t="shared" si="1974"/>
        <v>0</v>
      </c>
      <c r="O112" s="35">
        <f t="shared" si="1974"/>
        <v>0</v>
      </c>
      <c r="P112" s="35">
        <f t="shared" si="1974"/>
        <v>0</v>
      </c>
      <c r="Q112" s="100">
        <f t="shared" si="1681"/>
        <v>0</v>
      </c>
      <c r="R112" s="100">
        <f t="shared" si="1682"/>
        <v>0</v>
      </c>
      <c r="S112" s="267">
        <f t="shared" si="1641"/>
        <v>0</v>
      </c>
      <c r="T112" s="267">
        <f t="shared" si="1642"/>
        <v>0</v>
      </c>
      <c r="U112" s="401">
        <f t="shared" ref="U112:U113" si="1975">$H112</f>
        <v>0</v>
      </c>
      <c r="V112" s="400"/>
      <c r="W112" s="35">
        <f>SUM(W113,W118)</f>
        <v>0</v>
      </c>
      <c r="X112" s="35">
        <f>SUM(X113,X118)</f>
        <v>0</v>
      </c>
      <c r="Y112" s="35">
        <f t="shared" ref="Y112:Y113" si="1976">SUM(W112/12*$B$2)</f>
        <v>0</v>
      </c>
      <c r="Z112" s="35">
        <f t="shared" ref="Z112:Z113" si="1977">SUM(X112/12*$B$2)</f>
        <v>0</v>
      </c>
      <c r="AA112" s="35">
        <f t="shared" ref="AA112:AD112" si="1978">SUM(AA113,AA118)</f>
        <v>0</v>
      </c>
      <c r="AB112" s="35">
        <f t="shared" si="1978"/>
        <v>0</v>
      </c>
      <c r="AC112" s="35">
        <f t="shared" si="1978"/>
        <v>0</v>
      </c>
      <c r="AD112" s="35">
        <f t="shared" si="1978"/>
        <v>0</v>
      </c>
      <c r="AE112" s="100">
        <f t="shared" ref="AE112:AE113" si="1979">SUM(AA112+AC112)</f>
        <v>0</v>
      </c>
      <c r="AF112" s="100">
        <f t="shared" ref="AF112:AF113" si="1980">SUM(AB112+AD112)</f>
        <v>0</v>
      </c>
      <c r="AG112" s="267">
        <f t="shared" si="1643"/>
        <v>0</v>
      </c>
      <c r="AH112" s="267">
        <f t="shared" si="1644"/>
        <v>0</v>
      </c>
      <c r="AI112" s="401">
        <f t="shared" ref="AI112:AI113" si="1981">$H112</f>
        <v>0</v>
      </c>
      <c r="AJ112" s="400"/>
      <c r="AK112" s="352">
        <f>SUM(AK113,AK118)</f>
        <v>10</v>
      </c>
      <c r="AL112" s="35">
        <f>SUM(AL113,AL118)</f>
        <v>2630951.2184999995</v>
      </c>
      <c r="AM112" s="35">
        <f t="shared" ref="AM112:AM113" si="1982">SUM(AK112/12*$B$2)</f>
        <v>5</v>
      </c>
      <c r="AN112" s="35">
        <f t="shared" ref="AN112:AN113" si="1983">SUM(AL112/12*$B$2)</f>
        <v>1315475.6092499997</v>
      </c>
      <c r="AO112" s="35">
        <f t="shared" ref="AO112" si="1984">SUM(AO113,AO118)</f>
        <v>10</v>
      </c>
      <c r="AP112" s="35">
        <f t="shared" ref="AP112" si="1985">SUM(AP113,AP118)</f>
        <v>2630951.2000000007</v>
      </c>
      <c r="AQ112" s="35">
        <f t="shared" ref="AQ112" si="1986">SUM(AQ113,AQ118)</f>
        <v>0</v>
      </c>
      <c r="AR112" s="35">
        <f t="shared" ref="AR112" si="1987">SUM(AR113,AR118)</f>
        <v>0</v>
      </c>
      <c r="AS112" s="100">
        <f t="shared" si="1683"/>
        <v>10</v>
      </c>
      <c r="AT112" s="100">
        <f t="shared" si="1684"/>
        <v>2630951.2000000007</v>
      </c>
      <c r="AU112" s="267">
        <f t="shared" si="1645"/>
        <v>5</v>
      </c>
      <c r="AV112" s="267">
        <f t="shared" si="1646"/>
        <v>1315475.5907500009</v>
      </c>
      <c r="AW112" s="401">
        <f t="shared" ref="AW112:AW113" si="1988">$H112</f>
        <v>0</v>
      </c>
      <c r="AX112" s="400"/>
      <c r="AY112" s="35">
        <f>SUM(AY113,AY118)</f>
        <v>0</v>
      </c>
      <c r="AZ112" s="35">
        <f>SUM(AZ113,AZ118)</f>
        <v>0</v>
      </c>
      <c r="BA112" s="35">
        <f t="shared" ref="BA112:BA113" si="1989">SUM(AY112/12*$B$2)</f>
        <v>0</v>
      </c>
      <c r="BB112" s="35">
        <f t="shared" ref="BB112:BB113" si="1990">SUM(AZ112/12*$B$2)</f>
        <v>0</v>
      </c>
      <c r="BC112" s="35">
        <f t="shared" ref="BC112" si="1991">SUM(BC113,BC118)</f>
        <v>0</v>
      </c>
      <c r="BD112" s="35">
        <f t="shared" ref="BD112" si="1992">SUM(BD113,BD118)</f>
        <v>0</v>
      </c>
      <c r="BE112" s="35">
        <f t="shared" ref="BE112" si="1993">SUM(BE113,BE118)</f>
        <v>0</v>
      </c>
      <c r="BF112" s="35">
        <f t="shared" ref="BF112" si="1994">SUM(BF113,BF118)</f>
        <v>0</v>
      </c>
      <c r="BG112" s="100">
        <f t="shared" si="1685"/>
        <v>0</v>
      </c>
      <c r="BH112" s="100">
        <f t="shared" si="1686"/>
        <v>0</v>
      </c>
      <c r="BI112" s="267">
        <f t="shared" si="1647"/>
        <v>0</v>
      </c>
      <c r="BJ112" s="267">
        <f t="shared" si="1648"/>
        <v>0</v>
      </c>
      <c r="BK112" s="401">
        <f t="shared" ref="BK112:BK113" si="1995">$H112</f>
        <v>0</v>
      </c>
      <c r="BL112" s="400"/>
      <c r="BM112" s="35">
        <f>SUM(BM113,BM118)</f>
        <v>0</v>
      </c>
      <c r="BN112" s="35">
        <f>SUM(BN113,BN118)</f>
        <v>0</v>
      </c>
      <c r="BO112" s="35">
        <f t="shared" ref="BO112:BO113" si="1996">SUM(BM112/12*$B$2)</f>
        <v>0</v>
      </c>
      <c r="BP112" s="35">
        <f t="shared" ref="BP112:BP113" si="1997">SUM(BN112/12*$B$2)</f>
        <v>0</v>
      </c>
      <c r="BQ112" s="35">
        <f t="shared" ref="BQ112" si="1998">SUM(BQ113,BQ118)</f>
        <v>0</v>
      </c>
      <c r="BR112" s="35">
        <f t="shared" ref="BR112" si="1999">SUM(BR113,BR118)</f>
        <v>0</v>
      </c>
      <c r="BS112" s="35">
        <f t="shared" ref="BS112" si="2000">SUM(BS113,BS118)</f>
        <v>0</v>
      </c>
      <c r="BT112" s="35">
        <f t="shared" ref="BT112" si="2001">SUM(BT113,BT118)</f>
        <v>0</v>
      </c>
      <c r="BU112" s="100">
        <f t="shared" si="1722"/>
        <v>0</v>
      </c>
      <c r="BV112" s="100">
        <f t="shared" si="1723"/>
        <v>0</v>
      </c>
      <c r="BW112" s="267">
        <f t="shared" si="1649"/>
        <v>0</v>
      </c>
      <c r="BX112" s="267">
        <f t="shared" si="1650"/>
        <v>0</v>
      </c>
      <c r="BY112" s="401">
        <f t="shared" ref="BY112:BY113" si="2002">$H112</f>
        <v>0</v>
      </c>
      <c r="BZ112" s="400"/>
      <c r="CA112" s="35">
        <f>SUM(CA113,CA118)</f>
        <v>0</v>
      </c>
      <c r="CB112" s="35">
        <f>SUM(CB113,CB118)</f>
        <v>0</v>
      </c>
      <c r="CC112" s="35">
        <f t="shared" ref="CC112:CC113" si="2003">SUM(CA112/12*$B$2)</f>
        <v>0</v>
      </c>
      <c r="CD112" s="35">
        <f t="shared" ref="CD112:CD113" si="2004">SUM(CB112/12*$B$2)</f>
        <v>0</v>
      </c>
      <c r="CE112" s="35">
        <f t="shared" ref="CE112" si="2005">SUM(CE113,CE118)</f>
        <v>0</v>
      </c>
      <c r="CF112" s="35">
        <f t="shared" ref="CF112" si="2006">SUM(CF113,CF118)</f>
        <v>0</v>
      </c>
      <c r="CG112" s="35">
        <f t="shared" ref="CG112" si="2007">SUM(CG113,CG118)</f>
        <v>0</v>
      </c>
      <c r="CH112" s="35">
        <f t="shared" ref="CH112" si="2008">SUM(CH113,CH118)</f>
        <v>0</v>
      </c>
      <c r="CI112" s="30">
        <f t="shared" si="1687"/>
        <v>0</v>
      </c>
      <c r="CJ112" s="30">
        <f t="shared" si="1688"/>
        <v>0</v>
      </c>
      <c r="CK112" s="267">
        <f t="shared" si="1651"/>
        <v>0</v>
      </c>
      <c r="CL112" s="267">
        <f t="shared" si="1652"/>
        <v>0</v>
      </c>
      <c r="CM112" s="401">
        <f t="shared" ref="CM112:CM113" si="2009">$H112</f>
        <v>0</v>
      </c>
      <c r="CN112" s="400"/>
      <c r="CO112" s="400"/>
      <c r="CP112" s="35">
        <f>SUM(CP113,CP118)</f>
        <v>0</v>
      </c>
      <c r="CQ112" s="35">
        <f>SUM(CQ113,CQ118)</f>
        <v>0</v>
      </c>
      <c r="CR112" s="35">
        <f t="shared" ref="CR112:CR113" si="2010">SUM(CP112/12*$B$2)</f>
        <v>0</v>
      </c>
      <c r="CS112" s="35">
        <f t="shared" ref="CS112:CS113" si="2011">SUM(CQ112/12*$B$2)</f>
        <v>0</v>
      </c>
      <c r="CT112" s="35">
        <f t="shared" ref="CT112" si="2012">SUM(CT113,CT118)</f>
        <v>0</v>
      </c>
      <c r="CU112" s="35">
        <f t="shared" ref="CU112" si="2013">SUM(CU113,CU118)</f>
        <v>0</v>
      </c>
      <c r="CV112" s="35">
        <f t="shared" ref="CV112" si="2014">SUM(CV113,CV118)</f>
        <v>0</v>
      </c>
      <c r="CW112" s="35">
        <f t="shared" ref="CW112" si="2015">SUM(CW113,CW118)</f>
        <v>0</v>
      </c>
      <c r="CX112" s="100">
        <f t="shared" si="1689"/>
        <v>0</v>
      </c>
      <c r="CY112" s="100">
        <f t="shared" si="1690"/>
        <v>0</v>
      </c>
      <c r="CZ112" s="267">
        <f t="shared" si="1653"/>
        <v>0</v>
      </c>
      <c r="DA112" s="267">
        <f t="shared" si="1654"/>
        <v>0</v>
      </c>
      <c r="DB112" s="401">
        <f t="shared" ref="DB112:DB113" si="2016">$H112</f>
        <v>0</v>
      </c>
      <c r="DC112" s="400"/>
      <c r="DD112" s="35">
        <f>SUM(DD113,DD118)</f>
        <v>0</v>
      </c>
      <c r="DE112" s="35">
        <f>SUM(DE113,DE118)</f>
        <v>0</v>
      </c>
      <c r="DF112" s="35">
        <f t="shared" ref="DF112:DF113" si="2017">SUM(DD112/12*$B$2)</f>
        <v>0</v>
      </c>
      <c r="DG112" s="35">
        <f t="shared" ref="DG112:DG113" si="2018">SUM(DE112/12*$B$2)</f>
        <v>0</v>
      </c>
      <c r="DH112" s="35">
        <f t="shared" ref="DH112" si="2019">SUM(DH113,DH118)</f>
        <v>0</v>
      </c>
      <c r="DI112" s="35">
        <f t="shared" ref="DI112" si="2020">SUM(DI113,DI118)</f>
        <v>0</v>
      </c>
      <c r="DJ112" s="35">
        <f t="shared" ref="DJ112" si="2021">SUM(DJ113,DJ118)</f>
        <v>0</v>
      </c>
      <c r="DK112" s="35">
        <f t="shared" ref="DK112" si="2022">SUM(DK113,DK118)</f>
        <v>0</v>
      </c>
      <c r="DL112" s="100">
        <f t="shared" si="1691"/>
        <v>0</v>
      </c>
      <c r="DM112" s="100">
        <f t="shared" si="1692"/>
        <v>0</v>
      </c>
      <c r="DN112" s="267">
        <f t="shared" si="1655"/>
        <v>0</v>
      </c>
      <c r="DO112" s="267">
        <f t="shared" si="1656"/>
        <v>0</v>
      </c>
      <c r="DP112" s="401">
        <f t="shared" ref="DP112:DP113" si="2023">$H112</f>
        <v>0</v>
      </c>
      <c r="DQ112" s="400"/>
      <c r="DR112" s="35">
        <f>SUM(DR113,DR118)</f>
        <v>0</v>
      </c>
      <c r="DS112" s="35">
        <f>SUM(DS113,DS118)</f>
        <v>0</v>
      </c>
      <c r="DT112" s="35">
        <f t="shared" ref="DT112:DT113" si="2024">SUM(DR112/12*$B$2)</f>
        <v>0</v>
      </c>
      <c r="DU112" s="35">
        <f t="shared" ref="DU112:DU113" si="2025">SUM(DS112/12*$B$2)</f>
        <v>0</v>
      </c>
      <c r="DV112" s="35">
        <f t="shared" ref="DV112" si="2026">SUM(DV113,DV118)</f>
        <v>0</v>
      </c>
      <c r="DW112" s="35">
        <f t="shared" ref="DW112" si="2027">SUM(DW113,DW118)</f>
        <v>0</v>
      </c>
      <c r="DX112" s="35">
        <f t="shared" ref="DX112" si="2028">SUM(DX113,DX118)</f>
        <v>0</v>
      </c>
      <c r="DY112" s="35">
        <f t="shared" ref="DY112" si="2029">SUM(DY113,DY118)</f>
        <v>0</v>
      </c>
      <c r="DZ112" s="100">
        <f t="shared" si="1693"/>
        <v>0</v>
      </c>
      <c r="EA112" s="100">
        <f t="shared" si="1694"/>
        <v>0</v>
      </c>
      <c r="EB112" s="267">
        <f t="shared" si="1657"/>
        <v>0</v>
      </c>
      <c r="EC112" s="267">
        <f t="shared" si="1658"/>
        <v>0</v>
      </c>
      <c r="ED112" s="401">
        <f t="shared" ref="ED112:ED113" si="2030">$H112</f>
        <v>0</v>
      </c>
      <c r="EE112" s="400"/>
      <c r="EF112" s="35">
        <f>SUM(EF113,EF118)</f>
        <v>0</v>
      </c>
      <c r="EG112" s="35">
        <f>SUM(EG113,EG118)</f>
        <v>0</v>
      </c>
      <c r="EH112" s="35">
        <f t="shared" ref="EH112:EH113" si="2031">SUM(EF112/12*$B$2)</f>
        <v>0</v>
      </c>
      <c r="EI112" s="35">
        <f t="shared" ref="EI112:EI113" si="2032">SUM(EG112/12*$B$2)</f>
        <v>0</v>
      </c>
      <c r="EJ112" s="35">
        <f t="shared" ref="EJ112" si="2033">SUM(EJ113,EJ118)</f>
        <v>0</v>
      </c>
      <c r="EK112" s="35">
        <f t="shared" ref="EK112" si="2034">SUM(EK113,EK118)</f>
        <v>0</v>
      </c>
      <c r="EL112" s="35">
        <f t="shared" ref="EL112" si="2035">SUM(EL113,EL118)</f>
        <v>0</v>
      </c>
      <c r="EM112" s="35">
        <f t="shared" ref="EM112" si="2036">SUM(EM113,EM118)</f>
        <v>0</v>
      </c>
      <c r="EN112" s="100">
        <f t="shared" si="1695"/>
        <v>0</v>
      </c>
      <c r="EO112" s="100">
        <f t="shared" si="1696"/>
        <v>0</v>
      </c>
      <c r="EP112" s="174">
        <f t="shared" si="1659"/>
        <v>0</v>
      </c>
      <c r="EQ112" s="174">
        <f t="shared" si="1660"/>
        <v>0</v>
      </c>
      <c r="ER112" s="401">
        <f t="shared" ref="ER112:ER113" si="2037">$H112</f>
        <v>0</v>
      </c>
      <c r="ES112" s="400"/>
      <c r="ET112" s="35">
        <f>SUM(ET113,ET118)</f>
        <v>0</v>
      </c>
      <c r="EU112" s="35">
        <f>SUM(EU113,EU118)</f>
        <v>0</v>
      </c>
      <c r="EV112" s="35">
        <f t="shared" ref="EV112:EV113" si="2038">SUM(ET112/12*$B$2)</f>
        <v>0</v>
      </c>
      <c r="EW112" s="35">
        <f t="shared" ref="EW112:EW113" si="2039">SUM(EU112/12*$B$2)</f>
        <v>0</v>
      </c>
      <c r="EX112" s="35">
        <f t="shared" ref="EX112" si="2040">SUM(EX113,EX118)</f>
        <v>0</v>
      </c>
      <c r="EY112" s="35">
        <f t="shared" ref="EY112" si="2041">SUM(EY113,EY118)</f>
        <v>0</v>
      </c>
      <c r="EZ112" s="35">
        <f t="shared" ref="EZ112" si="2042">SUM(EZ113,EZ118)</f>
        <v>0</v>
      </c>
      <c r="FA112" s="35">
        <f t="shared" ref="FA112" si="2043">SUM(FA113,FA118)</f>
        <v>0</v>
      </c>
      <c r="FB112" s="100">
        <f t="shared" si="1697"/>
        <v>0</v>
      </c>
      <c r="FC112" s="100">
        <f t="shared" si="1698"/>
        <v>0</v>
      </c>
      <c r="FD112" s="267">
        <f t="shared" si="1661"/>
        <v>0</v>
      </c>
      <c r="FE112" s="267">
        <f t="shared" si="1662"/>
        <v>0</v>
      </c>
      <c r="FF112" s="401">
        <f t="shared" ref="FF112:FF113" si="2044">$H112</f>
        <v>0</v>
      </c>
      <c r="FG112" s="400"/>
      <c r="FH112" s="35">
        <f>SUM(FH113,FH118)</f>
        <v>0</v>
      </c>
      <c r="FI112" s="35">
        <f>SUM(FI113,FI118)</f>
        <v>0</v>
      </c>
      <c r="FJ112" s="35">
        <f t="shared" ref="FJ112:FJ113" si="2045">SUM(FH112/12*$B$2)</f>
        <v>0</v>
      </c>
      <c r="FK112" s="35">
        <f t="shared" ref="FK112:FK113" si="2046">SUM(FI112/12*$B$2)</f>
        <v>0</v>
      </c>
      <c r="FL112" s="35">
        <f t="shared" ref="FL112" si="2047">SUM(FL113,FL118)</f>
        <v>0</v>
      </c>
      <c r="FM112" s="35">
        <f t="shared" ref="FM112" si="2048">SUM(FM113,FM118)</f>
        <v>0</v>
      </c>
      <c r="FN112" s="35">
        <f t="shared" ref="FN112" si="2049">SUM(FN113,FN118)</f>
        <v>0</v>
      </c>
      <c r="FO112" s="35">
        <f t="shared" ref="FO112" si="2050">SUM(FO113,FO118)</f>
        <v>0</v>
      </c>
      <c r="FP112" s="30">
        <f t="shared" si="1699"/>
        <v>0</v>
      </c>
      <c r="FQ112" s="30">
        <f t="shared" si="1700"/>
        <v>0</v>
      </c>
      <c r="FR112" s="267">
        <f t="shared" si="1663"/>
        <v>0</v>
      </c>
      <c r="FS112" s="267">
        <f t="shared" si="1664"/>
        <v>0</v>
      </c>
      <c r="FT112" s="401">
        <f t="shared" ref="FT112:FT113" si="2051">$H112</f>
        <v>0</v>
      </c>
      <c r="FU112" s="400"/>
      <c r="FV112" s="35">
        <f>SUM(FV113,FV118)</f>
        <v>0</v>
      </c>
      <c r="FW112" s="35">
        <f>SUM(FW113,FW118)</f>
        <v>0</v>
      </c>
      <c r="FX112" s="35">
        <f t="shared" ref="FX112:FX113" si="2052">SUM(FV112/12*$B$2)</f>
        <v>0</v>
      </c>
      <c r="FY112" s="35">
        <f t="shared" ref="FY112:FY113" si="2053">SUM(FW112/12*$B$2)</f>
        <v>0</v>
      </c>
      <c r="FZ112" s="35">
        <f t="shared" ref="FZ112" si="2054">SUM(FZ113,FZ118)</f>
        <v>0</v>
      </c>
      <c r="GA112" s="35">
        <f t="shared" ref="GA112" si="2055">SUM(GA113,GA118)</f>
        <v>0</v>
      </c>
      <c r="GB112" s="35">
        <f t="shared" ref="GB112" si="2056">SUM(GB113,GB118)</f>
        <v>0</v>
      </c>
      <c r="GC112" s="35">
        <f t="shared" ref="GC112" si="2057">SUM(GC113,GC118)</f>
        <v>0</v>
      </c>
      <c r="GD112" s="100">
        <f t="shared" si="1701"/>
        <v>0</v>
      </c>
      <c r="GE112" s="100">
        <f t="shared" si="1702"/>
        <v>0</v>
      </c>
      <c r="GF112" s="267">
        <f t="shared" si="1637"/>
        <v>0</v>
      </c>
      <c r="GG112" s="267">
        <f t="shared" si="1638"/>
        <v>0</v>
      </c>
      <c r="GH112" s="401">
        <f t="shared" ref="GH112:GH113" si="2058">$H112</f>
        <v>0</v>
      </c>
      <c r="GI112" s="400" t="e">
        <f t="shared" ref="GI112:GI113" si="2059">GA112/FZ112</f>
        <v>#DIV/0!</v>
      </c>
      <c r="GJ112" s="35">
        <f>SUM(GJ113,GJ118)</f>
        <v>0</v>
      </c>
      <c r="GK112" s="35">
        <f>SUM(GK113,GK118)</f>
        <v>0</v>
      </c>
      <c r="GL112" s="35">
        <f t="shared" ref="GL112:GL113" si="2060">SUM(GJ112/12*$B$2)</f>
        <v>0</v>
      </c>
      <c r="GM112" s="35">
        <f t="shared" ref="GM112:GM113" si="2061">SUM(GK112/12*$B$2)</f>
        <v>0</v>
      </c>
      <c r="GN112" s="35">
        <f t="shared" ref="GN112" si="2062">SUM(GN113,GN118)</f>
        <v>0</v>
      </c>
      <c r="GO112" s="35">
        <f t="shared" ref="GO112" si="2063">SUM(GO113,GO118)</f>
        <v>0</v>
      </c>
      <c r="GP112" s="35">
        <f t="shared" ref="GP112" si="2064">SUM(GP113,GP118)</f>
        <v>0</v>
      </c>
      <c r="GQ112" s="35">
        <f t="shared" ref="GQ112" si="2065">SUM(GQ113,GQ118)</f>
        <v>0</v>
      </c>
      <c r="GR112" s="30">
        <f t="shared" si="1703"/>
        <v>0</v>
      </c>
      <c r="GS112" s="30">
        <f t="shared" si="1704"/>
        <v>0</v>
      </c>
      <c r="GT112" s="267">
        <f t="shared" si="1665"/>
        <v>0</v>
      </c>
      <c r="GU112" s="267">
        <f t="shared" si="1666"/>
        <v>0</v>
      </c>
      <c r="GV112" s="401">
        <f t="shared" ref="GV112:GV113" si="2066">$H112</f>
        <v>0</v>
      </c>
      <c r="GW112" s="400"/>
      <c r="GX112" s="35">
        <f>SUM(GX113,GX118)</f>
        <v>0</v>
      </c>
      <c r="GY112" s="35">
        <f>SUM(GY113,GY118)</f>
        <v>0</v>
      </c>
      <c r="GZ112" s="35">
        <f t="shared" ref="GZ112:GZ113" si="2067">SUM(GX112/12*$B$2)</f>
        <v>0</v>
      </c>
      <c r="HA112" s="35">
        <f t="shared" ref="HA112:HA113" si="2068">SUM(GY112/12*$B$2)</f>
        <v>0</v>
      </c>
      <c r="HB112" s="35">
        <f t="shared" ref="HB112" si="2069">SUM(HB113,HB118)</f>
        <v>0</v>
      </c>
      <c r="HC112" s="35">
        <f t="shared" ref="HC112" si="2070">SUM(HC113,HC118)</f>
        <v>0</v>
      </c>
      <c r="HD112" s="35">
        <f t="shared" ref="HD112" si="2071">SUM(HD113,HD118)</f>
        <v>0</v>
      </c>
      <c r="HE112" s="35">
        <f t="shared" ref="HE112" si="2072">SUM(HE113,HE118)</f>
        <v>0</v>
      </c>
      <c r="HF112" s="100">
        <f t="shared" si="1705"/>
        <v>0</v>
      </c>
      <c r="HG112" s="100">
        <f t="shared" si="1706"/>
        <v>0</v>
      </c>
      <c r="HH112" s="267">
        <f t="shared" si="1667"/>
        <v>0</v>
      </c>
      <c r="HI112" s="267">
        <f t="shared" si="1668"/>
        <v>0</v>
      </c>
      <c r="HJ112" s="401">
        <f t="shared" ref="HJ112:HJ113" si="2073">$H112</f>
        <v>0</v>
      </c>
      <c r="HK112" s="400" t="e">
        <f t="shared" ref="HK112:HK113" si="2074">HC112/HB112</f>
        <v>#DIV/0!</v>
      </c>
      <c r="HL112" s="35">
        <f>SUM(HL113,HL118)</f>
        <v>0</v>
      </c>
      <c r="HM112" s="35">
        <f>SUM(HM113,HM118)</f>
        <v>0</v>
      </c>
      <c r="HN112" s="35">
        <f t="shared" ref="HN112:HN113" si="2075">SUM(HL112/12*$B$2)</f>
        <v>0</v>
      </c>
      <c r="HO112" s="35">
        <f t="shared" ref="HO112:HO113" si="2076">SUM(HM112/12*$B$2)</f>
        <v>0</v>
      </c>
      <c r="HP112" s="35">
        <f t="shared" ref="HP112" si="2077">SUM(HP113,HP118)</f>
        <v>0</v>
      </c>
      <c r="HQ112" s="35">
        <f t="shared" ref="HQ112" si="2078">SUM(HQ113,HQ118)</f>
        <v>0</v>
      </c>
      <c r="HR112" s="35">
        <f t="shared" ref="HR112" si="2079">SUM(HR113,HR118)</f>
        <v>0</v>
      </c>
      <c r="HS112" s="35">
        <f t="shared" ref="HS112" si="2080">SUM(HS113,HS118)</f>
        <v>0</v>
      </c>
      <c r="HT112" s="100">
        <f t="shared" si="1707"/>
        <v>0</v>
      </c>
      <c r="HU112" s="100">
        <f t="shared" si="1708"/>
        <v>0</v>
      </c>
      <c r="HV112" s="267">
        <f t="shared" si="1669"/>
        <v>0</v>
      </c>
      <c r="HW112" s="267">
        <f t="shared" si="1670"/>
        <v>0</v>
      </c>
      <c r="HX112" s="401">
        <f t="shared" ref="HX112:HX113" si="2081">$H112</f>
        <v>0</v>
      </c>
      <c r="HY112" s="400" t="e">
        <f t="shared" ref="HY112:HY113" si="2082">HQ112/HP112</f>
        <v>#DIV/0!</v>
      </c>
      <c r="HZ112" s="35">
        <f>SUM(HZ113,HZ118)</f>
        <v>0</v>
      </c>
      <c r="IA112" s="35">
        <f>SUM(IA113,IA118)</f>
        <v>0</v>
      </c>
      <c r="IB112" s="35">
        <f t="shared" ref="IB112" si="2083">SUM(HZ112/12*$B$2)</f>
        <v>0</v>
      </c>
      <c r="IC112" s="35">
        <f t="shared" ref="IC112" si="2084">SUM(IA112/12*$B$2)</f>
        <v>0</v>
      </c>
      <c r="ID112" s="35">
        <f t="shared" ref="ID112:IG112" si="2085">SUM(ID113,ID118)</f>
        <v>0</v>
      </c>
      <c r="IE112" s="35">
        <f t="shared" si="2085"/>
        <v>0</v>
      </c>
      <c r="IF112" s="35">
        <f t="shared" si="2085"/>
        <v>0</v>
      </c>
      <c r="IG112" s="35">
        <f t="shared" si="2085"/>
        <v>0</v>
      </c>
      <c r="IH112" s="100">
        <f t="shared" ref="IH112" si="2086">SUM(ID112+IF112)</f>
        <v>0</v>
      </c>
      <c r="II112" s="100">
        <f t="shared" ref="II112" si="2087">SUM(IE112+IG112)</f>
        <v>0</v>
      </c>
      <c r="IJ112" s="267">
        <f t="shared" si="1671"/>
        <v>0</v>
      </c>
      <c r="IK112" s="267">
        <f t="shared" si="1672"/>
        <v>0</v>
      </c>
      <c r="IL112" s="401">
        <f t="shared" ref="IL112:IL113" si="2088">$H112</f>
        <v>0</v>
      </c>
      <c r="IM112" s="400" t="e">
        <f t="shared" ref="IM112:IM113" si="2089">IE112/ID112</f>
        <v>#DIV/0!</v>
      </c>
      <c r="IN112" s="257">
        <f t="shared" ref="IN112:IN113" si="2090">I112+W112+AK112+AY112+BM112+CA112+CP112+DD112+DR112+EF112+ET112+FH112+FV112+GJ112+GX112+HL112+HZ112</f>
        <v>10</v>
      </c>
      <c r="IO112" s="268">
        <f t="shared" ref="IO112:IO113" si="2091">J112+X112+AL112+AZ112+BN112+CB112+CQ112+DE112+DS112+EG112+EU112+FI112+FW112+GK112+GY112+HM112+IA112</f>
        <v>2630951.2184999995</v>
      </c>
      <c r="IP112" s="35">
        <f t="shared" ref="IP112:IP113" si="2092">SUM(IN112/12*$B$2)</f>
        <v>5</v>
      </c>
      <c r="IQ112" s="35">
        <f t="shared" ref="IQ112:IQ113" si="2093">SUM(IO112/12*$B$2)</f>
        <v>1315475.6092499997</v>
      </c>
      <c r="IR112" s="257">
        <f t="shared" ref="IR112:IR123" si="2094">M112+AA112+AO112+BC112+BQ112+CE112+CT112+DH112+DV112+EJ112+EX112+FL112+FZ112+GN112+HB112+HP112</f>
        <v>10</v>
      </c>
      <c r="IS112" s="257">
        <f t="shared" ref="IS112:IS123" si="2095">N112+AB112+AP112+BD112+BR112+CF112+CU112+DI112+DW112+EK112+EY112+FM112+GA112+GO112+HC112+HQ112</f>
        <v>2630951.2000000007</v>
      </c>
      <c r="IT112" s="257">
        <f t="shared" ref="IT112:IT123" si="2096">O112+AC112+AQ112+BE112+BS112+CG112+CV112+DJ112+DX112+EL112+EZ112+FN112+GB112+GP112+HD112+HR112</f>
        <v>0</v>
      </c>
      <c r="IU112" s="257">
        <f t="shared" ref="IU112:IU123" si="2097">P112+AD112+AR112+BF112+BT112+CH112+CW112+DK112+DY112+EM112+FA112+FO112+GC112+GQ112+HE112+HS112</f>
        <v>0</v>
      </c>
      <c r="IV112" s="257">
        <f t="shared" si="1757"/>
        <v>10</v>
      </c>
      <c r="IW112" s="257">
        <f t="shared" si="1758"/>
        <v>2630951.2000000007</v>
      </c>
      <c r="IX112" s="257">
        <f t="shared" si="1759"/>
        <v>5</v>
      </c>
      <c r="IY112" s="257">
        <f t="shared" si="1760"/>
        <v>1315475.5907500009</v>
      </c>
      <c r="IZ112" s="78">
        <f t="shared" ref="IZ112:IZ113" si="2098">IR112/IP112</f>
        <v>2</v>
      </c>
      <c r="JA112" s="78">
        <f t="shared" ref="JA112:JA113" si="2099">IS112/IQ112</f>
        <v>1.9999999859366462</v>
      </c>
      <c r="JB112" s="60">
        <f t="shared" ref="JB112:JB113" si="2100">IO112/IN112</f>
        <v>263095.12184999994</v>
      </c>
      <c r="JC112" s="60">
        <f t="shared" ref="JC112:JC113" si="2101">IS112/IR112</f>
        <v>263095.12000000005</v>
      </c>
      <c r="JD112" s="444">
        <f>SUM($JB$112-JC112)</f>
        <v>1.8499998841434717E-3</v>
      </c>
      <c r="JE112" s="448"/>
    </row>
    <row r="113" spans="1:265" hidden="1" x14ac:dyDescent="0.2">
      <c r="A113" s="10">
        <v>1</v>
      </c>
      <c r="B113" s="10">
        <v>1</v>
      </c>
      <c r="C113" s="32"/>
      <c r="D113" s="367"/>
      <c r="E113" s="36"/>
      <c r="F113" s="73" t="s">
        <v>156</v>
      </c>
      <c r="G113" s="277">
        <v>18</v>
      </c>
      <c r="H113" s="276">
        <v>263095.12184999994</v>
      </c>
      <c r="I113" s="248">
        <f>VLOOKUP($G113,'ВМП план'!$A$8:$AQ$56,12,0)</f>
        <v>0</v>
      </c>
      <c r="J113" s="248">
        <f>VLOOKUP($G113,'ВМП план'!$A$8:$AQ$56,13,0)</f>
        <v>0</v>
      </c>
      <c r="K113" s="248">
        <f t="shared" si="1972"/>
        <v>0</v>
      </c>
      <c r="L113" s="248">
        <f t="shared" si="1973"/>
        <v>0</v>
      </c>
      <c r="M113" s="35">
        <f>SUM(M114:M117)</f>
        <v>0</v>
      </c>
      <c r="N113" s="35">
        <f>SUM(N114:N117)</f>
        <v>0</v>
      </c>
      <c r="O113" s="35">
        <f>SUM(O114:O117)</f>
        <v>0</v>
      </c>
      <c r="P113" s="35">
        <f>SUM(P114:P117)</f>
        <v>0</v>
      </c>
      <c r="Q113" s="100">
        <f t="shared" si="1681"/>
        <v>0</v>
      </c>
      <c r="R113" s="100">
        <f t="shared" si="1682"/>
        <v>0</v>
      </c>
      <c r="S113" s="267">
        <f t="shared" si="1641"/>
        <v>0</v>
      </c>
      <c r="T113" s="267">
        <f t="shared" si="1642"/>
        <v>0</v>
      </c>
      <c r="U113" s="401">
        <f t="shared" si="1975"/>
        <v>263095.12184999994</v>
      </c>
      <c r="V113" s="400"/>
      <c r="W113" s="248">
        <f>VLOOKUP($G113,'ВМП план'!$A$8:$AQ$56,10,0)</f>
        <v>0</v>
      </c>
      <c r="X113" s="248">
        <f>VLOOKUP($G113,'ВМП план'!$A$8:$AQ$56,11,0)</f>
        <v>0</v>
      </c>
      <c r="Y113" s="35">
        <f t="shared" si="1976"/>
        <v>0</v>
      </c>
      <c r="Z113" s="35">
        <f t="shared" si="1977"/>
        <v>0</v>
      </c>
      <c r="AA113" s="35">
        <f>SUM(AA114:AA117)</f>
        <v>0</v>
      </c>
      <c r="AB113" s="35">
        <f>SUM(AB114:AB117)</f>
        <v>0</v>
      </c>
      <c r="AC113" s="35">
        <f>SUM(AC114:AC117)</f>
        <v>0</v>
      </c>
      <c r="AD113" s="35">
        <f>SUM(AD114:AD117)</f>
        <v>0</v>
      </c>
      <c r="AE113" s="100">
        <f t="shared" si="1979"/>
        <v>0</v>
      </c>
      <c r="AF113" s="100">
        <f t="shared" si="1980"/>
        <v>0</v>
      </c>
      <c r="AG113" s="267">
        <f t="shared" si="1643"/>
        <v>0</v>
      </c>
      <c r="AH113" s="267">
        <f t="shared" si="1644"/>
        <v>0</v>
      </c>
      <c r="AI113" s="401">
        <f t="shared" si="1981"/>
        <v>263095.12184999994</v>
      </c>
      <c r="AJ113" s="400"/>
      <c r="AK113" s="350">
        <f>VLOOKUP($G113,'ВМП план'!$A$8:$AQ$56,14,0)</f>
        <v>10</v>
      </c>
      <c r="AL113" s="248">
        <f>VLOOKUP($G113,'ВМП план'!$A$8:$AQ$56,15,0)</f>
        <v>2630951.2184999995</v>
      </c>
      <c r="AM113" s="35">
        <f t="shared" si="1982"/>
        <v>5</v>
      </c>
      <c r="AN113" s="35">
        <f t="shared" si="1983"/>
        <v>1315475.6092499997</v>
      </c>
      <c r="AO113" s="35">
        <f>SUM(AO114:AO117)</f>
        <v>10</v>
      </c>
      <c r="AP113" s="35">
        <f>SUM(AP114:AP117)</f>
        <v>2630951.2000000007</v>
      </c>
      <c r="AQ113" s="35">
        <f>SUM(AQ114:AQ117)</f>
        <v>0</v>
      </c>
      <c r="AR113" s="35">
        <f>SUM(AR114:AR117)</f>
        <v>0</v>
      </c>
      <c r="AS113" s="100">
        <f t="shared" si="1683"/>
        <v>10</v>
      </c>
      <c r="AT113" s="100">
        <f t="shared" si="1684"/>
        <v>2630951.2000000007</v>
      </c>
      <c r="AU113" s="267">
        <f t="shared" si="1645"/>
        <v>5</v>
      </c>
      <c r="AV113" s="267">
        <f t="shared" si="1646"/>
        <v>1315475.5907500009</v>
      </c>
      <c r="AW113" s="401">
        <f t="shared" si="1988"/>
        <v>263095.12184999994</v>
      </c>
      <c r="AX113" s="400">
        <f t="shared" ref="AX113" si="2102">AP113/AO113</f>
        <v>263095.12000000005</v>
      </c>
      <c r="AY113" s="248">
        <f>VLOOKUP($G113,'ВМП план'!$A$8:$AQ$56,16,0)</f>
        <v>0</v>
      </c>
      <c r="AZ113" s="248">
        <f>VLOOKUP($G113,'ВМП план'!$A$8:$AQ$56,17,0)</f>
        <v>0</v>
      </c>
      <c r="BA113" s="35">
        <f t="shared" si="1989"/>
        <v>0</v>
      </c>
      <c r="BB113" s="35">
        <f t="shared" si="1990"/>
        <v>0</v>
      </c>
      <c r="BC113" s="35">
        <f>SUM(BC114:BC117)</f>
        <v>0</v>
      </c>
      <c r="BD113" s="35">
        <f>SUM(BD114:BD117)</f>
        <v>0</v>
      </c>
      <c r="BE113" s="35">
        <f>SUM(BE114:BE117)</f>
        <v>0</v>
      </c>
      <c r="BF113" s="35">
        <f>SUM(BF114:BF117)</f>
        <v>0</v>
      </c>
      <c r="BG113" s="100">
        <f t="shared" si="1685"/>
        <v>0</v>
      </c>
      <c r="BH113" s="100">
        <f t="shared" si="1686"/>
        <v>0</v>
      </c>
      <c r="BI113" s="267">
        <f t="shared" si="1647"/>
        <v>0</v>
      </c>
      <c r="BJ113" s="267">
        <f t="shared" si="1648"/>
        <v>0</v>
      </c>
      <c r="BK113" s="401">
        <f t="shared" si="1995"/>
        <v>263095.12184999994</v>
      </c>
      <c r="BL113" s="400"/>
      <c r="BM113" s="248">
        <f>VLOOKUP($G113,'ВМП план'!$A$8:$AQ$56,8,0)</f>
        <v>0</v>
      </c>
      <c r="BN113" s="248">
        <f>VLOOKUP($G113,'ВМП план'!$A$8:$AQ$56,9,0)</f>
        <v>0</v>
      </c>
      <c r="BO113" s="35">
        <f t="shared" si="1996"/>
        <v>0</v>
      </c>
      <c r="BP113" s="35">
        <f t="shared" si="1997"/>
        <v>0</v>
      </c>
      <c r="BQ113" s="35">
        <f>SUM(BQ114:BQ117)</f>
        <v>0</v>
      </c>
      <c r="BR113" s="35">
        <f>SUM(BR114:BR117)</f>
        <v>0</v>
      </c>
      <c r="BS113" s="35">
        <f>SUM(BS114:BS117)</f>
        <v>0</v>
      </c>
      <c r="BT113" s="35">
        <f>SUM(BT114:BT117)</f>
        <v>0</v>
      </c>
      <c r="BU113" s="100">
        <f t="shared" si="1722"/>
        <v>0</v>
      </c>
      <c r="BV113" s="100">
        <f t="shared" si="1723"/>
        <v>0</v>
      </c>
      <c r="BW113" s="267">
        <f t="shared" si="1649"/>
        <v>0</v>
      </c>
      <c r="BX113" s="267">
        <f t="shared" si="1650"/>
        <v>0</v>
      </c>
      <c r="BY113" s="401">
        <f t="shared" si="2002"/>
        <v>263095.12184999994</v>
      </c>
      <c r="BZ113" s="400"/>
      <c r="CA113" s="248">
        <f>VLOOKUP($G113,'ВМП план'!$A$8:$AQ$56,18,0)</f>
        <v>0</v>
      </c>
      <c r="CB113" s="248">
        <f>VLOOKUP($G113,'ВМП план'!$A$8:$AQ$56,19,0)</f>
        <v>0</v>
      </c>
      <c r="CC113" s="35">
        <f t="shared" si="2003"/>
        <v>0</v>
      </c>
      <c r="CD113" s="35">
        <f t="shared" si="2004"/>
        <v>0</v>
      </c>
      <c r="CE113" s="35">
        <f>SUM(CE114:CE117)</f>
        <v>0</v>
      </c>
      <c r="CF113" s="35">
        <f>SUM(CF114:CF117)</f>
        <v>0</v>
      </c>
      <c r="CG113" s="35">
        <f>SUM(CG114:CG117)</f>
        <v>0</v>
      </c>
      <c r="CH113" s="35">
        <f>SUM(CH114:CH117)</f>
        <v>0</v>
      </c>
      <c r="CI113" s="30">
        <f t="shared" si="1687"/>
        <v>0</v>
      </c>
      <c r="CJ113" s="30">
        <f t="shared" si="1688"/>
        <v>0</v>
      </c>
      <c r="CK113" s="267">
        <f t="shared" si="1651"/>
        <v>0</v>
      </c>
      <c r="CL113" s="267">
        <f t="shared" si="1652"/>
        <v>0</v>
      </c>
      <c r="CM113" s="401">
        <f t="shared" si="2009"/>
        <v>263095.12184999994</v>
      </c>
      <c r="CN113" s="400"/>
      <c r="CO113" s="400"/>
      <c r="CP113" s="248">
        <f>VLOOKUP($G113,'ВМП план'!$A$8:$AQ$56,20,0)</f>
        <v>0</v>
      </c>
      <c r="CQ113" s="248">
        <f>VLOOKUP($G113,'ВМП план'!$A$8:$AQ$56,21,0)</f>
        <v>0</v>
      </c>
      <c r="CR113" s="35">
        <f t="shared" si="2010"/>
        <v>0</v>
      </c>
      <c r="CS113" s="35">
        <f t="shared" si="2011"/>
        <v>0</v>
      </c>
      <c r="CT113" s="35">
        <f>SUM(CT114:CT117)</f>
        <v>0</v>
      </c>
      <c r="CU113" s="35">
        <f>SUM(CU114:CU117)</f>
        <v>0</v>
      </c>
      <c r="CV113" s="35">
        <f>SUM(CV114:CV117)</f>
        <v>0</v>
      </c>
      <c r="CW113" s="35">
        <f>SUM(CW114:CW117)</f>
        <v>0</v>
      </c>
      <c r="CX113" s="100">
        <f t="shared" si="1689"/>
        <v>0</v>
      </c>
      <c r="CY113" s="100">
        <f t="shared" si="1690"/>
        <v>0</v>
      </c>
      <c r="CZ113" s="267">
        <f t="shared" si="1653"/>
        <v>0</v>
      </c>
      <c r="DA113" s="267">
        <f t="shared" si="1654"/>
        <v>0</v>
      </c>
      <c r="DB113" s="401">
        <f t="shared" si="2016"/>
        <v>263095.12184999994</v>
      </c>
      <c r="DC113" s="400"/>
      <c r="DD113" s="248">
        <f>VLOOKUP($G113,'ВМП план'!$A$8:$AQ$56,22,0)</f>
        <v>0</v>
      </c>
      <c r="DE113" s="248">
        <f>VLOOKUP($G113,'ВМП план'!$A$8:$AQ$56,23,0)</f>
        <v>0</v>
      </c>
      <c r="DF113" s="35">
        <f t="shared" si="2017"/>
        <v>0</v>
      </c>
      <c r="DG113" s="35">
        <f t="shared" si="2018"/>
        <v>0</v>
      </c>
      <c r="DH113" s="35">
        <f>SUM(DH114:DH117)</f>
        <v>0</v>
      </c>
      <c r="DI113" s="35">
        <f>SUM(DI114:DI117)</f>
        <v>0</v>
      </c>
      <c r="DJ113" s="35">
        <f>SUM(DJ114:DJ117)</f>
        <v>0</v>
      </c>
      <c r="DK113" s="35">
        <f>SUM(DK114:DK117)</f>
        <v>0</v>
      </c>
      <c r="DL113" s="100">
        <f t="shared" si="1691"/>
        <v>0</v>
      </c>
      <c r="DM113" s="100">
        <f t="shared" si="1692"/>
        <v>0</v>
      </c>
      <c r="DN113" s="267">
        <f t="shared" si="1655"/>
        <v>0</v>
      </c>
      <c r="DO113" s="267">
        <f t="shared" si="1656"/>
        <v>0</v>
      </c>
      <c r="DP113" s="401">
        <f t="shared" si="2023"/>
        <v>263095.12184999994</v>
      </c>
      <c r="DQ113" s="400"/>
      <c r="DR113" s="248">
        <f>VLOOKUP($G113,'ВМП план'!$A$8:$AQ$56,24,0)</f>
        <v>0</v>
      </c>
      <c r="DS113" s="248">
        <f>VLOOKUP($G113,'ВМП план'!$A$8:$AQ$56,25,0)</f>
        <v>0</v>
      </c>
      <c r="DT113" s="35">
        <f t="shared" si="2024"/>
        <v>0</v>
      </c>
      <c r="DU113" s="35">
        <f t="shared" si="2025"/>
        <v>0</v>
      </c>
      <c r="DV113" s="35">
        <f>SUM(DV114:DV117)</f>
        <v>0</v>
      </c>
      <c r="DW113" s="35">
        <f>SUM(DW114:DW117)</f>
        <v>0</v>
      </c>
      <c r="DX113" s="35">
        <f>SUM(DX114:DX117)</f>
        <v>0</v>
      </c>
      <c r="DY113" s="35">
        <f>SUM(DY114:DY117)</f>
        <v>0</v>
      </c>
      <c r="DZ113" s="100">
        <f t="shared" si="1693"/>
        <v>0</v>
      </c>
      <c r="EA113" s="100">
        <f t="shared" si="1694"/>
        <v>0</v>
      </c>
      <c r="EB113" s="267">
        <f t="shared" si="1657"/>
        <v>0</v>
      </c>
      <c r="EC113" s="267">
        <f t="shared" si="1658"/>
        <v>0</v>
      </c>
      <c r="ED113" s="401">
        <f t="shared" si="2030"/>
        <v>263095.12184999994</v>
      </c>
      <c r="EE113" s="400"/>
      <c r="EF113" s="248">
        <f>VLOOKUP($G113,'ВМП план'!$A$8:$AQ$56,26,0)</f>
        <v>0</v>
      </c>
      <c r="EG113" s="248">
        <f>VLOOKUP($G113,'ВМП план'!$A$8:$AQ$56,27,0)</f>
        <v>0</v>
      </c>
      <c r="EH113" s="35">
        <f t="shared" si="2031"/>
        <v>0</v>
      </c>
      <c r="EI113" s="35">
        <f t="shared" si="2032"/>
        <v>0</v>
      </c>
      <c r="EJ113" s="35">
        <f>SUM(EJ114:EJ117)</f>
        <v>0</v>
      </c>
      <c r="EK113" s="35">
        <f>SUM(EK114:EK117)</f>
        <v>0</v>
      </c>
      <c r="EL113" s="35">
        <f>SUM(EL114:EL117)</f>
        <v>0</v>
      </c>
      <c r="EM113" s="35">
        <f>SUM(EM114:EM117)</f>
        <v>0</v>
      </c>
      <c r="EN113" s="100">
        <f t="shared" si="1695"/>
        <v>0</v>
      </c>
      <c r="EO113" s="100">
        <f t="shared" si="1696"/>
        <v>0</v>
      </c>
      <c r="EP113" s="174">
        <f t="shared" si="1659"/>
        <v>0</v>
      </c>
      <c r="EQ113" s="174">
        <f t="shared" si="1660"/>
        <v>0</v>
      </c>
      <c r="ER113" s="401">
        <f t="shared" si="2037"/>
        <v>263095.12184999994</v>
      </c>
      <c r="ES113" s="400"/>
      <c r="ET113" s="248">
        <f>VLOOKUP($G113,'ВМП план'!$A$8:$AQ$56,28,0)</f>
        <v>0</v>
      </c>
      <c r="EU113" s="248">
        <f>VLOOKUP($G113,'ВМП план'!$A$8:$AQ$56,29,0)</f>
        <v>0</v>
      </c>
      <c r="EV113" s="35">
        <f t="shared" si="2038"/>
        <v>0</v>
      </c>
      <c r="EW113" s="35">
        <f t="shared" si="2039"/>
        <v>0</v>
      </c>
      <c r="EX113" s="35">
        <f>SUM(EX114:EX117)</f>
        <v>0</v>
      </c>
      <c r="EY113" s="35">
        <f>SUM(EY114:EY117)</f>
        <v>0</v>
      </c>
      <c r="EZ113" s="35">
        <f>SUM(EZ114:EZ117)</f>
        <v>0</v>
      </c>
      <c r="FA113" s="35">
        <f>SUM(FA114:FA117)</f>
        <v>0</v>
      </c>
      <c r="FB113" s="100">
        <f t="shared" si="1697"/>
        <v>0</v>
      </c>
      <c r="FC113" s="100">
        <f t="shared" si="1698"/>
        <v>0</v>
      </c>
      <c r="FD113" s="267">
        <f t="shared" si="1661"/>
        <v>0</v>
      </c>
      <c r="FE113" s="267">
        <f t="shared" si="1662"/>
        <v>0</v>
      </c>
      <c r="FF113" s="401">
        <f t="shared" si="2044"/>
        <v>263095.12184999994</v>
      </c>
      <c r="FG113" s="400"/>
      <c r="FH113" s="248">
        <f>VLOOKUP($G113,'ВМП план'!$A$8:$AQ$56,30,0)</f>
        <v>0</v>
      </c>
      <c r="FI113" s="248">
        <f>VLOOKUP($G113,'ВМП план'!$A$8:$AQ$56,31,0)</f>
        <v>0</v>
      </c>
      <c r="FJ113" s="35">
        <f t="shared" si="2045"/>
        <v>0</v>
      </c>
      <c r="FK113" s="35">
        <f t="shared" si="2046"/>
        <v>0</v>
      </c>
      <c r="FL113" s="35">
        <f>SUM(FL114:FL117)</f>
        <v>0</v>
      </c>
      <c r="FM113" s="35">
        <f>SUM(FM114:FM117)</f>
        <v>0</v>
      </c>
      <c r="FN113" s="35">
        <f>SUM(FN114:FN117)</f>
        <v>0</v>
      </c>
      <c r="FO113" s="35">
        <f>SUM(FO114:FO117)</f>
        <v>0</v>
      </c>
      <c r="FP113" s="30">
        <f t="shared" si="1699"/>
        <v>0</v>
      </c>
      <c r="FQ113" s="30">
        <f t="shared" si="1700"/>
        <v>0</v>
      </c>
      <c r="FR113" s="267">
        <f t="shared" si="1663"/>
        <v>0</v>
      </c>
      <c r="FS113" s="267">
        <f t="shared" si="1664"/>
        <v>0</v>
      </c>
      <c r="FT113" s="401">
        <f t="shared" si="2051"/>
        <v>263095.12184999994</v>
      </c>
      <c r="FU113" s="400"/>
      <c r="FV113" s="248">
        <f>VLOOKUP($G113,'ВМП план'!$A$8:$AQ$56,40,0)</f>
        <v>0</v>
      </c>
      <c r="FW113" s="248">
        <f>VLOOKUP($G113,'ВМП план'!$A$8:$AQ$56,41,0)</f>
        <v>0</v>
      </c>
      <c r="FX113" s="35">
        <f t="shared" si="2052"/>
        <v>0</v>
      </c>
      <c r="FY113" s="35">
        <f t="shared" si="2053"/>
        <v>0</v>
      </c>
      <c r="FZ113" s="35">
        <f>SUM(FZ114:FZ117)</f>
        <v>0</v>
      </c>
      <c r="GA113" s="35">
        <f>SUM(GA114:GA117)</f>
        <v>0</v>
      </c>
      <c r="GB113" s="35">
        <f>SUM(GB114:GB117)</f>
        <v>0</v>
      </c>
      <c r="GC113" s="35">
        <f>SUM(GC114:GC117)</f>
        <v>0</v>
      </c>
      <c r="GD113" s="100">
        <f t="shared" si="1701"/>
        <v>0</v>
      </c>
      <c r="GE113" s="100">
        <f t="shared" si="1702"/>
        <v>0</v>
      </c>
      <c r="GF113" s="267">
        <f t="shared" si="1637"/>
        <v>0</v>
      </c>
      <c r="GG113" s="267">
        <f t="shared" si="1638"/>
        <v>0</v>
      </c>
      <c r="GH113" s="401">
        <f t="shared" si="2058"/>
        <v>263095.12184999994</v>
      </c>
      <c r="GI113" s="400" t="e">
        <f t="shared" si="2059"/>
        <v>#DIV/0!</v>
      </c>
      <c r="GJ113" s="248">
        <f>VLOOKUP($G113,'ВМП план'!$A$8:$AQ$56,34,0)</f>
        <v>0</v>
      </c>
      <c r="GK113" s="248">
        <f>VLOOKUP($G113,'ВМП план'!$A$8:$AQ$56,35,0)</f>
        <v>0</v>
      </c>
      <c r="GL113" s="35">
        <f t="shared" si="2060"/>
        <v>0</v>
      </c>
      <c r="GM113" s="35">
        <f t="shared" si="2061"/>
        <v>0</v>
      </c>
      <c r="GN113" s="35">
        <f>SUM(GN114:GN117)</f>
        <v>0</v>
      </c>
      <c r="GO113" s="35">
        <f>SUM(GO114:GO117)</f>
        <v>0</v>
      </c>
      <c r="GP113" s="35">
        <f>SUM(GP114:GP117)</f>
        <v>0</v>
      </c>
      <c r="GQ113" s="35">
        <f>SUM(GQ114:GQ117)</f>
        <v>0</v>
      </c>
      <c r="GR113" s="30">
        <f t="shared" si="1703"/>
        <v>0</v>
      </c>
      <c r="GS113" s="30">
        <f t="shared" si="1704"/>
        <v>0</v>
      </c>
      <c r="GT113" s="267">
        <f t="shared" si="1665"/>
        <v>0</v>
      </c>
      <c r="GU113" s="267">
        <f t="shared" si="1666"/>
        <v>0</v>
      </c>
      <c r="GV113" s="401">
        <f t="shared" si="2066"/>
        <v>263095.12184999994</v>
      </c>
      <c r="GW113" s="400"/>
      <c r="GX113" s="248">
        <f>VLOOKUP($G113,'ВМП план'!$A$8:$AQ$56,36,0)</f>
        <v>0</v>
      </c>
      <c r="GY113" s="248">
        <f>VLOOKUP($G113,'ВМП план'!$A$8:$AQ$56,37,0)</f>
        <v>0</v>
      </c>
      <c r="GZ113" s="35">
        <f t="shared" si="2067"/>
        <v>0</v>
      </c>
      <c r="HA113" s="35">
        <f t="shared" si="2068"/>
        <v>0</v>
      </c>
      <c r="HB113" s="35">
        <f>SUM(HB114:HB117)</f>
        <v>0</v>
      </c>
      <c r="HC113" s="35">
        <f>SUM(HC114:HC117)</f>
        <v>0</v>
      </c>
      <c r="HD113" s="35">
        <f>SUM(HD114:HD117)</f>
        <v>0</v>
      </c>
      <c r="HE113" s="35">
        <f>SUM(HE114:HE117)</f>
        <v>0</v>
      </c>
      <c r="HF113" s="100">
        <f t="shared" si="1705"/>
        <v>0</v>
      </c>
      <c r="HG113" s="100">
        <f t="shared" si="1706"/>
        <v>0</v>
      </c>
      <c r="HH113" s="267">
        <f t="shared" si="1667"/>
        <v>0</v>
      </c>
      <c r="HI113" s="267">
        <f t="shared" si="1668"/>
        <v>0</v>
      </c>
      <c r="HJ113" s="401">
        <f t="shared" si="2073"/>
        <v>263095.12184999994</v>
      </c>
      <c r="HK113" s="400" t="e">
        <f t="shared" si="2074"/>
        <v>#DIV/0!</v>
      </c>
      <c r="HL113" s="248">
        <f>VLOOKUP($G113,'ВМП план'!$A$8:$AQ$56,38,0)</f>
        <v>0</v>
      </c>
      <c r="HM113" s="248">
        <f>VLOOKUP($G113,'ВМП план'!$A$8:$AQ$56,39,0)</f>
        <v>0</v>
      </c>
      <c r="HN113" s="35">
        <f t="shared" si="2075"/>
        <v>0</v>
      </c>
      <c r="HO113" s="35">
        <f t="shared" si="2076"/>
        <v>0</v>
      </c>
      <c r="HP113" s="35">
        <f>SUM(HP114:HP117)</f>
        <v>0</v>
      </c>
      <c r="HQ113" s="35">
        <f>SUM(HQ114:HQ117)</f>
        <v>0</v>
      </c>
      <c r="HR113" s="35">
        <f>SUM(HR114:HR117)</f>
        <v>0</v>
      </c>
      <c r="HS113" s="35">
        <f>SUM(HS114:HS117)</f>
        <v>0</v>
      </c>
      <c r="HT113" s="100">
        <f t="shared" si="1707"/>
        <v>0</v>
      </c>
      <c r="HU113" s="100">
        <f t="shared" si="1708"/>
        <v>0</v>
      </c>
      <c r="HV113" s="267">
        <f t="shared" si="1669"/>
        <v>0</v>
      </c>
      <c r="HW113" s="267">
        <f t="shared" si="1670"/>
        <v>0</v>
      </c>
      <c r="HX113" s="401">
        <f t="shared" si="2081"/>
        <v>263095.12184999994</v>
      </c>
      <c r="HY113" s="400" t="e">
        <f t="shared" si="2082"/>
        <v>#DIV/0!</v>
      </c>
      <c r="HZ113" s="248">
        <f>VLOOKUP($G113,'ВМП план'!$A$8:$AQ$56,32,0)</f>
        <v>0</v>
      </c>
      <c r="IA113" s="248">
        <f>VLOOKUP($G113,'ВМП план'!$A$8:$AQ$56,33,0)</f>
        <v>0</v>
      </c>
      <c r="IB113" s="35">
        <f>SUM(HZ113/12*$B$2)</f>
        <v>0</v>
      </c>
      <c r="IC113" s="35">
        <f>SUM(IA113/12*$B$2)</f>
        <v>0</v>
      </c>
      <c r="ID113" s="267"/>
      <c r="IE113" s="267"/>
      <c r="IF113" s="267"/>
      <c r="IG113" s="267"/>
      <c r="IH113" s="267"/>
      <c r="II113" s="267"/>
      <c r="IJ113" s="267">
        <f t="shared" si="1671"/>
        <v>0</v>
      </c>
      <c r="IK113" s="267">
        <f t="shared" si="1672"/>
        <v>0</v>
      </c>
      <c r="IL113" s="401">
        <f t="shared" si="2088"/>
        <v>263095.12184999994</v>
      </c>
      <c r="IM113" s="400" t="e">
        <f t="shared" si="2089"/>
        <v>#DIV/0!</v>
      </c>
      <c r="IN113" s="257">
        <f t="shared" si="2090"/>
        <v>10</v>
      </c>
      <c r="IO113" s="268">
        <f t="shared" si="2091"/>
        <v>2630951.2184999995</v>
      </c>
      <c r="IP113" s="35">
        <f t="shared" si="2092"/>
        <v>5</v>
      </c>
      <c r="IQ113" s="35">
        <f t="shared" si="2093"/>
        <v>1315475.6092499997</v>
      </c>
      <c r="IR113" s="257">
        <f t="shared" ref="IR113:IU113" si="2103">M113+AA113+AO113+BC113+BQ113+CE113+CT113+DH113+DV113+EJ113+EX113+FL113+FZ113+GN113+HB113+HP113+ID113</f>
        <v>10</v>
      </c>
      <c r="IS113" s="257">
        <f t="shared" si="2103"/>
        <v>2630951.2000000007</v>
      </c>
      <c r="IT113" s="257">
        <f t="shared" si="2103"/>
        <v>0</v>
      </c>
      <c r="IU113" s="257">
        <f t="shared" si="2103"/>
        <v>0</v>
      </c>
      <c r="IV113" s="257">
        <f t="shared" si="1757"/>
        <v>10</v>
      </c>
      <c r="IW113" s="257">
        <f t="shared" si="1758"/>
        <v>2630951.2000000007</v>
      </c>
      <c r="IX113" s="257">
        <f t="shared" si="1759"/>
        <v>5</v>
      </c>
      <c r="IY113" s="257">
        <f t="shared" si="1760"/>
        <v>1315475.5907500009</v>
      </c>
      <c r="IZ113" s="78">
        <f t="shared" si="2098"/>
        <v>2</v>
      </c>
      <c r="JA113" s="78">
        <f t="shared" si="2099"/>
        <v>1.9999999859366462</v>
      </c>
      <c r="JB113" s="60">
        <f t="shared" si="2100"/>
        <v>263095.12184999994</v>
      </c>
      <c r="JC113" s="60">
        <f t="shared" si="2101"/>
        <v>263095.12000000005</v>
      </c>
      <c r="JD113" s="444">
        <f>SUM($JB$113-JC113)</f>
        <v>1.8499998841434717E-3</v>
      </c>
      <c r="JE113" s="448"/>
    </row>
    <row r="114" spans="1:265" ht="48.75" hidden="1" customHeight="1" x14ac:dyDescent="0.25">
      <c r="A114" s="10">
        <v>1</v>
      </c>
      <c r="B114" s="10">
        <v>1</v>
      </c>
      <c r="C114" s="135" t="s">
        <v>394</v>
      </c>
      <c r="D114" s="368"/>
      <c r="E114" s="387">
        <v>91</v>
      </c>
      <c r="F114" s="383" t="s">
        <v>395</v>
      </c>
      <c r="G114" s="150">
        <v>18</v>
      </c>
      <c r="H114" s="181">
        <v>263095.12184999994</v>
      </c>
      <c r="I114" s="30"/>
      <c r="J114" s="30"/>
      <c r="K114" s="30"/>
      <c r="L114" s="30"/>
      <c r="M114" s="30">
        <f>VLOOKUP($E114,'факт '!$D$7:$BK$143,3,0)</f>
        <v>0</v>
      </c>
      <c r="N114" s="30">
        <f>VLOOKUP($E114,'факт '!$D$7:$BK$143,4,0)</f>
        <v>0</v>
      </c>
      <c r="O114" s="30">
        <f>VLOOKUP($E114,'факт '!$D$7:$BK$143,5,0)</f>
        <v>0</v>
      </c>
      <c r="P114" s="30">
        <f>VLOOKUP($E114,'факт '!$D$7:$BK$143,6,0)</f>
        <v>0</v>
      </c>
      <c r="Q114" s="30">
        <f>M114+O114</f>
        <v>0</v>
      </c>
      <c r="R114" s="30">
        <f>N114+P114</f>
        <v>0</v>
      </c>
      <c r="S114" s="174">
        <f t="shared" si="1641"/>
        <v>0</v>
      </c>
      <c r="T114" s="174">
        <f t="shared" si="1642"/>
        <v>0</v>
      </c>
      <c r="U114" s="174"/>
      <c r="V114" s="174"/>
      <c r="W114" s="30"/>
      <c r="X114" s="30"/>
      <c r="Y114" s="30"/>
      <c r="Z114" s="30"/>
      <c r="AA114" s="30">
        <f>VLOOKUP($E114,'факт '!$D$7:$BK$143,9,0)</f>
        <v>0</v>
      </c>
      <c r="AB114" s="30">
        <f>VLOOKUP($E114,'факт '!$D$7:$BK$143,10,0)</f>
        <v>0</v>
      </c>
      <c r="AC114" s="30">
        <f>VLOOKUP($E114,'факт '!$D$7:$BK$143,11,0)</f>
        <v>0</v>
      </c>
      <c r="AD114" s="30">
        <f>VLOOKUP($E114,'факт '!$D$7:$BK$143,12,0)</f>
        <v>0</v>
      </c>
      <c r="AE114" s="30">
        <f>AA114+AC114</f>
        <v>0</v>
      </c>
      <c r="AF114" s="30">
        <f>AB114+AD114</f>
        <v>0</v>
      </c>
      <c r="AG114" s="174">
        <f t="shared" si="1643"/>
        <v>0</v>
      </c>
      <c r="AH114" s="174">
        <f t="shared" si="1644"/>
        <v>0</v>
      </c>
      <c r="AI114" s="174"/>
      <c r="AJ114" s="174"/>
      <c r="AK114" s="351"/>
      <c r="AL114" s="30"/>
      <c r="AM114" s="30"/>
      <c r="AN114" s="30"/>
      <c r="AO114" s="30">
        <f>VLOOKUP($E114,'факт '!$D$7:$BK$143,7,0)</f>
        <v>10</v>
      </c>
      <c r="AP114" s="30">
        <f>VLOOKUP($E114,'факт '!$D$7:$BK$143,8,0)</f>
        <v>2630951.2000000007</v>
      </c>
      <c r="AQ114" s="30"/>
      <c r="AR114" s="30"/>
      <c r="AS114" s="30">
        <f>AO114+AQ114</f>
        <v>10</v>
      </c>
      <c r="AT114" s="30">
        <f>AP114+AR114</f>
        <v>2630951.2000000007</v>
      </c>
      <c r="AU114" s="174">
        <f t="shared" si="1645"/>
        <v>10</v>
      </c>
      <c r="AV114" s="174">
        <f t="shared" si="1646"/>
        <v>2630951.2000000007</v>
      </c>
      <c r="AW114" s="174"/>
      <c r="AX114" s="400">
        <f>AP114/AO114</f>
        <v>263095.12000000005</v>
      </c>
      <c r="AY114" s="30"/>
      <c r="AZ114" s="30"/>
      <c r="BA114" s="30"/>
      <c r="BB114" s="30"/>
      <c r="BC114" s="30">
        <f>VLOOKUP($E114,'факт '!$D$7:$BK$143,13,0)</f>
        <v>0</v>
      </c>
      <c r="BD114" s="30">
        <f>VLOOKUP($E114,'факт '!$D$7:$BK$143,14,0)</f>
        <v>0</v>
      </c>
      <c r="BE114" s="30"/>
      <c r="BF114" s="30"/>
      <c r="BG114" s="30">
        <f>BC114+BE114</f>
        <v>0</v>
      </c>
      <c r="BH114" s="30">
        <f>BD114+BF114</f>
        <v>0</v>
      </c>
      <c r="BI114" s="174">
        <f t="shared" si="1647"/>
        <v>0</v>
      </c>
      <c r="BJ114" s="174">
        <f t="shared" si="1648"/>
        <v>0</v>
      </c>
      <c r="BK114" s="174"/>
      <c r="BL114" s="174"/>
      <c r="BM114" s="30"/>
      <c r="BN114" s="30"/>
      <c r="BO114" s="30"/>
      <c r="BP114" s="30"/>
      <c r="BQ114" s="30">
        <f>VLOOKUP($E114,'факт '!$D$7:$BK$143,17,0)</f>
        <v>0</v>
      </c>
      <c r="BR114" s="30">
        <f>VLOOKUP($E114,'факт '!$D$7:$BK$143,18,0)</f>
        <v>0</v>
      </c>
      <c r="BS114" s="30">
        <f>VLOOKUP($E114,'факт '!$D$7:$BK$143,19,0)</f>
        <v>0</v>
      </c>
      <c r="BT114" s="30">
        <f>VLOOKUP($E114,'факт '!$D$7:$BK$143,20,0)</f>
        <v>0</v>
      </c>
      <c r="BU114" s="30">
        <f>BQ114+BS114</f>
        <v>0</v>
      </c>
      <c r="BV114" s="30">
        <f>BR114+BT114</f>
        <v>0</v>
      </c>
      <c r="BW114" s="174">
        <f t="shared" si="1649"/>
        <v>0</v>
      </c>
      <c r="BX114" s="174">
        <f t="shared" si="1650"/>
        <v>0</v>
      </c>
      <c r="BY114" s="174"/>
      <c r="BZ114" s="174"/>
      <c r="CA114" s="30"/>
      <c r="CB114" s="30"/>
      <c r="CC114" s="30"/>
      <c r="CD114" s="30"/>
      <c r="CE114" s="30">
        <f>VLOOKUP($E114,'факт '!$D$7:$BK$143,21,0)</f>
        <v>0</v>
      </c>
      <c r="CF114" s="30">
        <f>VLOOKUP($E114,'факт '!$D$7:$BK$143,22,0)</f>
        <v>0</v>
      </c>
      <c r="CG114" s="30">
        <f>VLOOKUP($E114,'факт '!$D$7:$BK$143,23,0)</f>
        <v>0</v>
      </c>
      <c r="CH114" s="30">
        <f>VLOOKUP($E114,'факт '!$D$7:$BK$143,24,0)</f>
        <v>0</v>
      </c>
      <c r="CI114" s="30">
        <f>CE114+CG114</f>
        <v>0</v>
      </c>
      <c r="CJ114" s="30">
        <f>CF114+CH114</f>
        <v>0</v>
      </c>
      <c r="CK114" s="174">
        <f t="shared" si="1651"/>
        <v>0</v>
      </c>
      <c r="CL114" s="174">
        <f t="shared" si="1652"/>
        <v>0</v>
      </c>
      <c r="CM114" s="174"/>
      <c r="CN114" s="174"/>
      <c r="CO114" s="174"/>
      <c r="CP114" s="30"/>
      <c r="CQ114" s="30"/>
      <c r="CR114" s="30"/>
      <c r="CS114" s="30"/>
      <c r="CT114" s="30">
        <f>VLOOKUP($E114,'факт '!$D$7:$BK$143,25,0)</f>
        <v>0</v>
      </c>
      <c r="CU114" s="30">
        <f>VLOOKUP($E114,'факт '!$D$7:$BK$143,26,0)</f>
        <v>0</v>
      </c>
      <c r="CV114" s="30">
        <f>VLOOKUP($E114,'факт '!$D$7:$BK$143,27,0)</f>
        <v>0</v>
      </c>
      <c r="CW114" s="30">
        <f>VLOOKUP($E114,'факт '!$D$7:$BK$143,28,0)</f>
        <v>0</v>
      </c>
      <c r="CX114" s="30">
        <f>CT114+CV114</f>
        <v>0</v>
      </c>
      <c r="CY114" s="30">
        <f>CU114+CW114</f>
        <v>0</v>
      </c>
      <c r="CZ114" s="174">
        <f t="shared" si="1653"/>
        <v>0</v>
      </c>
      <c r="DA114" s="174">
        <f t="shared" si="1654"/>
        <v>0</v>
      </c>
      <c r="DB114" s="174"/>
      <c r="DC114" s="174"/>
      <c r="DD114" s="30"/>
      <c r="DE114" s="30"/>
      <c r="DF114" s="30"/>
      <c r="DG114" s="30"/>
      <c r="DH114" s="30">
        <f>VLOOKUP($E114,'факт '!$D$7:$BK$143,29,0)</f>
        <v>0</v>
      </c>
      <c r="DI114" s="30">
        <f>VLOOKUP($E114,'факт '!$D$7:$BK$143,30,0)</f>
        <v>0</v>
      </c>
      <c r="DJ114" s="30">
        <f>VLOOKUP($E114,'факт '!$D$7:$BK$143,31,0)</f>
        <v>0</v>
      </c>
      <c r="DK114" s="30">
        <f>VLOOKUP($E114,'факт '!$D$7:$BK$143,32,0)</f>
        <v>0</v>
      </c>
      <c r="DL114" s="30">
        <f>DH114+DJ114</f>
        <v>0</v>
      </c>
      <c r="DM114" s="30">
        <f>DI114+DK114</f>
        <v>0</v>
      </c>
      <c r="DN114" s="174">
        <f t="shared" si="1655"/>
        <v>0</v>
      </c>
      <c r="DO114" s="174">
        <f t="shared" si="1656"/>
        <v>0</v>
      </c>
      <c r="DP114" s="174"/>
      <c r="DQ114" s="174"/>
      <c r="DR114" s="30"/>
      <c r="DS114" s="30"/>
      <c r="DT114" s="30"/>
      <c r="DU114" s="30"/>
      <c r="DV114" s="30">
        <f>VLOOKUP($E114,'факт '!$D$7:$BK$143,33,0)</f>
        <v>0</v>
      </c>
      <c r="DW114" s="30">
        <f>VLOOKUP($E114,'факт '!$D$7:$BK$143,34,0)</f>
        <v>0</v>
      </c>
      <c r="DX114" s="30">
        <f>VLOOKUP($E114,'факт '!$D$7:$BK$143,35,0)</f>
        <v>0</v>
      </c>
      <c r="DY114" s="30">
        <f>VLOOKUP($E114,'факт '!$D$7:$BK$143,36,0)</f>
        <v>0</v>
      </c>
      <c r="DZ114" s="30">
        <f>DV114+DX114</f>
        <v>0</v>
      </c>
      <c r="EA114" s="30">
        <f>DW114+DY114</f>
        <v>0</v>
      </c>
      <c r="EB114" s="174">
        <f t="shared" si="1657"/>
        <v>0</v>
      </c>
      <c r="EC114" s="174">
        <f t="shared" si="1658"/>
        <v>0</v>
      </c>
      <c r="ED114" s="174"/>
      <c r="EE114" s="174"/>
      <c r="EF114" s="30"/>
      <c r="EG114" s="30"/>
      <c r="EH114" s="30"/>
      <c r="EI114" s="30"/>
      <c r="EJ114" s="30">
        <f>VLOOKUP($E114,'факт '!$D$7:$BK$143,15,0)</f>
        <v>0</v>
      </c>
      <c r="EK114" s="30">
        <f>VLOOKUP($E114,'факт '!$D$7:$BK$143,16,0)</f>
        <v>0</v>
      </c>
      <c r="EL114" s="30"/>
      <c r="EM114" s="30"/>
      <c r="EN114" s="30">
        <f>EJ114+EL114</f>
        <v>0</v>
      </c>
      <c r="EO114" s="30">
        <f>EK114+EM114</f>
        <v>0</v>
      </c>
      <c r="EP114" s="174">
        <f t="shared" si="1659"/>
        <v>0</v>
      </c>
      <c r="EQ114" s="174">
        <f t="shared" si="1660"/>
        <v>0</v>
      </c>
      <c r="ER114" s="174"/>
      <c r="ES114" s="174"/>
      <c r="ET114" s="30"/>
      <c r="EU114" s="30"/>
      <c r="EV114" s="30"/>
      <c r="EW114" s="30"/>
      <c r="EX114" s="30">
        <f>VLOOKUP($E114,'факт '!$D$7:$BK$143,37,0)</f>
        <v>0</v>
      </c>
      <c r="EY114" s="30">
        <f>VLOOKUP($E114,'факт '!$D$7:$BK$143,38,0)</f>
        <v>0</v>
      </c>
      <c r="EZ114" s="30">
        <f>VLOOKUP($E114,'факт '!$D$7:$BK$143,39,0)</f>
        <v>0</v>
      </c>
      <c r="FA114" s="30">
        <f>VLOOKUP($E114,'факт '!$D$7:$BK$143,40,0)</f>
        <v>0</v>
      </c>
      <c r="FB114" s="30">
        <f>EX114+EZ114</f>
        <v>0</v>
      </c>
      <c r="FC114" s="30">
        <f>EY114+FA114</f>
        <v>0</v>
      </c>
      <c r="FD114" s="174">
        <f t="shared" si="1661"/>
        <v>0</v>
      </c>
      <c r="FE114" s="174">
        <f t="shared" si="1662"/>
        <v>0</v>
      </c>
      <c r="FF114" s="174"/>
      <c r="FG114" s="174"/>
      <c r="FH114" s="30"/>
      <c r="FI114" s="30"/>
      <c r="FJ114" s="30"/>
      <c r="FK114" s="30"/>
      <c r="FL114" s="30">
        <f>VLOOKUP($E114,'факт '!$D$7:$BK$143,45,0)</f>
        <v>0</v>
      </c>
      <c r="FM114" s="30">
        <f>VLOOKUP($E114,'факт '!$D$7:$BK$143,46,0)</f>
        <v>0</v>
      </c>
      <c r="FN114" s="30">
        <f>VLOOKUP($E114,'факт '!$D$7:$BK$143,47,0)</f>
        <v>0</v>
      </c>
      <c r="FO114" s="30">
        <f>VLOOKUP($E114,'факт '!$D$7:$BK$143,48,0)</f>
        <v>0</v>
      </c>
      <c r="FP114" s="30">
        <f>FL114+FN114</f>
        <v>0</v>
      </c>
      <c r="FQ114" s="30">
        <f>FM114+FO114</f>
        <v>0</v>
      </c>
      <c r="FR114" s="174">
        <f t="shared" si="1663"/>
        <v>0</v>
      </c>
      <c r="FS114" s="174">
        <f t="shared" si="1664"/>
        <v>0</v>
      </c>
      <c r="FT114" s="174"/>
      <c r="FU114" s="174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174">
        <f>FZ114-FX114</f>
        <v>0</v>
      </c>
      <c r="GG114" s="174">
        <f>GA114-FY114</f>
        <v>0</v>
      </c>
      <c r="GH114" s="174"/>
      <c r="GI114" s="174"/>
      <c r="GJ114" s="30"/>
      <c r="GK114" s="30"/>
      <c r="GL114" s="30"/>
      <c r="GM114" s="30"/>
      <c r="GN114" s="30">
        <f>VLOOKUP($E114,'факт '!$D$7:$BK$143,41,0)</f>
        <v>0</v>
      </c>
      <c r="GO114" s="30">
        <f>VLOOKUP($E114,'факт '!$D$7:$BK$143,42,0)</f>
        <v>0</v>
      </c>
      <c r="GP114" s="30">
        <f>VLOOKUP($E114,'факт '!$D$7:$BK$143,43,0)</f>
        <v>0</v>
      </c>
      <c r="GQ114" s="30">
        <f>VLOOKUP($E114,'факт '!$D$7:$BK$143,44,0)</f>
        <v>0</v>
      </c>
      <c r="GR114" s="30">
        <f>GN114+GP114</f>
        <v>0</v>
      </c>
      <c r="GS114" s="30">
        <f>GO114+GQ114</f>
        <v>0</v>
      </c>
      <c r="GT114" s="174">
        <f t="shared" si="1665"/>
        <v>0</v>
      </c>
      <c r="GU114" s="174">
        <f t="shared" si="1666"/>
        <v>0</v>
      </c>
      <c r="GV114" s="174"/>
      <c r="GW114" s="174"/>
      <c r="GX114" s="30"/>
      <c r="GY114" s="30"/>
      <c r="GZ114" s="30"/>
      <c r="HA114" s="30"/>
      <c r="HB114" s="30">
        <f>VLOOKUP($E114,'факт '!$D$7:$BK$143,49,0)</f>
        <v>0</v>
      </c>
      <c r="HC114" s="30">
        <f>VLOOKUP($E114,'факт '!$D$7:$BK$143,50,0)</f>
        <v>0</v>
      </c>
      <c r="HD114" s="30"/>
      <c r="HE114" s="30"/>
      <c r="HF114" s="30">
        <f>HB114+HD114</f>
        <v>0</v>
      </c>
      <c r="HG114" s="30">
        <f>HC114+HE114</f>
        <v>0</v>
      </c>
      <c r="HH114" s="174">
        <f t="shared" si="1667"/>
        <v>0</v>
      </c>
      <c r="HI114" s="174">
        <f t="shared" si="1668"/>
        <v>0</v>
      </c>
      <c r="HJ114" s="174"/>
      <c r="HK114" s="174"/>
      <c r="HL114" s="30"/>
      <c r="HM114" s="30"/>
      <c r="HN114" s="30"/>
      <c r="HO114" s="30"/>
      <c r="HP114" s="30">
        <f>VLOOKUP($E114,'факт '!$D$7:$BK$143,51,0)</f>
        <v>0</v>
      </c>
      <c r="HQ114" s="30">
        <f>VLOOKUP($E114,'факт '!$D$7:$BK$143,52,0)</f>
        <v>0</v>
      </c>
      <c r="HR114" s="30"/>
      <c r="HS114" s="30"/>
      <c r="HT114" s="30">
        <f>HP114+HR114</f>
        <v>0</v>
      </c>
      <c r="HU114" s="30">
        <f>HQ114+HS114</f>
        <v>0</v>
      </c>
      <c r="HV114" s="174">
        <f t="shared" si="1669"/>
        <v>0</v>
      </c>
      <c r="HW114" s="174">
        <f t="shared" si="1670"/>
        <v>0</v>
      </c>
      <c r="HX114" s="174"/>
      <c r="HY114" s="174"/>
      <c r="HZ114" s="174"/>
      <c r="IA114" s="174"/>
      <c r="IB114" s="174"/>
      <c r="IC114" s="174"/>
      <c r="ID114" s="30">
        <f>VLOOKUP($E114,'факт '!$D$7:$BK$143,53,0)</f>
        <v>0</v>
      </c>
      <c r="IE114" s="30">
        <f>VLOOKUP($E114,'факт '!$D$7:$BK$143,54,0)</f>
        <v>0</v>
      </c>
      <c r="IF114" s="174"/>
      <c r="IG114" s="174"/>
      <c r="IH114" s="174">
        <f>ID114+IF114</f>
        <v>0</v>
      </c>
      <c r="II114" s="174">
        <f>IE114+IG114</f>
        <v>0</v>
      </c>
      <c r="IJ114" s="174">
        <f t="shared" si="1671"/>
        <v>0</v>
      </c>
      <c r="IK114" s="174">
        <f t="shared" si="1672"/>
        <v>0</v>
      </c>
      <c r="IL114" s="174"/>
      <c r="IM114" s="174"/>
      <c r="IN114" s="182"/>
      <c r="IO114" s="260"/>
      <c r="IP114" s="182"/>
      <c r="IQ114" s="182"/>
      <c r="IR114" s="256">
        <f>M114+AA114+AO114+BC114+BQ114+CE114+CT114+DH114+DV114+EJ114+EX114+FL114+FZ114+GN114+HB114+HP114+ID114</f>
        <v>10</v>
      </c>
      <c r="IS114" s="256">
        <f>N114+AB114+AP114+BD114+BR114+CF114+CU114+DI114+DW114+EK114+EY114+FM114+GA114+GO114+HC114+HQ114+IE114</f>
        <v>2630951.2000000007</v>
      </c>
      <c r="IT114" s="256">
        <f>O114+AC114+AQ114+BE114+BS114+CG114+CV114+DJ114+DX114+EL114+EZ114+FN114+GB114+GP114+HD114+HR114+IF114</f>
        <v>0</v>
      </c>
      <c r="IU114" s="256">
        <f>P114+AD114+AR114+BF114+BT114+CH114+CW114+DK114+DY114+EM114+FA114+FO114+GC114+GQ114+HE114+HS114+IG114</f>
        <v>0</v>
      </c>
      <c r="IV114" s="256">
        <f t="shared" si="1757"/>
        <v>10</v>
      </c>
      <c r="IW114" s="256">
        <f t="shared" si="1758"/>
        <v>2630951.2000000007</v>
      </c>
      <c r="IX114" s="256">
        <f t="shared" si="1759"/>
        <v>10</v>
      </c>
      <c r="IY114" s="256">
        <f t="shared" si="1760"/>
        <v>2630951.2000000007</v>
      </c>
      <c r="IZ114" s="53"/>
      <c r="JA114" s="18"/>
      <c r="JB114" s="60"/>
      <c r="JC114" s="60">
        <f>IS114/IR114</f>
        <v>263095.12000000005</v>
      </c>
      <c r="JD114" s="444">
        <f>JC114-JB113</f>
        <v>-1.8499998841434717E-3</v>
      </c>
      <c r="JE114" s="448"/>
    </row>
    <row r="115" spans="1:265" hidden="1" x14ac:dyDescent="0.2">
      <c r="A115" s="10">
        <v>1</v>
      </c>
      <c r="B115" s="10"/>
      <c r="C115" s="68"/>
      <c r="D115" s="372"/>
      <c r="E115" s="69"/>
      <c r="F115" s="70"/>
      <c r="G115" s="69"/>
      <c r="H115" s="71"/>
      <c r="I115" s="72"/>
      <c r="J115" s="72"/>
      <c r="K115" s="72"/>
      <c r="L115" s="72"/>
      <c r="M115" s="30"/>
      <c r="N115" s="30"/>
      <c r="O115" s="30"/>
      <c r="P115" s="30"/>
      <c r="Q115" s="30">
        <f t="shared" si="1681"/>
        <v>0</v>
      </c>
      <c r="R115" s="30">
        <f t="shared" si="1682"/>
        <v>0</v>
      </c>
      <c r="S115" s="174">
        <f t="shared" si="1641"/>
        <v>0</v>
      </c>
      <c r="T115" s="174">
        <f t="shared" si="1642"/>
        <v>0</v>
      </c>
      <c r="U115" s="255"/>
      <c r="V115" s="255"/>
      <c r="W115" s="72"/>
      <c r="X115" s="72"/>
      <c r="Y115" s="72"/>
      <c r="Z115" s="72"/>
      <c r="AA115" s="30"/>
      <c r="AB115" s="30"/>
      <c r="AC115" s="30"/>
      <c r="AD115" s="30"/>
      <c r="AE115" s="30"/>
      <c r="AF115" s="30"/>
      <c r="AG115" s="174">
        <f t="shared" si="1643"/>
        <v>0</v>
      </c>
      <c r="AH115" s="174">
        <f t="shared" si="1644"/>
        <v>0</v>
      </c>
      <c r="AI115" s="255"/>
      <c r="AJ115" s="255"/>
      <c r="AK115" s="72"/>
      <c r="AL115" s="72"/>
      <c r="AM115" s="72"/>
      <c r="AN115" s="72"/>
      <c r="AO115" s="271"/>
      <c r="AP115" s="271"/>
      <c r="AQ115" s="30"/>
      <c r="AR115" s="30"/>
      <c r="AS115" s="30">
        <f t="shared" si="1683"/>
        <v>0</v>
      </c>
      <c r="AT115" s="30">
        <f t="shared" si="1684"/>
        <v>0</v>
      </c>
      <c r="AU115" s="174">
        <f t="shared" si="1645"/>
        <v>0</v>
      </c>
      <c r="AV115" s="174">
        <f t="shared" si="1646"/>
        <v>0</v>
      </c>
      <c r="AW115" s="255"/>
      <c r="AX115" s="255"/>
      <c r="AY115" s="72"/>
      <c r="AZ115" s="72"/>
      <c r="BA115" s="72"/>
      <c r="BB115" s="72"/>
      <c r="BC115" s="271"/>
      <c r="BD115" s="271"/>
      <c r="BE115" s="30"/>
      <c r="BF115" s="30"/>
      <c r="BG115" s="30">
        <f t="shared" si="1685"/>
        <v>0</v>
      </c>
      <c r="BH115" s="30">
        <f t="shared" si="1686"/>
        <v>0</v>
      </c>
      <c r="BI115" s="174">
        <f t="shared" si="1647"/>
        <v>0</v>
      </c>
      <c r="BJ115" s="174">
        <f t="shared" si="1648"/>
        <v>0</v>
      </c>
      <c r="BK115" s="255"/>
      <c r="BL115" s="255"/>
      <c r="BM115" s="72"/>
      <c r="BN115" s="72"/>
      <c r="BO115" s="72"/>
      <c r="BP115" s="72"/>
      <c r="BQ115" s="271"/>
      <c r="BR115" s="271"/>
      <c r="BS115" s="271"/>
      <c r="BT115" s="271"/>
      <c r="BU115" s="30">
        <f t="shared" ref="BU115:BU117" si="2104">SUM(BQ115+BS115)</f>
        <v>0</v>
      </c>
      <c r="BV115" s="30">
        <f t="shared" ref="BV115:BV117" si="2105">SUM(BR115+BT115)</f>
        <v>0</v>
      </c>
      <c r="BW115" s="174">
        <f t="shared" si="1649"/>
        <v>0</v>
      </c>
      <c r="BX115" s="174">
        <f t="shared" si="1650"/>
        <v>0</v>
      </c>
      <c r="BY115" s="255"/>
      <c r="BZ115" s="255"/>
      <c r="CA115" s="72"/>
      <c r="CB115" s="72"/>
      <c r="CC115" s="72"/>
      <c r="CD115" s="72"/>
      <c r="CE115" s="271"/>
      <c r="CF115" s="271"/>
      <c r="CG115" s="30"/>
      <c r="CH115" s="30"/>
      <c r="CI115" s="30">
        <f t="shared" si="1687"/>
        <v>0</v>
      </c>
      <c r="CJ115" s="30">
        <f t="shared" si="1688"/>
        <v>0</v>
      </c>
      <c r="CK115" s="174">
        <f t="shared" si="1651"/>
        <v>0</v>
      </c>
      <c r="CL115" s="174">
        <f t="shared" si="1652"/>
        <v>0</v>
      </c>
      <c r="CM115" s="255"/>
      <c r="CN115" s="255"/>
      <c r="CO115" s="255"/>
      <c r="CP115" s="72"/>
      <c r="CQ115" s="72"/>
      <c r="CR115" s="72"/>
      <c r="CS115" s="72"/>
      <c r="CT115" s="271"/>
      <c r="CU115" s="271"/>
      <c r="CV115" s="30"/>
      <c r="CW115" s="30"/>
      <c r="CX115" s="30">
        <f t="shared" si="1689"/>
        <v>0</v>
      </c>
      <c r="CY115" s="30">
        <f t="shared" si="1690"/>
        <v>0</v>
      </c>
      <c r="CZ115" s="174">
        <f t="shared" si="1653"/>
        <v>0</v>
      </c>
      <c r="DA115" s="174">
        <f t="shared" si="1654"/>
        <v>0</v>
      </c>
      <c r="DB115" s="255"/>
      <c r="DC115" s="255"/>
      <c r="DD115" s="72"/>
      <c r="DE115" s="72"/>
      <c r="DF115" s="72"/>
      <c r="DG115" s="72"/>
      <c r="DH115" s="30"/>
      <c r="DI115" s="30"/>
      <c r="DJ115" s="30"/>
      <c r="DK115" s="30"/>
      <c r="DL115" s="30">
        <f t="shared" si="1691"/>
        <v>0</v>
      </c>
      <c r="DM115" s="30">
        <f t="shared" si="1692"/>
        <v>0</v>
      </c>
      <c r="DN115" s="174">
        <f t="shared" si="1655"/>
        <v>0</v>
      </c>
      <c r="DO115" s="174">
        <f t="shared" si="1656"/>
        <v>0</v>
      </c>
      <c r="DP115" s="255"/>
      <c r="DQ115" s="255"/>
      <c r="DR115" s="72"/>
      <c r="DS115" s="72"/>
      <c r="DT115" s="72"/>
      <c r="DU115" s="72"/>
      <c r="DV115" s="271"/>
      <c r="DW115" s="271"/>
      <c r="DX115" s="30"/>
      <c r="DY115" s="30"/>
      <c r="DZ115" s="30">
        <f t="shared" si="1693"/>
        <v>0</v>
      </c>
      <c r="EA115" s="30">
        <f t="shared" si="1694"/>
        <v>0</v>
      </c>
      <c r="EB115" s="174">
        <f t="shared" si="1657"/>
        <v>0</v>
      </c>
      <c r="EC115" s="174">
        <f t="shared" si="1658"/>
        <v>0</v>
      </c>
      <c r="ED115" s="255"/>
      <c r="EE115" s="255"/>
      <c r="EF115" s="72"/>
      <c r="EG115" s="72"/>
      <c r="EH115" s="72"/>
      <c r="EI115" s="72"/>
      <c r="EJ115" s="271"/>
      <c r="EK115" s="271"/>
      <c r="EL115" s="30"/>
      <c r="EM115" s="30"/>
      <c r="EN115" s="30">
        <f t="shared" si="1695"/>
        <v>0</v>
      </c>
      <c r="EO115" s="30">
        <f t="shared" si="1696"/>
        <v>0</v>
      </c>
      <c r="EP115" s="174">
        <f t="shared" si="1659"/>
        <v>0</v>
      </c>
      <c r="EQ115" s="174">
        <f t="shared" si="1660"/>
        <v>0</v>
      </c>
      <c r="ER115" s="255"/>
      <c r="ES115" s="255"/>
      <c r="ET115" s="72"/>
      <c r="EU115" s="72"/>
      <c r="EV115" s="72"/>
      <c r="EW115" s="72"/>
      <c r="EX115" s="271"/>
      <c r="EY115" s="271"/>
      <c r="EZ115" s="30"/>
      <c r="FA115" s="30"/>
      <c r="FB115" s="30">
        <f t="shared" si="1697"/>
        <v>0</v>
      </c>
      <c r="FC115" s="30">
        <f t="shared" si="1698"/>
        <v>0</v>
      </c>
      <c r="FD115" s="174">
        <f t="shared" si="1661"/>
        <v>0</v>
      </c>
      <c r="FE115" s="174">
        <f t="shared" si="1662"/>
        <v>0</v>
      </c>
      <c r="FF115" s="255"/>
      <c r="FG115" s="255"/>
      <c r="FH115" s="72"/>
      <c r="FI115" s="72"/>
      <c r="FJ115" s="72"/>
      <c r="FK115" s="72"/>
      <c r="FL115" s="271"/>
      <c r="FM115" s="271"/>
      <c r="FN115" s="30"/>
      <c r="FO115" s="30"/>
      <c r="FP115" s="30">
        <f t="shared" si="1699"/>
        <v>0</v>
      </c>
      <c r="FQ115" s="30">
        <f t="shared" si="1700"/>
        <v>0</v>
      </c>
      <c r="FR115" s="174">
        <f t="shared" si="1663"/>
        <v>0</v>
      </c>
      <c r="FS115" s="174">
        <f t="shared" si="1664"/>
        <v>0</v>
      </c>
      <c r="FT115" s="255"/>
      <c r="FU115" s="255"/>
      <c r="FV115" s="72"/>
      <c r="FW115" s="72"/>
      <c r="FX115" s="72"/>
      <c r="FY115" s="72"/>
      <c r="FZ115" s="271"/>
      <c r="GA115" s="271"/>
      <c r="GB115" s="30"/>
      <c r="GC115" s="30"/>
      <c r="GD115" s="30">
        <f t="shared" si="1701"/>
        <v>0</v>
      </c>
      <c r="GE115" s="30">
        <f t="shared" si="1702"/>
        <v>0</v>
      </c>
      <c r="GF115" s="174">
        <f t="shared" si="1637"/>
        <v>0</v>
      </c>
      <c r="GG115" s="174">
        <f t="shared" si="1638"/>
        <v>0</v>
      </c>
      <c r="GH115" s="255"/>
      <c r="GI115" s="255"/>
      <c r="GJ115" s="72"/>
      <c r="GK115" s="72"/>
      <c r="GL115" s="72"/>
      <c r="GM115" s="72"/>
      <c r="GN115" s="271"/>
      <c r="GO115" s="271"/>
      <c r="GP115" s="30"/>
      <c r="GQ115" s="30"/>
      <c r="GR115" s="30">
        <f t="shared" si="1703"/>
        <v>0</v>
      </c>
      <c r="GS115" s="30">
        <f t="shared" si="1704"/>
        <v>0</v>
      </c>
      <c r="GT115" s="174">
        <f t="shared" si="1665"/>
        <v>0</v>
      </c>
      <c r="GU115" s="174">
        <f t="shared" si="1666"/>
        <v>0</v>
      </c>
      <c r="GV115" s="255"/>
      <c r="GW115" s="255"/>
      <c r="GX115" s="72"/>
      <c r="GY115" s="72"/>
      <c r="GZ115" s="72"/>
      <c r="HA115" s="72"/>
      <c r="HB115" s="271"/>
      <c r="HC115" s="271"/>
      <c r="HD115" s="30"/>
      <c r="HE115" s="30"/>
      <c r="HF115" s="30">
        <f t="shared" si="1705"/>
        <v>0</v>
      </c>
      <c r="HG115" s="30">
        <f t="shared" si="1706"/>
        <v>0</v>
      </c>
      <c r="HH115" s="174">
        <f t="shared" si="1667"/>
        <v>0</v>
      </c>
      <c r="HI115" s="174">
        <f t="shared" si="1668"/>
        <v>0</v>
      </c>
      <c r="HJ115" s="255"/>
      <c r="HK115" s="255"/>
      <c r="HL115" s="72"/>
      <c r="HM115" s="72"/>
      <c r="HN115" s="72"/>
      <c r="HO115" s="72"/>
      <c r="HP115" s="271"/>
      <c r="HQ115" s="271"/>
      <c r="HR115" s="30"/>
      <c r="HS115" s="30"/>
      <c r="HT115" s="30">
        <f t="shared" si="1707"/>
        <v>0</v>
      </c>
      <c r="HU115" s="30">
        <f t="shared" si="1708"/>
        <v>0</v>
      </c>
      <c r="HV115" s="174">
        <f t="shared" si="1669"/>
        <v>0</v>
      </c>
      <c r="HW115" s="174">
        <f t="shared" si="1670"/>
        <v>0</v>
      </c>
      <c r="HX115" s="255"/>
      <c r="HY115" s="255"/>
      <c r="HZ115" s="255"/>
      <c r="IA115" s="255"/>
      <c r="IB115" s="255"/>
      <c r="IC115" s="255"/>
      <c r="ID115" s="274"/>
      <c r="IE115" s="274"/>
      <c r="IF115" s="255"/>
      <c r="IG115" s="255"/>
      <c r="IH115" s="255"/>
      <c r="II115" s="255"/>
      <c r="IJ115" s="174">
        <f t="shared" si="1671"/>
        <v>0</v>
      </c>
      <c r="IK115" s="174">
        <f t="shared" si="1672"/>
        <v>0</v>
      </c>
      <c r="IL115" s="255"/>
      <c r="IM115" s="255"/>
      <c r="IN115" s="258"/>
      <c r="IO115" s="261"/>
      <c r="IP115" s="258"/>
      <c r="IQ115" s="258"/>
      <c r="IR115" s="256">
        <f t="shared" ref="IR115:IR117" si="2106">M115+AA115+AO115+BC115+BQ115+CE115+CT115+DH115+DV115+EJ115+EX115+FL115+FZ115+GN115+HB115+HP115+ID115</f>
        <v>0</v>
      </c>
      <c r="IS115" s="256">
        <f t="shared" ref="IS115:IS117" si="2107">N115+AB115+AP115+BD115+BR115+CF115+CU115+DI115+DW115+EK115+EY115+FM115+GA115+GO115+HC115+HQ115+IE115</f>
        <v>0</v>
      </c>
      <c r="IT115" s="256">
        <f t="shared" ref="IT115:IT117" si="2108">O115+AC115+AQ115+BE115+BS115+CG115+CV115+DJ115+DX115+EL115+EZ115+FN115+GB115+GP115+HD115+HR115+IF115</f>
        <v>0</v>
      </c>
      <c r="IU115" s="256">
        <f t="shared" ref="IU115:IU117" si="2109">P115+AD115+AR115+BF115+BT115+CH115+CW115+DK115+DY115+EM115+FA115+FO115+GC115+GQ115+HE115+HS115+IG115</f>
        <v>0</v>
      </c>
      <c r="IV115" s="256">
        <f t="shared" si="1757"/>
        <v>0</v>
      </c>
      <c r="IW115" s="256">
        <f t="shared" si="1758"/>
        <v>0</v>
      </c>
      <c r="IX115" s="256">
        <f t="shared" si="1759"/>
        <v>0</v>
      </c>
      <c r="IY115" s="256">
        <f t="shared" si="1760"/>
        <v>0</v>
      </c>
      <c r="IZ115" s="53"/>
      <c r="JA115" s="18"/>
      <c r="JB115" s="60"/>
      <c r="JC115" s="60"/>
      <c r="JD115" s="169"/>
    </row>
    <row r="116" spans="1:265" hidden="1" x14ac:dyDescent="0.2">
      <c r="A116" s="10">
        <v>1</v>
      </c>
      <c r="B116" s="10"/>
      <c r="C116" s="68"/>
      <c r="D116" s="372"/>
      <c r="E116" s="69"/>
      <c r="F116" s="70"/>
      <c r="G116" s="69"/>
      <c r="H116" s="71"/>
      <c r="I116" s="72"/>
      <c r="J116" s="72"/>
      <c r="K116" s="72"/>
      <c r="L116" s="72"/>
      <c r="M116" s="30"/>
      <c r="N116" s="30"/>
      <c r="O116" s="30"/>
      <c r="P116" s="30"/>
      <c r="Q116" s="30">
        <f t="shared" si="1681"/>
        <v>0</v>
      </c>
      <c r="R116" s="30">
        <f t="shared" si="1682"/>
        <v>0</v>
      </c>
      <c r="S116" s="174">
        <f t="shared" si="1641"/>
        <v>0</v>
      </c>
      <c r="T116" s="174">
        <f t="shared" si="1642"/>
        <v>0</v>
      </c>
      <c r="U116" s="255"/>
      <c r="V116" s="255"/>
      <c r="W116" s="72"/>
      <c r="X116" s="72"/>
      <c r="Y116" s="72"/>
      <c r="Z116" s="72"/>
      <c r="AA116" s="30"/>
      <c r="AB116" s="30"/>
      <c r="AC116" s="30"/>
      <c r="AD116" s="30"/>
      <c r="AE116" s="30"/>
      <c r="AF116" s="30"/>
      <c r="AG116" s="174">
        <f t="shared" si="1643"/>
        <v>0</v>
      </c>
      <c r="AH116" s="174">
        <f t="shared" si="1644"/>
        <v>0</v>
      </c>
      <c r="AI116" s="255"/>
      <c r="AJ116" s="255"/>
      <c r="AK116" s="72"/>
      <c r="AL116" s="72"/>
      <c r="AM116" s="72"/>
      <c r="AN116" s="72"/>
      <c r="AO116" s="271"/>
      <c r="AP116" s="271"/>
      <c r="AQ116" s="30"/>
      <c r="AR116" s="30"/>
      <c r="AS116" s="30">
        <f t="shared" si="1683"/>
        <v>0</v>
      </c>
      <c r="AT116" s="30">
        <f t="shared" si="1684"/>
        <v>0</v>
      </c>
      <c r="AU116" s="174">
        <f t="shared" si="1645"/>
        <v>0</v>
      </c>
      <c r="AV116" s="174">
        <f t="shared" si="1646"/>
        <v>0</v>
      </c>
      <c r="AW116" s="255"/>
      <c r="AX116" s="255"/>
      <c r="AY116" s="72"/>
      <c r="AZ116" s="72"/>
      <c r="BA116" s="72"/>
      <c r="BB116" s="72"/>
      <c r="BC116" s="271"/>
      <c r="BD116" s="271"/>
      <c r="BE116" s="30"/>
      <c r="BF116" s="30"/>
      <c r="BG116" s="30">
        <f t="shared" si="1685"/>
        <v>0</v>
      </c>
      <c r="BH116" s="30">
        <f t="shared" si="1686"/>
        <v>0</v>
      </c>
      <c r="BI116" s="174">
        <f t="shared" si="1647"/>
        <v>0</v>
      </c>
      <c r="BJ116" s="174">
        <f t="shared" si="1648"/>
        <v>0</v>
      </c>
      <c r="BK116" s="255"/>
      <c r="BL116" s="255"/>
      <c r="BM116" s="72"/>
      <c r="BN116" s="72"/>
      <c r="BO116" s="72"/>
      <c r="BP116" s="72"/>
      <c r="BQ116" s="271"/>
      <c r="BR116" s="271"/>
      <c r="BS116" s="271"/>
      <c r="BT116" s="271"/>
      <c r="BU116" s="30">
        <f t="shared" si="2104"/>
        <v>0</v>
      </c>
      <c r="BV116" s="30">
        <f t="shared" si="2105"/>
        <v>0</v>
      </c>
      <c r="BW116" s="174">
        <f t="shared" si="1649"/>
        <v>0</v>
      </c>
      <c r="BX116" s="174">
        <f t="shared" si="1650"/>
        <v>0</v>
      </c>
      <c r="BY116" s="255"/>
      <c r="BZ116" s="255"/>
      <c r="CA116" s="72"/>
      <c r="CB116" s="72"/>
      <c r="CC116" s="72"/>
      <c r="CD116" s="72"/>
      <c r="CE116" s="271"/>
      <c r="CF116" s="271"/>
      <c r="CG116" s="30"/>
      <c r="CH116" s="30"/>
      <c r="CI116" s="30">
        <f t="shared" si="1687"/>
        <v>0</v>
      </c>
      <c r="CJ116" s="30">
        <f t="shared" si="1688"/>
        <v>0</v>
      </c>
      <c r="CK116" s="174">
        <f t="shared" si="1651"/>
        <v>0</v>
      </c>
      <c r="CL116" s="174">
        <f t="shared" si="1652"/>
        <v>0</v>
      </c>
      <c r="CM116" s="255"/>
      <c r="CN116" s="255"/>
      <c r="CO116" s="255"/>
      <c r="CP116" s="72"/>
      <c r="CQ116" s="72"/>
      <c r="CR116" s="72"/>
      <c r="CS116" s="72"/>
      <c r="CT116" s="271"/>
      <c r="CU116" s="271"/>
      <c r="CV116" s="30"/>
      <c r="CW116" s="30"/>
      <c r="CX116" s="30">
        <f t="shared" si="1689"/>
        <v>0</v>
      </c>
      <c r="CY116" s="30">
        <f t="shared" si="1690"/>
        <v>0</v>
      </c>
      <c r="CZ116" s="174">
        <f t="shared" si="1653"/>
        <v>0</v>
      </c>
      <c r="DA116" s="174">
        <f t="shared" si="1654"/>
        <v>0</v>
      </c>
      <c r="DB116" s="255"/>
      <c r="DC116" s="255"/>
      <c r="DD116" s="72"/>
      <c r="DE116" s="72"/>
      <c r="DF116" s="72"/>
      <c r="DG116" s="72"/>
      <c r="DH116" s="30"/>
      <c r="DI116" s="30"/>
      <c r="DJ116" s="30"/>
      <c r="DK116" s="30"/>
      <c r="DL116" s="30">
        <f t="shared" si="1691"/>
        <v>0</v>
      </c>
      <c r="DM116" s="30">
        <f t="shared" si="1692"/>
        <v>0</v>
      </c>
      <c r="DN116" s="174">
        <f t="shared" si="1655"/>
        <v>0</v>
      </c>
      <c r="DO116" s="174">
        <f t="shared" si="1656"/>
        <v>0</v>
      </c>
      <c r="DP116" s="255"/>
      <c r="DQ116" s="255"/>
      <c r="DR116" s="72"/>
      <c r="DS116" s="72"/>
      <c r="DT116" s="72"/>
      <c r="DU116" s="72"/>
      <c r="DV116" s="271"/>
      <c r="DW116" s="271"/>
      <c r="DX116" s="30"/>
      <c r="DY116" s="30"/>
      <c r="DZ116" s="30">
        <f t="shared" si="1693"/>
        <v>0</v>
      </c>
      <c r="EA116" s="30">
        <f t="shared" si="1694"/>
        <v>0</v>
      </c>
      <c r="EB116" s="174">
        <f t="shared" si="1657"/>
        <v>0</v>
      </c>
      <c r="EC116" s="174">
        <f t="shared" si="1658"/>
        <v>0</v>
      </c>
      <c r="ED116" s="255"/>
      <c r="EE116" s="255"/>
      <c r="EF116" s="72"/>
      <c r="EG116" s="72"/>
      <c r="EH116" s="72"/>
      <c r="EI116" s="72"/>
      <c r="EJ116" s="271"/>
      <c r="EK116" s="271"/>
      <c r="EL116" s="30"/>
      <c r="EM116" s="30"/>
      <c r="EN116" s="30">
        <f t="shared" si="1695"/>
        <v>0</v>
      </c>
      <c r="EO116" s="30">
        <f t="shared" si="1696"/>
        <v>0</v>
      </c>
      <c r="EP116" s="174">
        <f t="shared" si="1659"/>
        <v>0</v>
      </c>
      <c r="EQ116" s="174">
        <f t="shared" si="1660"/>
        <v>0</v>
      </c>
      <c r="ER116" s="255"/>
      <c r="ES116" s="255"/>
      <c r="ET116" s="72"/>
      <c r="EU116" s="72"/>
      <c r="EV116" s="72"/>
      <c r="EW116" s="72"/>
      <c r="EX116" s="271"/>
      <c r="EY116" s="271"/>
      <c r="EZ116" s="30"/>
      <c r="FA116" s="30"/>
      <c r="FB116" s="30">
        <f t="shared" si="1697"/>
        <v>0</v>
      </c>
      <c r="FC116" s="30">
        <f t="shared" si="1698"/>
        <v>0</v>
      </c>
      <c r="FD116" s="174">
        <f t="shared" si="1661"/>
        <v>0</v>
      </c>
      <c r="FE116" s="174">
        <f t="shared" si="1662"/>
        <v>0</v>
      </c>
      <c r="FF116" s="255"/>
      <c r="FG116" s="255"/>
      <c r="FH116" s="72"/>
      <c r="FI116" s="72"/>
      <c r="FJ116" s="72"/>
      <c r="FK116" s="72"/>
      <c r="FL116" s="271"/>
      <c r="FM116" s="271"/>
      <c r="FN116" s="30"/>
      <c r="FO116" s="30"/>
      <c r="FP116" s="30">
        <f t="shared" si="1699"/>
        <v>0</v>
      </c>
      <c r="FQ116" s="30">
        <f t="shared" si="1700"/>
        <v>0</v>
      </c>
      <c r="FR116" s="174">
        <f t="shared" si="1663"/>
        <v>0</v>
      </c>
      <c r="FS116" s="174">
        <f t="shared" si="1664"/>
        <v>0</v>
      </c>
      <c r="FT116" s="255"/>
      <c r="FU116" s="255"/>
      <c r="FV116" s="72"/>
      <c r="FW116" s="72"/>
      <c r="FX116" s="72"/>
      <c r="FY116" s="72"/>
      <c r="FZ116" s="271"/>
      <c r="GA116" s="271"/>
      <c r="GB116" s="30"/>
      <c r="GC116" s="30"/>
      <c r="GD116" s="30">
        <f t="shared" si="1701"/>
        <v>0</v>
      </c>
      <c r="GE116" s="30">
        <f t="shared" si="1702"/>
        <v>0</v>
      </c>
      <c r="GF116" s="174">
        <f t="shared" si="1637"/>
        <v>0</v>
      </c>
      <c r="GG116" s="174">
        <f t="shared" si="1638"/>
        <v>0</v>
      </c>
      <c r="GH116" s="255"/>
      <c r="GI116" s="255"/>
      <c r="GJ116" s="72"/>
      <c r="GK116" s="72"/>
      <c r="GL116" s="72"/>
      <c r="GM116" s="72"/>
      <c r="GN116" s="271"/>
      <c r="GO116" s="271"/>
      <c r="GP116" s="30"/>
      <c r="GQ116" s="30"/>
      <c r="GR116" s="30">
        <f t="shared" si="1703"/>
        <v>0</v>
      </c>
      <c r="GS116" s="30">
        <f t="shared" si="1704"/>
        <v>0</v>
      </c>
      <c r="GT116" s="174">
        <f t="shared" si="1665"/>
        <v>0</v>
      </c>
      <c r="GU116" s="174">
        <f t="shared" si="1666"/>
        <v>0</v>
      </c>
      <c r="GV116" s="255"/>
      <c r="GW116" s="255"/>
      <c r="GX116" s="72"/>
      <c r="GY116" s="72"/>
      <c r="GZ116" s="72"/>
      <c r="HA116" s="72"/>
      <c r="HB116" s="271"/>
      <c r="HC116" s="271"/>
      <c r="HD116" s="30"/>
      <c r="HE116" s="30"/>
      <c r="HF116" s="30">
        <f t="shared" si="1705"/>
        <v>0</v>
      </c>
      <c r="HG116" s="30">
        <f t="shared" si="1706"/>
        <v>0</v>
      </c>
      <c r="HH116" s="174">
        <f t="shared" si="1667"/>
        <v>0</v>
      </c>
      <c r="HI116" s="174">
        <f t="shared" si="1668"/>
        <v>0</v>
      </c>
      <c r="HJ116" s="255"/>
      <c r="HK116" s="255"/>
      <c r="HL116" s="72"/>
      <c r="HM116" s="72"/>
      <c r="HN116" s="72"/>
      <c r="HO116" s="72"/>
      <c r="HP116" s="271"/>
      <c r="HQ116" s="271"/>
      <c r="HR116" s="30"/>
      <c r="HS116" s="30"/>
      <c r="HT116" s="30">
        <f t="shared" si="1707"/>
        <v>0</v>
      </c>
      <c r="HU116" s="30">
        <f t="shared" si="1708"/>
        <v>0</v>
      </c>
      <c r="HV116" s="174">
        <f t="shared" si="1669"/>
        <v>0</v>
      </c>
      <c r="HW116" s="174">
        <f t="shared" si="1670"/>
        <v>0</v>
      </c>
      <c r="HX116" s="255"/>
      <c r="HY116" s="255"/>
      <c r="HZ116" s="255"/>
      <c r="IA116" s="255"/>
      <c r="IB116" s="255"/>
      <c r="IC116" s="255"/>
      <c r="ID116" s="274"/>
      <c r="IE116" s="274"/>
      <c r="IF116" s="255"/>
      <c r="IG116" s="255"/>
      <c r="IH116" s="255"/>
      <c r="II116" s="255"/>
      <c r="IJ116" s="174">
        <f t="shared" si="1671"/>
        <v>0</v>
      </c>
      <c r="IK116" s="174">
        <f t="shared" si="1672"/>
        <v>0</v>
      </c>
      <c r="IL116" s="255"/>
      <c r="IM116" s="255"/>
      <c r="IN116" s="258"/>
      <c r="IO116" s="261"/>
      <c r="IP116" s="258"/>
      <c r="IQ116" s="258"/>
      <c r="IR116" s="256">
        <f t="shared" si="2106"/>
        <v>0</v>
      </c>
      <c r="IS116" s="256">
        <f t="shared" si="2107"/>
        <v>0</v>
      </c>
      <c r="IT116" s="256">
        <f t="shared" si="2108"/>
        <v>0</v>
      </c>
      <c r="IU116" s="256">
        <f t="shared" si="2109"/>
        <v>0</v>
      </c>
      <c r="IV116" s="256">
        <f t="shared" si="1757"/>
        <v>0</v>
      </c>
      <c r="IW116" s="256">
        <f t="shared" si="1758"/>
        <v>0</v>
      </c>
      <c r="IX116" s="256">
        <f t="shared" si="1759"/>
        <v>0</v>
      </c>
      <c r="IY116" s="256">
        <f t="shared" si="1760"/>
        <v>0</v>
      </c>
      <c r="IZ116" s="53"/>
      <c r="JA116" s="18"/>
      <c r="JB116" s="60"/>
      <c r="JC116" s="60"/>
      <c r="JD116" s="169"/>
    </row>
    <row r="117" spans="1:265" hidden="1" x14ac:dyDescent="0.2">
      <c r="A117" s="10">
        <v>1</v>
      </c>
      <c r="B117" s="10"/>
      <c r="C117" s="68"/>
      <c r="D117" s="372"/>
      <c r="E117" s="69"/>
      <c r="F117" s="70"/>
      <c r="G117" s="69"/>
      <c r="H117" s="71"/>
      <c r="I117" s="72"/>
      <c r="J117" s="72"/>
      <c r="K117" s="72"/>
      <c r="L117" s="72"/>
      <c r="M117" s="30"/>
      <c r="N117" s="30"/>
      <c r="O117" s="30"/>
      <c r="P117" s="30"/>
      <c r="Q117" s="30">
        <f t="shared" si="1681"/>
        <v>0</v>
      </c>
      <c r="R117" s="30">
        <f t="shared" si="1682"/>
        <v>0</v>
      </c>
      <c r="S117" s="174">
        <f t="shared" si="1641"/>
        <v>0</v>
      </c>
      <c r="T117" s="174">
        <f t="shared" si="1642"/>
        <v>0</v>
      </c>
      <c r="U117" s="255"/>
      <c r="V117" s="255"/>
      <c r="W117" s="72"/>
      <c r="X117" s="72"/>
      <c r="Y117" s="72"/>
      <c r="Z117" s="72"/>
      <c r="AA117" s="30"/>
      <c r="AB117" s="30"/>
      <c r="AC117" s="30"/>
      <c r="AD117" s="30"/>
      <c r="AE117" s="30"/>
      <c r="AF117" s="30"/>
      <c r="AG117" s="174">
        <f t="shared" si="1643"/>
        <v>0</v>
      </c>
      <c r="AH117" s="174">
        <f t="shared" si="1644"/>
        <v>0</v>
      </c>
      <c r="AI117" s="255"/>
      <c r="AJ117" s="255"/>
      <c r="AK117" s="72"/>
      <c r="AL117" s="72"/>
      <c r="AM117" s="72"/>
      <c r="AN117" s="72"/>
      <c r="AO117" s="271"/>
      <c r="AP117" s="271"/>
      <c r="AQ117" s="30"/>
      <c r="AR117" s="30"/>
      <c r="AS117" s="30">
        <f t="shared" si="1683"/>
        <v>0</v>
      </c>
      <c r="AT117" s="30">
        <f t="shared" si="1684"/>
        <v>0</v>
      </c>
      <c r="AU117" s="174">
        <f t="shared" si="1645"/>
        <v>0</v>
      </c>
      <c r="AV117" s="174">
        <f t="shared" si="1646"/>
        <v>0</v>
      </c>
      <c r="AW117" s="255"/>
      <c r="AX117" s="255"/>
      <c r="AY117" s="72"/>
      <c r="AZ117" s="72"/>
      <c r="BA117" s="72"/>
      <c r="BB117" s="72"/>
      <c r="BC117" s="271"/>
      <c r="BD117" s="271"/>
      <c r="BE117" s="30"/>
      <c r="BF117" s="30"/>
      <c r="BG117" s="30">
        <f t="shared" si="1685"/>
        <v>0</v>
      </c>
      <c r="BH117" s="30">
        <f t="shared" si="1686"/>
        <v>0</v>
      </c>
      <c r="BI117" s="174">
        <f t="shared" si="1647"/>
        <v>0</v>
      </c>
      <c r="BJ117" s="174">
        <f t="shared" si="1648"/>
        <v>0</v>
      </c>
      <c r="BK117" s="255"/>
      <c r="BL117" s="255"/>
      <c r="BM117" s="72"/>
      <c r="BN117" s="72"/>
      <c r="BO117" s="72"/>
      <c r="BP117" s="72"/>
      <c r="BQ117" s="271"/>
      <c r="BR117" s="271"/>
      <c r="BS117" s="271"/>
      <c r="BT117" s="271"/>
      <c r="BU117" s="30">
        <f t="shared" si="2104"/>
        <v>0</v>
      </c>
      <c r="BV117" s="30">
        <f t="shared" si="2105"/>
        <v>0</v>
      </c>
      <c r="BW117" s="174">
        <f t="shared" si="1649"/>
        <v>0</v>
      </c>
      <c r="BX117" s="174">
        <f t="shared" si="1650"/>
        <v>0</v>
      </c>
      <c r="BY117" s="255"/>
      <c r="BZ117" s="255"/>
      <c r="CA117" s="72"/>
      <c r="CB117" s="72"/>
      <c r="CC117" s="72"/>
      <c r="CD117" s="72"/>
      <c r="CE117" s="271"/>
      <c r="CF117" s="271"/>
      <c r="CG117" s="30"/>
      <c r="CH117" s="30"/>
      <c r="CI117" s="30">
        <f t="shared" si="1687"/>
        <v>0</v>
      </c>
      <c r="CJ117" s="30">
        <f t="shared" si="1688"/>
        <v>0</v>
      </c>
      <c r="CK117" s="174">
        <f t="shared" si="1651"/>
        <v>0</v>
      </c>
      <c r="CL117" s="174">
        <f t="shared" si="1652"/>
        <v>0</v>
      </c>
      <c r="CM117" s="255"/>
      <c r="CN117" s="255"/>
      <c r="CO117" s="255"/>
      <c r="CP117" s="72"/>
      <c r="CQ117" s="72"/>
      <c r="CR117" s="72"/>
      <c r="CS117" s="72"/>
      <c r="CT117" s="271"/>
      <c r="CU117" s="271"/>
      <c r="CV117" s="30"/>
      <c r="CW117" s="30"/>
      <c r="CX117" s="30">
        <f t="shared" si="1689"/>
        <v>0</v>
      </c>
      <c r="CY117" s="30">
        <f t="shared" si="1690"/>
        <v>0</v>
      </c>
      <c r="CZ117" s="174">
        <f t="shared" si="1653"/>
        <v>0</v>
      </c>
      <c r="DA117" s="174">
        <f t="shared" si="1654"/>
        <v>0</v>
      </c>
      <c r="DB117" s="255"/>
      <c r="DC117" s="255"/>
      <c r="DD117" s="72"/>
      <c r="DE117" s="72"/>
      <c r="DF117" s="72"/>
      <c r="DG117" s="72"/>
      <c r="DH117" s="30"/>
      <c r="DI117" s="30"/>
      <c r="DJ117" s="30"/>
      <c r="DK117" s="30"/>
      <c r="DL117" s="30">
        <f t="shared" si="1691"/>
        <v>0</v>
      </c>
      <c r="DM117" s="30">
        <f t="shared" si="1692"/>
        <v>0</v>
      </c>
      <c r="DN117" s="174">
        <f t="shared" si="1655"/>
        <v>0</v>
      </c>
      <c r="DO117" s="174">
        <f t="shared" si="1656"/>
        <v>0</v>
      </c>
      <c r="DP117" s="255"/>
      <c r="DQ117" s="255"/>
      <c r="DR117" s="72"/>
      <c r="DS117" s="72"/>
      <c r="DT117" s="72"/>
      <c r="DU117" s="72"/>
      <c r="DV117" s="271"/>
      <c r="DW117" s="271"/>
      <c r="DX117" s="30"/>
      <c r="DY117" s="30"/>
      <c r="DZ117" s="30">
        <f t="shared" si="1693"/>
        <v>0</v>
      </c>
      <c r="EA117" s="30">
        <f t="shared" si="1694"/>
        <v>0</v>
      </c>
      <c r="EB117" s="174">
        <f t="shared" si="1657"/>
        <v>0</v>
      </c>
      <c r="EC117" s="174">
        <f t="shared" si="1658"/>
        <v>0</v>
      </c>
      <c r="ED117" s="255"/>
      <c r="EE117" s="255"/>
      <c r="EF117" s="72"/>
      <c r="EG117" s="72"/>
      <c r="EH117" s="72"/>
      <c r="EI117" s="72"/>
      <c r="EJ117" s="271"/>
      <c r="EK117" s="271"/>
      <c r="EL117" s="30"/>
      <c r="EM117" s="30"/>
      <c r="EN117" s="30">
        <f t="shared" si="1695"/>
        <v>0</v>
      </c>
      <c r="EO117" s="30">
        <f t="shared" si="1696"/>
        <v>0</v>
      </c>
      <c r="EP117" s="174">
        <f t="shared" si="1659"/>
        <v>0</v>
      </c>
      <c r="EQ117" s="174">
        <f t="shared" si="1660"/>
        <v>0</v>
      </c>
      <c r="ER117" s="255"/>
      <c r="ES117" s="255"/>
      <c r="ET117" s="72"/>
      <c r="EU117" s="72"/>
      <c r="EV117" s="72"/>
      <c r="EW117" s="72"/>
      <c r="EX117" s="271"/>
      <c r="EY117" s="271"/>
      <c r="EZ117" s="30"/>
      <c r="FA117" s="30"/>
      <c r="FB117" s="30">
        <f t="shared" si="1697"/>
        <v>0</v>
      </c>
      <c r="FC117" s="30">
        <f t="shared" si="1698"/>
        <v>0</v>
      </c>
      <c r="FD117" s="174">
        <f t="shared" si="1661"/>
        <v>0</v>
      </c>
      <c r="FE117" s="174">
        <f t="shared" si="1662"/>
        <v>0</v>
      </c>
      <c r="FF117" s="255"/>
      <c r="FG117" s="255"/>
      <c r="FH117" s="72"/>
      <c r="FI117" s="72"/>
      <c r="FJ117" s="72"/>
      <c r="FK117" s="72"/>
      <c r="FL117" s="271"/>
      <c r="FM117" s="271"/>
      <c r="FN117" s="30"/>
      <c r="FO117" s="30"/>
      <c r="FP117" s="30">
        <f t="shared" si="1699"/>
        <v>0</v>
      </c>
      <c r="FQ117" s="30">
        <f t="shared" si="1700"/>
        <v>0</v>
      </c>
      <c r="FR117" s="174">
        <f t="shared" si="1663"/>
        <v>0</v>
      </c>
      <c r="FS117" s="174">
        <f t="shared" si="1664"/>
        <v>0</v>
      </c>
      <c r="FT117" s="255"/>
      <c r="FU117" s="255"/>
      <c r="FV117" s="72"/>
      <c r="FW117" s="72"/>
      <c r="FX117" s="72"/>
      <c r="FY117" s="72"/>
      <c r="FZ117" s="271"/>
      <c r="GA117" s="271"/>
      <c r="GB117" s="30"/>
      <c r="GC117" s="30"/>
      <c r="GD117" s="30">
        <f t="shared" si="1701"/>
        <v>0</v>
      </c>
      <c r="GE117" s="30">
        <f t="shared" si="1702"/>
        <v>0</v>
      </c>
      <c r="GF117" s="174">
        <f t="shared" si="1637"/>
        <v>0</v>
      </c>
      <c r="GG117" s="174">
        <f t="shared" si="1638"/>
        <v>0</v>
      </c>
      <c r="GH117" s="255"/>
      <c r="GI117" s="255"/>
      <c r="GJ117" s="72"/>
      <c r="GK117" s="72"/>
      <c r="GL117" s="72"/>
      <c r="GM117" s="72"/>
      <c r="GN117" s="271"/>
      <c r="GO117" s="271"/>
      <c r="GP117" s="30"/>
      <c r="GQ117" s="30"/>
      <c r="GR117" s="30">
        <f t="shared" si="1703"/>
        <v>0</v>
      </c>
      <c r="GS117" s="30">
        <f t="shared" si="1704"/>
        <v>0</v>
      </c>
      <c r="GT117" s="174">
        <f t="shared" si="1665"/>
        <v>0</v>
      </c>
      <c r="GU117" s="174">
        <f t="shared" si="1666"/>
        <v>0</v>
      </c>
      <c r="GV117" s="255"/>
      <c r="GW117" s="255"/>
      <c r="GX117" s="72"/>
      <c r="GY117" s="72"/>
      <c r="GZ117" s="72"/>
      <c r="HA117" s="72"/>
      <c r="HB117" s="271"/>
      <c r="HC117" s="271"/>
      <c r="HD117" s="30"/>
      <c r="HE117" s="30"/>
      <c r="HF117" s="30">
        <f t="shared" si="1705"/>
        <v>0</v>
      </c>
      <c r="HG117" s="30">
        <f t="shared" si="1706"/>
        <v>0</v>
      </c>
      <c r="HH117" s="174">
        <f t="shared" si="1667"/>
        <v>0</v>
      </c>
      <c r="HI117" s="174">
        <f t="shared" si="1668"/>
        <v>0</v>
      </c>
      <c r="HJ117" s="255"/>
      <c r="HK117" s="255"/>
      <c r="HL117" s="72"/>
      <c r="HM117" s="72"/>
      <c r="HN117" s="72"/>
      <c r="HO117" s="72"/>
      <c r="HP117" s="271"/>
      <c r="HQ117" s="271"/>
      <c r="HR117" s="30"/>
      <c r="HS117" s="30"/>
      <c r="HT117" s="30">
        <f t="shared" si="1707"/>
        <v>0</v>
      </c>
      <c r="HU117" s="30">
        <f t="shared" si="1708"/>
        <v>0</v>
      </c>
      <c r="HV117" s="174">
        <f t="shared" si="1669"/>
        <v>0</v>
      </c>
      <c r="HW117" s="174">
        <f t="shared" si="1670"/>
        <v>0</v>
      </c>
      <c r="HX117" s="255"/>
      <c r="HY117" s="255"/>
      <c r="HZ117" s="255"/>
      <c r="IA117" s="255"/>
      <c r="IB117" s="255"/>
      <c r="IC117" s="255"/>
      <c r="ID117" s="274"/>
      <c r="IE117" s="274"/>
      <c r="IF117" s="255"/>
      <c r="IG117" s="255"/>
      <c r="IH117" s="255"/>
      <c r="II117" s="255"/>
      <c r="IJ117" s="174">
        <f t="shared" si="1671"/>
        <v>0</v>
      </c>
      <c r="IK117" s="174">
        <f t="shared" si="1672"/>
        <v>0</v>
      </c>
      <c r="IL117" s="255"/>
      <c r="IM117" s="255"/>
      <c r="IN117" s="258"/>
      <c r="IO117" s="261"/>
      <c r="IP117" s="258"/>
      <c r="IQ117" s="258"/>
      <c r="IR117" s="256">
        <f t="shared" si="2106"/>
        <v>0</v>
      </c>
      <c r="IS117" s="256">
        <f t="shared" si="2107"/>
        <v>0</v>
      </c>
      <c r="IT117" s="256">
        <f t="shared" si="2108"/>
        <v>0</v>
      </c>
      <c r="IU117" s="256">
        <f t="shared" si="2109"/>
        <v>0</v>
      </c>
      <c r="IV117" s="256">
        <f t="shared" si="1757"/>
        <v>0</v>
      </c>
      <c r="IW117" s="256">
        <f t="shared" si="1758"/>
        <v>0</v>
      </c>
      <c r="IX117" s="256">
        <f t="shared" si="1759"/>
        <v>0</v>
      </c>
      <c r="IY117" s="256">
        <f t="shared" si="1760"/>
        <v>0</v>
      </c>
      <c r="IZ117" s="53"/>
      <c r="JA117" s="18"/>
      <c r="JB117" s="60"/>
      <c r="JC117" s="60"/>
      <c r="JD117" s="169"/>
    </row>
    <row r="118" spans="1:265" hidden="1" x14ac:dyDescent="0.2">
      <c r="A118" s="10">
        <v>1</v>
      </c>
      <c r="B118" s="10">
        <v>1</v>
      </c>
      <c r="C118" s="32"/>
      <c r="D118" s="369"/>
      <c r="E118" s="33"/>
      <c r="F118" s="73" t="s">
        <v>40</v>
      </c>
      <c r="G118" s="277">
        <v>19</v>
      </c>
      <c r="H118" s="276">
        <v>384366.02874999994</v>
      </c>
      <c r="I118" s="248">
        <f>VLOOKUP($G118,'ВМП план'!$A$8:$AQ$56,12,0)</f>
        <v>0</v>
      </c>
      <c r="J118" s="248">
        <f>VLOOKUP($G118,'ВМП план'!$A$8:$AQ$56,13,0)</f>
        <v>0</v>
      </c>
      <c r="K118" s="248">
        <f>SUM(I118/12*$B$2)</f>
        <v>0</v>
      </c>
      <c r="L118" s="248">
        <f>SUM(J118/12*$B$2)</f>
        <v>0</v>
      </c>
      <c r="M118" s="35">
        <f>SUM(M119:M122)</f>
        <v>0</v>
      </c>
      <c r="N118" s="35">
        <f t="shared" ref="N118:P118" si="2110">SUM(N119:N122)</f>
        <v>0</v>
      </c>
      <c r="O118" s="35">
        <f t="shared" si="2110"/>
        <v>0</v>
      </c>
      <c r="P118" s="35">
        <f t="shared" si="2110"/>
        <v>0</v>
      </c>
      <c r="Q118" s="100">
        <f t="shared" si="1681"/>
        <v>0</v>
      </c>
      <c r="R118" s="100">
        <f t="shared" si="1682"/>
        <v>0</v>
      </c>
      <c r="S118" s="267">
        <f t="shared" si="1641"/>
        <v>0</v>
      </c>
      <c r="T118" s="267">
        <f t="shared" si="1642"/>
        <v>0</v>
      </c>
      <c r="U118" s="401">
        <f>$H118</f>
        <v>384366.02874999994</v>
      </c>
      <c r="V118" s="400"/>
      <c r="W118" s="248">
        <f>VLOOKUP($G118,'ВМП план'!$A$8:$AQ$56,10,0)</f>
        <v>0</v>
      </c>
      <c r="X118" s="248">
        <f>VLOOKUP($G118,'ВМП план'!$A$8:$AQ$56,11,0)</f>
        <v>0</v>
      </c>
      <c r="Y118" s="35">
        <f>SUM(W118/12*$B$2)</f>
        <v>0</v>
      </c>
      <c r="Z118" s="35">
        <f>SUM(X118/12*$B$2)</f>
        <v>0</v>
      </c>
      <c r="AA118" s="35">
        <f>SUM(AA119:AA122)</f>
        <v>0</v>
      </c>
      <c r="AB118" s="35">
        <f t="shared" ref="AB118:AD118" si="2111">SUM(AB119:AB122)</f>
        <v>0</v>
      </c>
      <c r="AC118" s="35">
        <f t="shared" si="2111"/>
        <v>0</v>
      </c>
      <c r="AD118" s="35">
        <f t="shared" si="2111"/>
        <v>0</v>
      </c>
      <c r="AE118" s="100">
        <f t="shared" ref="AE118" si="2112">SUM(AA118+AC118)</f>
        <v>0</v>
      </c>
      <c r="AF118" s="100">
        <f t="shared" ref="AF118" si="2113">SUM(AB118+AD118)</f>
        <v>0</v>
      </c>
      <c r="AG118" s="267">
        <f t="shared" si="1643"/>
        <v>0</v>
      </c>
      <c r="AH118" s="267">
        <f t="shared" si="1644"/>
        <v>0</v>
      </c>
      <c r="AI118" s="401">
        <f>$H118</f>
        <v>384366.02874999994</v>
      </c>
      <c r="AJ118" s="400"/>
      <c r="AK118" s="350">
        <f>VLOOKUP($G118,'ВМП план'!$A$8:$AQ$56,14,0)</f>
        <v>0</v>
      </c>
      <c r="AL118" s="248">
        <f>VLOOKUP($G118,'ВМП план'!$A$8:$AQ$56,15,0)</f>
        <v>0</v>
      </c>
      <c r="AM118" s="35">
        <f>SUM(AK118/12*$B$2)</f>
        <v>0</v>
      </c>
      <c r="AN118" s="35">
        <f>SUM(AL118/12*$B$2)</f>
        <v>0</v>
      </c>
      <c r="AO118" s="35">
        <f>SUM(AO119:AO122)</f>
        <v>0</v>
      </c>
      <c r="AP118" s="35">
        <f t="shared" ref="AP118" si="2114">SUM(AP119:AP122)</f>
        <v>0</v>
      </c>
      <c r="AQ118" s="35">
        <f t="shared" ref="AQ118" si="2115">SUM(AQ119:AQ122)</f>
        <v>0</v>
      </c>
      <c r="AR118" s="35">
        <f t="shared" ref="AR118" si="2116">SUM(AR119:AR122)</f>
        <v>0</v>
      </c>
      <c r="AS118" s="100">
        <f t="shared" si="1683"/>
        <v>0</v>
      </c>
      <c r="AT118" s="100">
        <f t="shared" si="1684"/>
        <v>0</v>
      </c>
      <c r="AU118" s="267">
        <f t="shared" si="1645"/>
        <v>0</v>
      </c>
      <c r="AV118" s="267">
        <f t="shared" si="1646"/>
        <v>0</v>
      </c>
      <c r="AW118" s="401">
        <f>$H118</f>
        <v>384366.02874999994</v>
      </c>
      <c r="AX118" s="400"/>
      <c r="AY118" s="248">
        <f>VLOOKUP($G118,'ВМП план'!$A$8:$AQ$56,16,0)</f>
        <v>0</v>
      </c>
      <c r="AZ118" s="248">
        <f>VLOOKUP($G118,'ВМП план'!$A$8:$AQ$56,17,0)</f>
        <v>0</v>
      </c>
      <c r="BA118" s="35">
        <f>SUM(AY118/12*$B$2)</f>
        <v>0</v>
      </c>
      <c r="BB118" s="35">
        <f>SUM(AZ118/12*$B$2)</f>
        <v>0</v>
      </c>
      <c r="BC118" s="35">
        <f>SUM(BC119:BC122)</f>
        <v>0</v>
      </c>
      <c r="BD118" s="35">
        <f t="shared" ref="BD118" si="2117">SUM(BD119:BD122)</f>
        <v>0</v>
      </c>
      <c r="BE118" s="35">
        <f t="shared" ref="BE118" si="2118">SUM(BE119:BE122)</f>
        <v>0</v>
      </c>
      <c r="BF118" s="35">
        <f t="shared" ref="BF118" si="2119">SUM(BF119:BF122)</f>
        <v>0</v>
      </c>
      <c r="BG118" s="100">
        <f t="shared" si="1685"/>
        <v>0</v>
      </c>
      <c r="BH118" s="100">
        <f t="shared" si="1686"/>
        <v>0</v>
      </c>
      <c r="BI118" s="267">
        <f t="shared" si="1647"/>
        <v>0</v>
      </c>
      <c r="BJ118" s="267">
        <f t="shared" si="1648"/>
        <v>0</v>
      </c>
      <c r="BK118" s="401">
        <f>$H118</f>
        <v>384366.02874999994</v>
      </c>
      <c r="BL118" s="400"/>
      <c r="BM118" s="248">
        <f>VLOOKUP($G118,'ВМП план'!$A$8:$AQ$56,8,0)</f>
        <v>0</v>
      </c>
      <c r="BN118" s="248">
        <f>VLOOKUP($G118,'ВМП план'!$A$8:$AQ$56,9,0)</f>
        <v>0</v>
      </c>
      <c r="BO118" s="35">
        <f>SUM(BM118/12*$B$2)</f>
        <v>0</v>
      </c>
      <c r="BP118" s="35">
        <f>SUM(BN118/12*$B$2)</f>
        <v>0</v>
      </c>
      <c r="BQ118" s="35">
        <f>SUM(BQ119:BQ122)</f>
        <v>0</v>
      </c>
      <c r="BR118" s="35">
        <f t="shared" ref="BR118" si="2120">SUM(BR119:BR122)</f>
        <v>0</v>
      </c>
      <c r="BS118" s="35">
        <f t="shared" ref="BS118" si="2121">SUM(BS119:BS122)</f>
        <v>0</v>
      </c>
      <c r="BT118" s="35">
        <f t="shared" ref="BT118" si="2122">SUM(BT119:BT122)</f>
        <v>0</v>
      </c>
      <c r="BU118" s="100">
        <f t="shared" si="1722"/>
        <v>0</v>
      </c>
      <c r="BV118" s="100">
        <f t="shared" si="1723"/>
        <v>0</v>
      </c>
      <c r="BW118" s="267">
        <f t="shared" si="1649"/>
        <v>0</v>
      </c>
      <c r="BX118" s="267">
        <f t="shared" si="1650"/>
        <v>0</v>
      </c>
      <c r="BY118" s="401">
        <f>$H118</f>
        <v>384366.02874999994</v>
      </c>
      <c r="BZ118" s="400"/>
      <c r="CA118" s="248">
        <f>VLOOKUP($G118,'ВМП план'!$A$8:$AQ$56,18,0)</f>
        <v>0</v>
      </c>
      <c r="CB118" s="248">
        <f>VLOOKUP($G118,'ВМП план'!$A$8:$AQ$56,19,0)</f>
        <v>0</v>
      </c>
      <c r="CC118" s="35">
        <f>SUM(CA118/12*$B$2)</f>
        <v>0</v>
      </c>
      <c r="CD118" s="35">
        <f>SUM(CB118/12*$B$2)</f>
        <v>0</v>
      </c>
      <c r="CE118" s="35">
        <f>SUM(CE119:CE122)</f>
        <v>0</v>
      </c>
      <c r="CF118" s="35">
        <f t="shared" ref="CF118" si="2123">SUM(CF119:CF122)</f>
        <v>0</v>
      </c>
      <c r="CG118" s="35">
        <f t="shared" ref="CG118" si="2124">SUM(CG119:CG122)</f>
        <v>0</v>
      </c>
      <c r="CH118" s="35">
        <f t="shared" ref="CH118" si="2125">SUM(CH119:CH122)</f>
        <v>0</v>
      </c>
      <c r="CI118" s="30">
        <f t="shared" si="1687"/>
        <v>0</v>
      </c>
      <c r="CJ118" s="30">
        <f t="shared" si="1688"/>
        <v>0</v>
      </c>
      <c r="CK118" s="267">
        <f t="shared" si="1651"/>
        <v>0</v>
      </c>
      <c r="CL118" s="267">
        <f t="shared" si="1652"/>
        <v>0</v>
      </c>
      <c r="CM118" s="401">
        <f>$H118</f>
        <v>384366.02874999994</v>
      </c>
      <c r="CN118" s="400"/>
      <c r="CO118" s="400"/>
      <c r="CP118" s="248">
        <f>VLOOKUP($G118,'ВМП план'!$A$8:$AQ$56,20,0)</f>
        <v>0</v>
      </c>
      <c r="CQ118" s="248">
        <f>VLOOKUP($G118,'ВМП план'!$A$8:$AQ$56,21,0)</f>
        <v>0</v>
      </c>
      <c r="CR118" s="35">
        <f>SUM(CP118/12*$B$2)</f>
        <v>0</v>
      </c>
      <c r="CS118" s="35">
        <f>SUM(CQ118/12*$B$2)</f>
        <v>0</v>
      </c>
      <c r="CT118" s="35">
        <f>SUM(CT119:CT122)</f>
        <v>0</v>
      </c>
      <c r="CU118" s="35">
        <f t="shared" ref="CU118" si="2126">SUM(CU119:CU122)</f>
        <v>0</v>
      </c>
      <c r="CV118" s="35">
        <f t="shared" ref="CV118" si="2127">SUM(CV119:CV122)</f>
        <v>0</v>
      </c>
      <c r="CW118" s="35">
        <f t="shared" ref="CW118" si="2128">SUM(CW119:CW122)</f>
        <v>0</v>
      </c>
      <c r="CX118" s="100">
        <f t="shared" si="1689"/>
        <v>0</v>
      </c>
      <c r="CY118" s="100">
        <f t="shared" si="1690"/>
        <v>0</v>
      </c>
      <c r="CZ118" s="267">
        <f t="shared" si="1653"/>
        <v>0</v>
      </c>
      <c r="DA118" s="267">
        <f t="shared" si="1654"/>
        <v>0</v>
      </c>
      <c r="DB118" s="401">
        <f>$H118</f>
        <v>384366.02874999994</v>
      </c>
      <c r="DC118" s="400"/>
      <c r="DD118" s="248">
        <f>VLOOKUP($G118,'ВМП план'!$A$8:$AQ$56,22,0)</f>
        <v>0</v>
      </c>
      <c r="DE118" s="248">
        <f>VLOOKUP($G118,'ВМП план'!$A$8:$AQ$56,23,0)</f>
        <v>0</v>
      </c>
      <c r="DF118" s="35">
        <f>SUM(DD118/12*$B$2)</f>
        <v>0</v>
      </c>
      <c r="DG118" s="35">
        <f>SUM(DE118/12*$B$2)</f>
        <v>0</v>
      </c>
      <c r="DH118" s="35">
        <f>SUM(DH119:DH122)</f>
        <v>0</v>
      </c>
      <c r="DI118" s="35">
        <f t="shared" ref="DI118" si="2129">SUM(DI119:DI122)</f>
        <v>0</v>
      </c>
      <c r="DJ118" s="35">
        <f t="shared" ref="DJ118" si="2130">SUM(DJ119:DJ122)</f>
        <v>0</v>
      </c>
      <c r="DK118" s="35">
        <f t="shared" ref="DK118" si="2131">SUM(DK119:DK122)</f>
        <v>0</v>
      </c>
      <c r="DL118" s="100">
        <f t="shared" si="1691"/>
        <v>0</v>
      </c>
      <c r="DM118" s="100">
        <f t="shared" si="1692"/>
        <v>0</v>
      </c>
      <c r="DN118" s="267">
        <f t="shared" si="1655"/>
        <v>0</v>
      </c>
      <c r="DO118" s="267">
        <f t="shared" si="1656"/>
        <v>0</v>
      </c>
      <c r="DP118" s="401">
        <f>$H118</f>
        <v>384366.02874999994</v>
      </c>
      <c r="DQ118" s="400"/>
      <c r="DR118" s="248">
        <f>VLOOKUP($G118,'ВМП план'!$A$8:$AQ$56,24,0)</f>
        <v>0</v>
      </c>
      <c r="DS118" s="248">
        <f>VLOOKUP($G118,'ВМП план'!$A$8:$AQ$56,25,0)</f>
        <v>0</v>
      </c>
      <c r="DT118" s="35">
        <f>SUM(DR118/12*$B$2)</f>
        <v>0</v>
      </c>
      <c r="DU118" s="35">
        <f>SUM(DS118/12*$B$2)</f>
        <v>0</v>
      </c>
      <c r="DV118" s="35">
        <f>SUM(DV119:DV122)</f>
        <v>0</v>
      </c>
      <c r="DW118" s="35">
        <f t="shared" ref="DW118" si="2132">SUM(DW119:DW122)</f>
        <v>0</v>
      </c>
      <c r="DX118" s="35">
        <f t="shared" ref="DX118" si="2133">SUM(DX119:DX122)</f>
        <v>0</v>
      </c>
      <c r="DY118" s="35">
        <f t="shared" ref="DY118" si="2134">SUM(DY119:DY122)</f>
        <v>0</v>
      </c>
      <c r="DZ118" s="100">
        <f t="shared" si="1693"/>
        <v>0</v>
      </c>
      <c r="EA118" s="100">
        <f t="shared" si="1694"/>
        <v>0</v>
      </c>
      <c r="EB118" s="267">
        <f t="shared" si="1657"/>
        <v>0</v>
      </c>
      <c r="EC118" s="267">
        <f t="shared" si="1658"/>
        <v>0</v>
      </c>
      <c r="ED118" s="401">
        <f>$H118</f>
        <v>384366.02874999994</v>
      </c>
      <c r="EE118" s="400"/>
      <c r="EF118" s="248">
        <f>VLOOKUP($G118,'ВМП план'!$A$8:$AQ$56,26,0)</f>
        <v>0</v>
      </c>
      <c r="EG118" s="248">
        <f>VLOOKUP($G118,'ВМП план'!$A$8:$AQ$56,27,0)</f>
        <v>0</v>
      </c>
      <c r="EH118" s="35">
        <f>SUM(EF118/12*$B$2)</f>
        <v>0</v>
      </c>
      <c r="EI118" s="35">
        <f>SUM(EG118/12*$B$2)</f>
        <v>0</v>
      </c>
      <c r="EJ118" s="35">
        <f>SUM(EJ119:EJ122)</f>
        <v>0</v>
      </c>
      <c r="EK118" s="35">
        <f t="shared" ref="EK118" si="2135">SUM(EK119:EK122)</f>
        <v>0</v>
      </c>
      <c r="EL118" s="35">
        <f t="shared" ref="EL118" si="2136">SUM(EL119:EL122)</f>
        <v>0</v>
      </c>
      <c r="EM118" s="35">
        <f t="shared" ref="EM118" si="2137">SUM(EM119:EM122)</f>
        <v>0</v>
      </c>
      <c r="EN118" s="100">
        <f t="shared" si="1695"/>
        <v>0</v>
      </c>
      <c r="EO118" s="100">
        <f t="shared" si="1696"/>
        <v>0</v>
      </c>
      <c r="EP118" s="267">
        <f t="shared" si="1659"/>
        <v>0</v>
      </c>
      <c r="EQ118" s="267">
        <f t="shared" si="1660"/>
        <v>0</v>
      </c>
      <c r="ER118" s="401">
        <f>$H118</f>
        <v>384366.02874999994</v>
      </c>
      <c r="ES118" s="400"/>
      <c r="ET118" s="248">
        <f>VLOOKUP($G118,'ВМП план'!$A$8:$AQ$56,28,0)</f>
        <v>0</v>
      </c>
      <c r="EU118" s="248">
        <f>VLOOKUP($G118,'ВМП план'!$A$8:$AQ$56,29,0)</f>
        <v>0</v>
      </c>
      <c r="EV118" s="35">
        <f>SUM(ET118/12*$B$2)</f>
        <v>0</v>
      </c>
      <c r="EW118" s="35">
        <f>SUM(EU118/12*$B$2)</f>
        <v>0</v>
      </c>
      <c r="EX118" s="35">
        <f>SUM(EX119:EX122)</f>
        <v>0</v>
      </c>
      <c r="EY118" s="35">
        <f t="shared" ref="EY118" si="2138">SUM(EY119:EY122)</f>
        <v>0</v>
      </c>
      <c r="EZ118" s="35">
        <f t="shared" ref="EZ118" si="2139">SUM(EZ119:EZ122)</f>
        <v>0</v>
      </c>
      <c r="FA118" s="35">
        <f t="shared" ref="FA118" si="2140">SUM(FA119:FA122)</f>
        <v>0</v>
      </c>
      <c r="FB118" s="100">
        <f t="shared" si="1697"/>
        <v>0</v>
      </c>
      <c r="FC118" s="100">
        <f t="shared" si="1698"/>
        <v>0</v>
      </c>
      <c r="FD118" s="267">
        <f t="shared" si="1661"/>
        <v>0</v>
      </c>
      <c r="FE118" s="267">
        <f t="shared" si="1662"/>
        <v>0</v>
      </c>
      <c r="FF118" s="401">
        <f>$H118</f>
        <v>384366.02874999994</v>
      </c>
      <c r="FG118" s="400"/>
      <c r="FH118" s="248">
        <f>VLOOKUP($G118,'ВМП план'!$A$8:$AQ$56,30,0)</f>
        <v>0</v>
      </c>
      <c r="FI118" s="248">
        <f>VLOOKUP($G118,'ВМП план'!$A$8:$AQ$56,31,0)</f>
        <v>0</v>
      </c>
      <c r="FJ118" s="35">
        <f>SUM(FH118/12*$B$2)</f>
        <v>0</v>
      </c>
      <c r="FK118" s="35">
        <f>SUM(FI118/12*$B$2)</f>
        <v>0</v>
      </c>
      <c r="FL118" s="35">
        <f>SUM(FL119:FL122)</f>
        <v>0</v>
      </c>
      <c r="FM118" s="35">
        <f t="shared" ref="FM118" si="2141">SUM(FM119:FM122)</f>
        <v>0</v>
      </c>
      <c r="FN118" s="35">
        <f t="shared" ref="FN118" si="2142">SUM(FN119:FN122)</f>
        <v>0</v>
      </c>
      <c r="FO118" s="35">
        <f t="shared" ref="FO118" si="2143">SUM(FO119:FO122)</f>
        <v>0</v>
      </c>
      <c r="FP118" s="30">
        <f t="shared" si="1699"/>
        <v>0</v>
      </c>
      <c r="FQ118" s="30">
        <f t="shared" si="1700"/>
        <v>0</v>
      </c>
      <c r="FR118" s="267">
        <f t="shared" si="1663"/>
        <v>0</v>
      </c>
      <c r="FS118" s="267">
        <f t="shared" si="1664"/>
        <v>0</v>
      </c>
      <c r="FT118" s="401">
        <f>$H118</f>
        <v>384366.02874999994</v>
      </c>
      <c r="FU118" s="400"/>
      <c r="FV118" s="248">
        <f>VLOOKUP($G118,'ВМП план'!$A$8:$AQ$56,40,0)</f>
        <v>0</v>
      </c>
      <c r="FW118" s="248">
        <f>VLOOKUP($G118,'ВМП план'!$A$8:$AQ$56,41,0)</f>
        <v>0</v>
      </c>
      <c r="FX118" s="35">
        <f>SUM(FV118/12*$B$2)</f>
        <v>0</v>
      </c>
      <c r="FY118" s="35">
        <f>SUM(FW118/12*$B$2)</f>
        <v>0</v>
      </c>
      <c r="FZ118" s="35">
        <f>SUM(FZ119:FZ122)</f>
        <v>0</v>
      </c>
      <c r="GA118" s="35">
        <f t="shared" ref="GA118" si="2144">SUM(GA119:GA122)</f>
        <v>0</v>
      </c>
      <c r="GB118" s="35">
        <f t="shared" ref="GB118" si="2145">SUM(GB119:GB122)</f>
        <v>0</v>
      </c>
      <c r="GC118" s="35">
        <f t="shared" ref="GC118" si="2146">SUM(GC119:GC122)</f>
        <v>0</v>
      </c>
      <c r="GD118" s="100">
        <f t="shared" si="1701"/>
        <v>0</v>
      </c>
      <c r="GE118" s="100">
        <f t="shared" si="1702"/>
        <v>0</v>
      </c>
      <c r="GF118" s="267">
        <f t="shared" si="1637"/>
        <v>0</v>
      </c>
      <c r="GG118" s="267">
        <f t="shared" si="1638"/>
        <v>0</v>
      </c>
      <c r="GH118" s="401">
        <f>$H118</f>
        <v>384366.02874999994</v>
      </c>
      <c r="GI118" s="400" t="e">
        <f>GA118/FZ118</f>
        <v>#DIV/0!</v>
      </c>
      <c r="GJ118" s="248">
        <f>VLOOKUP($G118,'ВМП план'!$A$8:$AQ$56,34,0)</f>
        <v>0</v>
      </c>
      <c r="GK118" s="248">
        <f>VLOOKUP($G118,'ВМП план'!$A$8:$AQ$56,35,0)</f>
        <v>0</v>
      </c>
      <c r="GL118" s="35">
        <f>SUM(GJ118/12*$B$2)</f>
        <v>0</v>
      </c>
      <c r="GM118" s="35">
        <f>SUM(GK118/12*$B$2)</f>
        <v>0</v>
      </c>
      <c r="GN118" s="35">
        <f>SUM(GN119:GN122)</f>
        <v>0</v>
      </c>
      <c r="GO118" s="35">
        <f t="shared" ref="GO118" si="2147">SUM(GO119:GO122)</f>
        <v>0</v>
      </c>
      <c r="GP118" s="35">
        <f t="shared" ref="GP118" si="2148">SUM(GP119:GP122)</f>
        <v>0</v>
      </c>
      <c r="GQ118" s="35">
        <f t="shared" ref="GQ118" si="2149">SUM(GQ119:GQ122)</f>
        <v>0</v>
      </c>
      <c r="GR118" s="30">
        <f t="shared" si="1703"/>
        <v>0</v>
      </c>
      <c r="GS118" s="30">
        <f t="shared" si="1704"/>
        <v>0</v>
      </c>
      <c r="GT118" s="267">
        <f t="shared" si="1665"/>
        <v>0</v>
      </c>
      <c r="GU118" s="267">
        <f t="shared" si="1666"/>
        <v>0</v>
      </c>
      <c r="GV118" s="401">
        <f>$H118</f>
        <v>384366.02874999994</v>
      </c>
      <c r="GW118" s="400"/>
      <c r="GX118" s="248">
        <f>VLOOKUP($G118,'ВМП план'!$A$8:$AQ$56,36,0)</f>
        <v>0</v>
      </c>
      <c r="GY118" s="248">
        <f>VLOOKUP($G118,'ВМП план'!$A$8:$AQ$56,37,0)</f>
        <v>0</v>
      </c>
      <c r="GZ118" s="35">
        <f>SUM(GX118/12*$B$2)</f>
        <v>0</v>
      </c>
      <c r="HA118" s="35">
        <f>SUM(GY118/12*$B$2)</f>
        <v>0</v>
      </c>
      <c r="HB118" s="35">
        <f>SUM(HB119:HB122)</f>
        <v>0</v>
      </c>
      <c r="HC118" s="35">
        <f t="shared" ref="HC118" si="2150">SUM(HC119:HC122)</f>
        <v>0</v>
      </c>
      <c r="HD118" s="35">
        <f t="shared" ref="HD118" si="2151">SUM(HD119:HD122)</f>
        <v>0</v>
      </c>
      <c r="HE118" s="35">
        <f t="shared" ref="HE118" si="2152">SUM(HE119:HE122)</f>
        <v>0</v>
      </c>
      <c r="HF118" s="100">
        <f t="shared" si="1705"/>
        <v>0</v>
      </c>
      <c r="HG118" s="100">
        <f t="shared" si="1706"/>
        <v>0</v>
      </c>
      <c r="HH118" s="267">
        <f t="shared" si="1667"/>
        <v>0</v>
      </c>
      <c r="HI118" s="267">
        <f t="shared" si="1668"/>
        <v>0</v>
      </c>
      <c r="HJ118" s="401">
        <f>$H118</f>
        <v>384366.02874999994</v>
      </c>
      <c r="HK118" s="400" t="e">
        <f>HC118/HB118</f>
        <v>#DIV/0!</v>
      </c>
      <c r="HL118" s="248">
        <f>VLOOKUP($G118,'ВМП план'!$A$8:$AQ$56,38,0)</f>
        <v>0</v>
      </c>
      <c r="HM118" s="248">
        <f>VLOOKUP($G118,'ВМП план'!$A$8:$AQ$56,39,0)</f>
        <v>0</v>
      </c>
      <c r="HN118" s="35">
        <f>SUM(HL118/12*$B$2)</f>
        <v>0</v>
      </c>
      <c r="HO118" s="35">
        <f>SUM(HM118/12*$B$2)</f>
        <v>0</v>
      </c>
      <c r="HP118" s="35">
        <f>SUM(HP119:HP122)</f>
        <v>0</v>
      </c>
      <c r="HQ118" s="35">
        <f t="shared" ref="HQ118" si="2153">SUM(HQ119:HQ122)</f>
        <v>0</v>
      </c>
      <c r="HR118" s="35">
        <f t="shared" ref="HR118" si="2154">SUM(HR119:HR122)</f>
        <v>0</v>
      </c>
      <c r="HS118" s="35">
        <f t="shared" ref="HS118" si="2155">SUM(HS119:HS122)</f>
        <v>0</v>
      </c>
      <c r="HT118" s="100">
        <f t="shared" si="1707"/>
        <v>0</v>
      </c>
      <c r="HU118" s="100">
        <f t="shared" si="1708"/>
        <v>0</v>
      </c>
      <c r="HV118" s="267">
        <f t="shared" si="1669"/>
        <v>0</v>
      </c>
      <c r="HW118" s="267">
        <f t="shared" si="1670"/>
        <v>0</v>
      </c>
      <c r="HX118" s="401">
        <f>$H118</f>
        <v>384366.02874999994</v>
      </c>
      <c r="HY118" s="400" t="e">
        <f>HQ118/HP118</f>
        <v>#DIV/0!</v>
      </c>
      <c r="HZ118" s="248">
        <f>VLOOKUP($G118,'ВМП план'!$A$8:$AQ$56,32,0)</f>
        <v>0</v>
      </c>
      <c r="IA118" s="248">
        <f>VLOOKUP($G118,'ВМП план'!$A$8:$AQ$56,33,0)</f>
        <v>0</v>
      </c>
      <c r="IB118" s="35">
        <f>SUM(HZ118/12*$B$2)</f>
        <v>0</v>
      </c>
      <c r="IC118" s="35">
        <f>SUM(IA118/12*$B$2)</f>
        <v>0</v>
      </c>
      <c r="ID118" s="267"/>
      <c r="IE118" s="267"/>
      <c r="IF118" s="267"/>
      <c r="IG118" s="267"/>
      <c r="IH118" s="267"/>
      <c r="II118" s="267"/>
      <c r="IJ118" s="267">
        <f t="shared" si="1671"/>
        <v>0</v>
      </c>
      <c r="IK118" s="267">
        <f t="shared" si="1672"/>
        <v>0</v>
      </c>
      <c r="IL118" s="401">
        <f>$H118</f>
        <v>384366.02874999994</v>
      </c>
      <c r="IM118" s="400" t="e">
        <f>IE118/ID118</f>
        <v>#DIV/0!</v>
      </c>
      <c r="IN118" s="257">
        <f>I118+W118+AK118+AY118+BM118+CA118+CP118+DD118+DR118+EF118+ET118+FH118+FV118+GJ118+GX118+HL118+HZ118</f>
        <v>0</v>
      </c>
      <c r="IO118" s="268">
        <f>J118+X118+AL118+AZ118+BN118+CB118+CQ118+DE118+DS118+EG118+EU118+FI118+FW118+GK118+GY118+HM118+IA118</f>
        <v>0</v>
      </c>
      <c r="IP118" s="35">
        <f>SUM(IN118/12*$B$2)</f>
        <v>0</v>
      </c>
      <c r="IQ118" s="35">
        <f>SUM(IO118/12*$B$2)</f>
        <v>0</v>
      </c>
      <c r="IR118" s="257">
        <f>M118+AA118+AO118+BC118+BQ118+CE118+CT118+DH118+DV118+EJ118+EX118+FL118+FZ118+GN118+HB118+HP118+ID118</f>
        <v>0</v>
      </c>
      <c r="IS118" s="257">
        <f>N118+AB118+AP118+BD118+BR118+CF118+CU118+DI118+DW118+EK118+EY118+FM118+GA118+GO118+HC118+HQ118+IE118</f>
        <v>0</v>
      </c>
      <c r="IT118" s="257">
        <f>O118+AC118+AQ118+BE118+BS118+CG118+CV118+DJ118+DX118+EL118+EZ118+FN118+GB118+GP118+HD118+HR118+IF118</f>
        <v>0</v>
      </c>
      <c r="IU118" s="257">
        <f>P118+AD118+AR118+BF118+BT118+CH118+CW118+DK118+DY118+EM118+FA118+FO118+GC118+GQ118+HE118+HS118+IG118</f>
        <v>0</v>
      </c>
      <c r="IV118" s="257">
        <f t="shared" si="1757"/>
        <v>0</v>
      </c>
      <c r="IW118" s="257">
        <f t="shared" si="1758"/>
        <v>0</v>
      </c>
      <c r="IX118" s="257">
        <f t="shared" si="1759"/>
        <v>0</v>
      </c>
      <c r="IY118" s="257">
        <f t="shared" si="1760"/>
        <v>0</v>
      </c>
      <c r="IZ118" s="78" t="e">
        <f>IR118/IP118</f>
        <v>#DIV/0!</v>
      </c>
      <c r="JA118" s="78" t="e">
        <f>IS118/IQ118</f>
        <v>#DIV/0!</v>
      </c>
      <c r="JB118" s="60"/>
      <c r="JC118" s="60"/>
      <c r="JD118" s="444">
        <f>SUM(JB118-JC118)</f>
        <v>0</v>
      </c>
      <c r="JE118" s="448"/>
    </row>
    <row r="119" spans="1:265" hidden="1" x14ac:dyDescent="0.2">
      <c r="A119" s="10">
        <v>1</v>
      </c>
      <c r="B119" s="10"/>
      <c r="C119" s="18"/>
      <c r="D119" s="371"/>
      <c r="E119" s="21"/>
      <c r="F119" s="24"/>
      <c r="G119" s="25"/>
      <c r="H119" s="29"/>
      <c r="I119" s="30"/>
      <c r="J119" s="30"/>
      <c r="K119" s="30"/>
      <c r="L119" s="30"/>
      <c r="M119" s="30"/>
      <c r="N119" s="30"/>
      <c r="O119" s="30"/>
      <c r="P119" s="30"/>
      <c r="Q119" s="30">
        <f t="shared" si="1681"/>
        <v>0</v>
      </c>
      <c r="R119" s="30">
        <f t="shared" si="1682"/>
        <v>0</v>
      </c>
      <c r="S119" s="174">
        <f t="shared" si="1641"/>
        <v>0</v>
      </c>
      <c r="T119" s="174">
        <f t="shared" si="1642"/>
        <v>0</v>
      </c>
      <c r="U119" s="174"/>
      <c r="V119" s="174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174">
        <f t="shared" si="1643"/>
        <v>0</v>
      </c>
      <c r="AH119" s="174">
        <f t="shared" si="1644"/>
        <v>0</v>
      </c>
      <c r="AI119" s="174"/>
      <c r="AJ119" s="174"/>
      <c r="AK119" s="30"/>
      <c r="AL119" s="30"/>
      <c r="AM119" s="30"/>
      <c r="AN119" s="30"/>
      <c r="AO119" s="271"/>
      <c r="AP119" s="271"/>
      <c r="AQ119" s="30"/>
      <c r="AR119" s="30"/>
      <c r="AS119" s="30">
        <f t="shared" si="1683"/>
        <v>0</v>
      </c>
      <c r="AT119" s="30">
        <f t="shared" si="1684"/>
        <v>0</v>
      </c>
      <c r="AU119" s="174">
        <f t="shared" si="1645"/>
        <v>0</v>
      </c>
      <c r="AV119" s="174">
        <f t="shared" si="1646"/>
        <v>0</v>
      </c>
      <c r="AW119" s="174"/>
      <c r="AX119" s="174"/>
      <c r="AY119" s="30"/>
      <c r="AZ119" s="30"/>
      <c r="BA119" s="30"/>
      <c r="BB119" s="30"/>
      <c r="BC119" s="271"/>
      <c r="BD119" s="271"/>
      <c r="BE119" s="30"/>
      <c r="BF119" s="30"/>
      <c r="BG119" s="30">
        <f t="shared" si="1685"/>
        <v>0</v>
      </c>
      <c r="BH119" s="30">
        <f t="shared" si="1686"/>
        <v>0</v>
      </c>
      <c r="BI119" s="174">
        <f t="shared" si="1647"/>
        <v>0</v>
      </c>
      <c r="BJ119" s="174">
        <f t="shared" si="1648"/>
        <v>0</v>
      </c>
      <c r="BK119" s="174"/>
      <c r="BL119" s="174"/>
      <c r="BM119" s="30"/>
      <c r="BN119" s="30"/>
      <c r="BO119" s="30"/>
      <c r="BP119" s="30"/>
      <c r="BQ119" s="271"/>
      <c r="BR119" s="271"/>
      <c r="BS119" s="271"/>
      <c r="BT119" s="271"/>
      <c r="BU119" s="30">
        <f t="shared" ref="BU119:BU122" si="2156">SUM(BQ119+BS119)</f>
        <v>0</v>
      </c>
      <c r="BV119" s="30">
        <f t="shared" ref="BV119:BV122" si="2157">SUM(BR119+BT119)</f>
        <v>0</v>
      </c>
      <c r="BW119" s="174">
        <f t="shared" si="1649"/>
        <v>0</v>
      </c>
      <c r="BX119" s="174">
        <f t="shared" si="1650"/>
        <v>0</v>
      </c>
      <c r="BY119" s="174"/>
      <c r="BZ119" s="174"/>
      <c r="CA119" s="30"/>
      <c r="CB119" s="30"/>
      <c r="CC119" s="30"/>
      <c r="CD119" s="30"/>
      <c r="CE119" s="271"/>
      <c r="CF119" s="271"/>
      <c r="CG119" s="30"/>
      <c r="CH119" s="30"/>
      <c r="CI119" s="30">
        <f t="shared" si="1687"/>
        <v>0</v>
      </c>
      <c r="CJ119" s="30">
        <f t="shared" si="1688"/>
        <v>0</v>
      </c>
      <c r="CK119" s="174">
        <f t="shared" si="1651"/>
        <v>0</v>
      </c>
      <c r="CL119" s="174">
        <f t="shared" si="1652"/>
        <v>0</v>
      </c>
      <c r="CM119" s="174"/>
      <c r="CN119" s="174"/>
      <c r="CO119" s="174"/>
      <c r="CP119" s="30"/>
      <c r="CQ119" s="30"/>
      <c r="CR119" s="30"/>
      <c r="CS119" s="30"/>
      <c r="CT119" s="271"/>
      <c r="CU119" s="271"/>
      <c r="CV119" s="30"/>
      <c r="CW119" s="30"/>
      <c r="CX119" s="30">
        <f t="shared" si="1689"/>
        <v>0</v>
      </c>
      <c r="CY119" s="30">
        <f t="shared" si="1690"/>
        <v>0</v>
      </c>
      <c r="CZ119" s="174">
        <f t="shared" si="1653"/>
        <v>0</v>
      </c>
      <c r="DA119" s="174">
        <f t="shared" si="1654"/>
        <v>0</v>
      </c>
      <c r="DB119" s="174"/>
      <c r="DC119" s="174"/>
      <c r="DD119" s="30"/>
      <c r="DE119" s="30"/>
      <c r="DF119" s="30"/>
      <c r="DG119" s="30"/>
      <c r="DH119" s="30"/>
      <c r="DI119" s="30"/>
      <c r="DJ119" s="30"/>
      <c r="DK119" s="30"/>
      <c r="DL119" s="30">
        <f t="shared" si="1691"/>
        <v>0</v>
      </c>
      <c r="DM119" s="30">
        <f t="shared" si="1692"/>
        <v>0</v>
      </c>
      <c r="DN119" s="174">
        <f t="shared" si="1655"/>
        <v>0</v>
      </c>
      <c r="DO119" s="174">
        <f t="shared" si="1656"/>
        <v>0</v>
      </c>
      <c r="DP119" s="174"/>
      <c r="DQ119" s="174"/>
      <c r="DR119" s="30"/>
      <c r="DS119" s="30"/>
      <c r="DT119" s="30"/>
      <c r="DU119" s="30"/>
      <c r="DV119" s="271"/>
      <c r="DW119" s="271"/>
      <c r="DX119" s="30"/>
      <c r="DY119" s="30"/>
      <c r="DZ119" s="30">
        <f t="shared" si="1693"/>
        <v>0</v>
      </c>
      <c r="EA119" s="30">
        <f t="shared" si="1694"/>
        <v>0</v>
      </c>
      <c r="EB119" s="174">
        <f t="shared" si="1657"/>
        <v>0</v>
      </c>
      <c r="EC119" s="174">
        <f t="shared" si="1658"/>
        <v>0</v>
      </c>
      <c r="ED119" s="174"/>
      <c r="EE119" s="174"/>
      <c r="EF119" s="30"/>
      <c r="EG119" s="30"/>
      <c r="EH119" s="30"/>
      <c r="EI119" s="30"/>
      <c r="EJ119" s="271"/>
      <c r="EK119" s="271"/>
      <c r="EL119" s="30"/>
      <c r="EM119" s="30"/>
      <c r="EN119" s="30">
        <f t="shared" si="1695"/>
        <v>0</v>
      </c>
      <c r="EO119" s="30">
        <f t="shared" si="1696"/>
        <v>0</v>
      </c>
      <c r="EP119" s="174">
        <f t="shared" si="1659"/>
        <v>0</v>
      </c>
      <c r="EQ119" s="174">
        <f t="shared" si="1660"/>
        <v>0</v>
      </c>
      <c r="ER119" s="174"/>
      <c r="ES119" s="174"/>
      <c r="ET119" s="30"/>
      <c r="EU119" s="30"/>
      <c r="EV119" s="30"/>
      <c r="EW119" s="30"/>
      <c r="EX119" s="271"/>
      <c r="EY119" s="271"/>
      <c r="EZ119" s="30"/>
      <c r="FA119" s="30"/>
      <c r="FB119" s="30">
        <f t="shared" si="1697"/>
        <v>0</v>
      </c>
      <c r="FC119" s="30">
        <f t="shared" si="1698"/>
        <v>0</v>
      </c>
      <c r="FD119" s="174">
        <f t="shared" si="1661"/>
        <v>0</v>
      </c>
      <c r="FE119" s="174">
        <f t="shared" si="1662"/>
        <v>0</v>
      </c>
      <c r="FF119" s="174"/>
      <c r="FG119" s="174"/>
      <c r="FH119" s="30"/>
      <c r="FI119" s="30"/>
      <c r="FJ119" s="30"/>
      <c r="FK119" s="30"/>
      <c r="FL119" s="271"/>
      <c r="FM119" s="271"/>
      <c r="FN119" s="30"/>
      <c r="FO119" s="30"/>
      <c r="FP119" s="30">
        <f t="shared" si="1699"/>
        <v>0</v>
      </c>
      <c r="FQ119" s="30">
        <f t="shared" si="1700"/>
        <v>0</v>
      </c>
      <c r="FR119" s="174">
        <f t="shared" si="1663"/>
        <v>0</v>
      </c>
      <c r="FS119" s="174">
        <f t="shared" si="1664"/>
        <v>0</v>
      </c>
      <c r="FT119" s="174"/>
      <c r="FU119" s="174"/>
      <c r="FV119" s="30"/>
      <c r="FW119" s="30"/>
      <c r="FX119" s="30"/>
      <c r="FY119" s="30"/>
      <c r="FZ119" s="271"/>
      <c r="GA119" s="271"/>
      <c r="GB119" s="30"/>
      <c r="GC119" s="30"/>
      <c r="GD119" s="30">
        <f t="shared" si="1701"/>
        <v>0</v>
      </c>
      <c r="GE119" s="30">
        <f t="shared" si="1702"/>
        <v>0</v>
      </c>
      <c r="GF119" s="174">
        <f t="shared" si="1637"/>
        <v>0</v>
      </c>
      <c r="GG119" s="174">
        <f t="shared" si="1638"/>
        <v>0</v>
      </c>
      <c r="GH119" s="174"/>
      <c r="GI119" s="174"/>
      <c r="GJ119" s="30"/>
      <c r="GK119" s="30"/>
      <c r="GL119" s="30"/>
      <c r="GM119" s="30"/>
      <c r="GN119" s="271"/>
      <c r="GO119" s="271"/>
      <c r="GP119" s="30"/>
      <c r="GQ119" s="30"/>
      <c r="GR119" s="30">
        <f t="shared" si="1703"/>
        <v>0</v>
      </c>
      <c r="GS119" s="30">
        <f t="shared" si="1704"/>
        <v>0</v>
      </c>
      <c r="GT119" s="174">
        <f t="shared" si="1665"/>
        <v>0</v>
      </c>
      <c r="GU119" s="174">
        <f t="shared" si="1666"/>
        <v>0</v>
      </c>
      <c r="GV119" s="174"/>
      <c r="GW119" s="174"/>
      <c r="GX119" s="30"/>
      <c r="GY119" s="30"/>
      <c r="GZ119" s="30"/>
      <c r="HA119" s="30"/>
      <c r="HB119" s="271"/>
      <c r="HC119" s="271"/>
      <c r="HD119" s="30"/>
      <c r="HE119" s="30"/>
      <c r="HF119" s="30">
        <f t="shared" si="1705"/>
        <v>0</v>
      </c>
      <c r="HG119" s="30">
        <f t="shared" si="1706"/>
        <v>0</v>
      </c>
      <c r="HH119" s="174">
        <f t="shared" si="1667"/>
        <v>0</v>
      </c>
      <c r="HI119" s="174">
        <f t="shared" si="1668"/>
        <v>0</v>
      </c>
      <c r="HJ119" s="174"/>
      <c r="HK119" s="174"/>
      <c r="HL119" s="30"/>
      <c r="HM119" s="30"/>
      <c r="HN119" s="30"/>
      <c r="HO119" s="30"/>
      <c r="HP119" s="271"/>
      <c r="HQ119" s="271"/>
      <c r="HR119" s="30"/>
      <c r="HS119" s="30"/>
      <c r="HT119" s="30">
        <f t="shared" si="1707"/>
        <v>0</v>
      </c>
      <c r="HU119" s="30">
        <f t="shared" si="1708"/>
        <v>0</v>
      </c>
      <c r="HV119" s="174">
        <f t="shared" si="1669"/>
        <v>0</v>
      </c>
      <c r="HW119" s="174">
        <f t="shared" si="1670"/>
        <v>0</v>
      </c>
      <c r="HX119" s="174"/>
      <c r="HY119" s="174"/>
      <c r="HZ119" s="174"/>
      <c r="IA119" s="174"/>
      <c r="IB119" s="174"/>
      <c r="IC119" s="174"/>
      <c r="ID119" s="273"/>
      <c r="IE119" s="273"/>
      <c r="IF119" s="174"/>
      <c r="IG119" s="174"/>
      <c r="IH119" s="174"/>
      <c r="II119" s="174"/>
      <c r="IJ119" s="174">
        <f t="shared" si="1671"/>
        <v>0</v>
      </c>
      <c r="IK119" s="174">
        <f t="shared" si="1672"/>
        <v>0</v>
      </c>
      <c r="IL119" s="174"/>
      <c r="IM119" s="174"/>
      <c r="IN119" s="182"/>
      <c r="IO119" s="260"/>
      <c r="IP119" s="182"/>
      <c r="IQ119" s="182"/>
      <c r="IR119" s="256">
        <f t="shared" ref="IR119:IR122" si="2158">M119+AA119+AO119+BC119+BQ119+CE119+CT119+DH119+DV119+EJ119+EX119+FL119+FZ119+GN119+HB119+HP119+ID119</f>
        <v>0</v>
      </c>
      <c r="IS119" s="256">
        <f t="shared" ref="IS119:IS122" si="2159">N119+AB119+AP119+BD119+BR119+CF119+CU119+DI119+DW119+EK119+EY119+FM119+GA119+GO119+HC119+HQ119+IE119</f>
        <v>0</v>
      </c>
      <c r="IT119" s="256">
        <f t="shared" ref="IT119:IT122" si="2160">O119+AC119+AQ119+BE119+BS119+CG119+CV119+DJ119+DX119+EL119+EZ119+FN119+GB119+GP119+HD119+HR119+IF119</f>
        <v>0</v>
      </c>
      <c r="IU119" s="256">
        <f t="shared" ref="IU119:IU122" si="2161">P119+AD119+AR119+BF119+BT119+CH119+CW119+DK119+DY119+EM119+FA119+FO119+GC119+GQ119+HE119+HS119+IG119</f>
        <v>0</v>
      </c>
      <c r="IV119" s="256">
        <f t="shared" si="1757"/>
        <v>0</v>
      </c>
      <c r="IW119" s="256">
        <f t="shared" si="1758"/>
        <v>0</v>
      </c>
      <c r="IX119" s="256">
        <f t="shared" si="1759"/>
        <v>0</v>
      </c>
      <c r="IY119" s="256">
        <f t="shared" si="1760"/>
        <v>0</v>
      </c>
      <c r="IZ119" s="53"/>
      <c r="JA119" s="18"/>
      <c r="JB119" s="60"/>
      <c r="JC119" s="60"/>
      <c r="JD119" s="169"/>
    </row>
    <row r="120" spans="1:265" hidden="1" x14ac:dyDescent="0.2">
      <c r="A120" s="10">
        <v>1</v>
      </c>
      <c r="B120" s="10"/>
      <c r="C120" s="18"/>
      <c r="D120" s="371"/>
      <c r="E120" s="21"/>
      <c r="F120" s="24"/>
      <c r="G120" s="25"/>
      <c r="H120" s="29"/>
      <c r="I120" s="30"/>
      <c r="J120" s="30"/>
      <c r="K120" s="30"/>
      <c r="L120" s="30"/>
      <c r="M120" s="30"/>
      <c r="N120" s="30"/>
      <c r="O120" s="30"/>
      <c r="P120" s="30"/>
      <c r="Q120" s="30">
        <f t="shared" si="1681"/>
        <v>0</v>
      </c>
      <c r="R120" s="30">
        <f t="shared" si="1682"/>
        <v>0</v>
      </c>
      <c r="S120" s="174">
        <f t="shared" si="1641"/>
        <v>0</v>
      </c>
      <c r="T120" s="174">
        <f t="shared" si="1642"/>
        <v>0</v>
      </c>
      <c r="U120" s="174"/>
      <c r="V120" s="174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174">
        <f t="shared" si="1643"/>
        <v>0</v>
      </c>
      <c r="AH120" s="174">
        <f t="shared" si="1644"/>
        <v>0</v>
      </c>
      <c r="AI120" s="174"/>
      <c r="AJ120" s="174"/>
      <c r="AK120" s="30"/>
      <c r="AL120" s="30"/>
      <c r="AM120" s="30"/>
      <c r="AN120" s="30"/>
      <c r="AO120" s="271"/>
      <c r="AP120" s="271"/>
      <c r="AQ120" s="30"/>
      <c r="AR120" s="30"/>
      <c r="AS120" s="30">
        <f t="shared" si="1683"/>
        <v>0</v>
      </c>
      <c r="AT120" s="30">
        <f t="shared" si="1684"/>
        <v>0</v>
      </c>
      <c r="AU120" s="174">
        <f t="shared" si="1645"/>
        <v>0</v>
      </c>
      <c r="AV120" s="174">
        <f t="shared" si="1646"/>
        <v>0</v>
      </c>
      <c r="AW120" s="174"/>
      <c r="AX120" s="174"/>
      <c r="AY120" s="30"/>
      <c r="AZ120" s="30"/>
      <c r="BA120" s="30"/>
      <c r="BB120" s="30"/>
      <c r="BC120" s="271"/>
      <c r="BD120" s="271"/>
      <c r="BE120" s="30"/>
      <c r="BF120" s="30"/>
      <c r="BG120" s="30">
        <f t="shared" si="1685"/>
        <v>0</v>
      </c>
      <c r="BH120" s="30">
        <f t="shared" si="1686"/>
        <v>0</v>
      </c>
      <c r="BI120" s="174">
        <f t="shared" si="1647"/>
        <v>0</v>
      </c>
      <c r="BJ120" s="174">
        <f t="shared" si="1648"/>
        <v>0</v>
      </c>
      <c r="BK120" s="174"/>
      <c r="BL120" s="174"/>
      <c r="BM120" s="30"/>
      <c r="BN120" s="30"/>
      <c r="BO120" s="30"/>
      <c r="BP120" s="30"/>
      <c r="BQ120" s="271"/>
      <c r="BR120" s="271"/>
      <c r="BS120" s="271"/>
      <c r="BT120" s="271"/>
      <c r="BU120" s="30">
        <f t="shared" si="2156"/>
        <v>0</v>
      </c>
      <c r="BV120" s="30">
        <f t="shared" si="2157"/>
        <v>0</v>
      </c>
      <c r="BW120" s="174">
        <f t="shared" si="1649"/>
        <v>0</v>
      </c>
      <c r="BX120" s="174">
        <f t="shared" si="1650"/>
        <v>0</v>
      </c>
      <c r="BY120" s="174"/>
      <c r="BZ120" s="174"/>
      <c r="CA120" s="30"/>
      <c r="CB120" s="30"/>
      <c r="CC120" s="30"/>
      <c r="CD120" s="30"/>
      <c r="CE120" s="271"/>
      <c r="CF120" s="271"/>
      <c r="CG120" s="30"/>
      <c r="CH120" s="30"/>
      <c r="CI120" s="30">
        <f t="shared" si="1687"/>
        <v>0</v>
      </c>
      <c r="CJ120" s="30">
        <f t="shared" si="1688"/>
        <v>0</v>
      </c>
      <c r="CK120" s="174">
        <f t="shared" si="1651"/>
        <v>0</v>
      </c>
      <c r="CL120" s="174">
        <f t="shared" si="1652"/>
        <v>0</v>
      </c>
      <c r="CM120" s="174"/>
      <c r="CN120" s="174"/>
      <c r="CO120" s="174"/>
      <c r="CP120" s="30"/>
      <c r="CQ120" s="30"/>
      <c r="CR120" s="30"/>
      <c r="CS120" s="30"/>
      <c r="CT120" s="271"/>
      <c r="CU120" s="271"/>
      <c r="CV120" s="30"/>
      <c r="CW120" s="30"/>
      <c r="CX120" s="30">
        <f t="shared" si="1689"/>
        <v>0</v>
      </c>
      <c r="CY120" s="30">
        <f t="shared" si="1690"/>
        <v>0</v>
      </c>
      <c r="CZ120" s="174">
        <f t="shared" si="1653"/>
        <v>0</v>
      </c>
      <c r="DA120" s="174">
        <f t="shared" si="1654"/>
        <v>0</v>
      </c>
      <c r="DB120" s="174"/>
      <c r="DC120" s="174"/>
      <c r="DD120" s="30"/>
      <c r="DE120" s="30"/>
      <c r="DF120" s="30"/>
      <c r="DG120" s="30"/>
      <c r="DH120" s="30"/>
      <c r="DI120" s="30"/>
      <c r="DJ120" s="30"/>
      <c r="DK120" s="30"/>
      <c r="DL120" s="30">
        <f t="shared" si="1691"/>
        <v>0</v>
      </c>
      <c r="DM120" s="30">
        <f t="shared" si="1692"/>
        <v>0</v>
      </c>
      <c r="DN120" s="174">
        <f t="shared" si="1655"/>
        <v>0</v>
      </c>
      <c r="DO120" s="174">
        <f t="shared" si="1656"/>
        <v>0</v>
      </c>
      <c r="DP120" s="174"/>
      <c r="DQ120" s="174"/>
      <c r="DR120" s="30"/>
      <c r="DS120" s="30"/>
      <c r="DT120" s="30"/>
      <c r="DU120" s="30"/>
      <c r="DV120" s="271"/>
      <c r="DW120" s="271"/>
      <c r="DX120" s="30"/>
      <c r="DY120" s="30"/>
      <c r="DZ120" s="30">
        <f t="shared" si="1693"/>
        <v>0</v>
      </c>
      <c r="EA120" s="30">
        <f t="shared" si="1694"/>
        <v>0</v>
      </c>
      <c r="EB120" s="174">
        <f t="shared" si="1657"/>
        <v>0</v>
      </c>
      <c r="EC120" s="174">
        <f t="shared" si="1658"/>
        <v>0</v>
      </c>
      <c r="ED120" s="174"/>
      <c r="EE120" s="174"/>
      <c r="EF120" s="30"/>
      <c r="EG120" s="30"/>
      <c r="EH120" s="30"/>
      <c r="EI120" s="30"/>
      <c r="EJ120" s="271"/>
      <c r="EK120" s="271"/>
      <c r="EL120" s="30"/>
      <c r="EM120" s="30"/>
      <c r="EN120" s="30">
        <f t="shared" si="1695"/>
        <v>0</v>
      </c>
      <c r="EO120" s="30">
        <f t="shared" si="1696"/>
        <v>0</v>
      </c>
      <c r="EP120" s="174">
        <f t="shared" si="1659"/>
        <v>0</v>
      </c>
      <c r="EQ120" s="174">
        <f t="shared" si="1660"/>
        <v>0</v>
      </c>
      <c r="ER120" s="174"/>
      <c r="ES120" s="174"/>
      <c r="ET120" s="30"/>
      <c r="EU120" s="30"/>
      <c r="EV120" s="30"/>
      <c r="EW120" s="30"/>
      <c r="EX120" s="271"/>
      <c r="EY120" s="271"/>
      <c r="EZ120" s="30"/>
      <c r="FA120" s="30"/>
      <c r="FB120" s="30">
        <f t="shared" si="1697"/>
        <v>0</v>
      </c>
      <c r="FC120" s="30">
        <f t="shared" si="1698"/>
        <v>0</v>
      </c>
      <c r="FD120" s="174">
        <f t="shared" si="1661"/>
        <v>0</v>
      </c>
      <c r="FE120" s="174">
        <f t="shared" si="1662"/>
        <v>0</v>
      </c>
      <c r="FF120" s="174"/>
      <c r="FG120" s="174"/>
      <c r="FH120" s="30"/>
      <c r="FI120" s="30"/>
      <c r="FJ120" s="30"/>
      <c r="FK120" s="30"/>
      <c r="FL120" s="271"/>
      <c r="FM120" s="271"/>
      <c r="FN120" s="30"/>
      <c r="FO120" s="30"/>
      <c r="FP120" s="30">
        <f t="shared" si="1699"/>
        <v>0</v>
      </c>
      <c r="FQ120" s="30">
        <f t="shared" si="1700"/>
        <v>0</v>
      </c>
      <c r="FR120" s="174">
        <f t="shared" si="1663"/>
        <v>0</v>
      </c>
      <c r="FS120" s="174">
        <f t="shared" si="1664"/>
        <v>0</v>
      </c>
      <c r="FT120" s="174"/>
      <c r="FU120" s="174"/>
      <c r="FV120" s="30"/>
      <c r="FW120" s="30"/>
      <c r="FX120" s="30"/>
      <c r="FY120" s="30"/>
      <c r="FZ120" s="271"/>
      <c r="GA120" s="271"/>
      <c r="GB120" s="30"/>
      <c r="GC120" s="30"/>
      <c r="GD120" s="30">
        <f t="shared" si="1701"/>
        <v>0</v>
      </c>
      <c r="GE120" s="30">
        <f t="shared" si="1702"/>
        <v>0</v>
      </c>
      <c r="GF120" s="174">
        <f t="shared" si="1637"/>
        <v>0</v>
      </c>
      <c r="GG120" s="174">
        <f t="shared" si="1638"/>
        <v>0</v>
      </c>
      <c r="GH120" s="174"/>
      <c r="GI120" s="174"/>
      <c r="GJ120" s="30"/>
      <c r="GK120" s="30"/>
      <c r="GL120" s="30"/>
      <c r="GM120" s="30"/>
      <c r="GN120" s="271"/>
      <c r="GO120" s="271"/>
      <c r="GP120" s="30"/>
      <c r="GQ120" s="30"/>
      <c r="GR120" s="30">
        <f t="shared" si="1703"/>
        <v>0</v>
      </c>
      <c r="GS120" s="30">
        <f t="shared" si="1704"/>
        <v>0</v>
      </c>
      <c r="GT120" s="174">
        <f t="shared" si="1665"/>
        <v>0</v>
      </c>
      <c r="GU120" s="174">
        <f t="shared" si="1666"/>
        <v>0</v>
      </c>
      <c r="GV120" s="174"/>
      <c r="GW120" s="174"/>
      <c r="GX120" s="30"/>
      <c r="GY120" s="30"/>
      <c r="GZ120" s="30"/>
      <c r="HA120" s="30"/>
      <c r="HB120" s="271"/>
      <c r="HC120" s="271"/>
      <c r="HD120" s="30"/>
      <c r="HE120" s="30"/>
      <c r="HF120" s="30">
        <f t="shared" si="1705"/>
        <v>0</v>
      </c>
      <c r="HG120" s="30">
        <f t="shared" si="1706"/>
        <v>0</v>
      </c>
      <c r="HH120" s="174">
        <f t="shared" si="1667"/>
        <v>0</v>
      </c>
      <c r="HI120" s="174">
        <f t="shared" si="1668"/>
        <v>0</v>
      </c>
      <c r="HJ120" s="174"/>
      <c r="HK120" s="174"/>
      <c r="HL120" s="30"/>
      <c r="HM120" s="30"/>
      <c r="HN120" s="30"/>
      <c r="HO120" s="30"/>
      <c r="HP120" s="271"/>
      <c r="HQ120" s="271"/>
      <c r="HR120" s="30"/>
      <c r="HS120" s="30"/>
      <c r="HT120" s="30">
        <f t="shared" si="1707"/>
        <v>0</v>
      </c>
      <c r="HU120" s="30">
        <f t="shared" si="1708"/>
        <v>0</v>
      </c>
      <c r="HV120" s="174">
        <f t="shared" si="1669"/>
        <v>0</v>
      </c>
      <c r="HW120" s="174">
        <f t="shared" si="1670"/>
        <v>0</v>
      </c>
      <c r="HX120" s="174"/>
      <c r="HY120" s="174"/>
      <c r="HZ120" s="174"/>
      <c r="IA120" s="174"/>
      <c r="IB120" s="174"/>
      <c r="IC120" s="174"/>
      <c r="ID120" s="273"/>
      <c r="IE120" s="273"/>
      <c r="IF120" s="174"/>
      <c r="IG120" s="174"/>
      <c r="IH120" s="174"/>
      <c r="II120" s="174"/>
      <c r="IJ120" s="174">
        <f t="shared" si="1671"/>
        <v>0</v>
      </c>
      <c r="IK120" s="174">
        <f t="shared" si="1672"/>
        <v>0</v>
      </c>
      <c r="IL120" s="174"/>
      <c r="IM120" s="174"/>
      <c r="IN120" s="182"/>
      <c r="IO120" s="260"/>
      <c r="IP120" s="182"/>
      <c r="IQ120" s="182"/>
      <c r="IR120" s="256">
        <f t="shared" si="2158"/>
        <v>0</v>
      </c>
      <c r="IS120" s="256">
        <f t="shared" si="2159"/>
        <v>0</v>
      </c>
      <c r="IT120" s="256">
        <f t="shared" si="2160"/>
        <v>0</v>
      </c>
      <c r="IU120" s="256">
        <f t="shared" si="2161"/>
        <v>0</v>
      </c>
      <c r="IV120" s="256">
        <f t="shared" si="1757"/>
        <v>0</v>
      </c>
      <c r="IW120" s="256">
        <f t="shared" si="1758"/>
        <v>0</v>
      </c>
      <c r="IX120" s="256">
        <f t="shared" si="1759"/>
        <v>0</v>
      </c>
      <c r="IY120" s="256">
        <f t="shared" si="1760"/>
        <v>0</v>
      </c>
      <c r="IZ120" s="53"/>
      <c r="JA120" s="18"/>
      <c r="JB120" s="60"/>
      <c r="JC120" s="60"/>
      <c r="JD120" s="169"/>
    </row>
    <row r="121" spans="1:265" hidden="1" x14ac:dyDescent="0.2">
      <c r="A121" s="10">
        <v>1</v>
      </c>
      <c r="B121" s="10"/>
      <c r="C121" s="18"/>
      <c r="D121" s="371"/>
      <c r="E121" s="21"/>
      <c r="F121" s="24"/>
      <c r="G121" s="25"/>
      <c r="H121" s="29"/>
      <c r="I121" s="30"/>
      <c r="J121" s="30"/>
      <c r="K121" s="30"/>
      <c r="L121" s="30"/>
      <c r="M121" s="30"/>
      <c r="N121" s="30"/>
      <c r="O121" s="30"/>
      <c r="P121" s="30"/>
      <c r="Q121" s="30">
        <f t="shared" si="1681"/>
        <v>0</v>
      </c>
      <c r="R121" s="30">
        <f t="shared" si="1682"/>
        <v>0</v>
      </c>
      <c r="S121" s="174">
        <f t="shared" si="1641"/>
        <v>0</v>
      </c>
      <c r="T121" s="174">
        <f t="shared" si="1642"/>
        <v>0</v>
      </c>
      <c r="U121" s="174"/>
      <c r="V121" s="174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174">
        <f t="shared" si="1643"/>
        <v>0</v>
      </c>
      <c r="AH121" s="174">
        <f t="shared" si="1644"/>
        <v>0</v>
      </c>
      <c r="AI121" s="174"/>
      <c r="AJ121" s="174"/>
      <c r="AK121" s="30"/>
      <c r="AL121" s="30"/>
      <c r="AM121" s="30"/>
      <c r="AN121" s="30"/>
      <c r="AO121" s="271"/>
      <c r="AP121" s="271"/>
      <c r="AQ121" s="30"/>
      <c r="AR121" s="30"/>
      <c r="AS121" s="30">
        <f t="shared" si="1683"/>
        <v>0</v>
      </c>
      <c r="AT121" s="30">
        <f t="shared" si="1684"/>
        <v>0</v>
      </c>
      <c r="AU121" s="174">
        <f t="shared" si="1645"/>
        <v>0</v>
      </c>
      <c r="AV121" s="174">
        <f t="shared" si="1646"/>
        <v>0</v>
      </c>
      <c r="AW121" s="174"/>
      <c r="AX121" s="174"/>
      <c r="AY121" s="30"/>
      <c r="AZ121" s="30"/>
      <c r="BA121" s="30"/>
      <c r="BB121" s="30"/>
      <c r="BC121" s="271"/>
      <c r="BD121" s="271"/>
      <c r="BE121" s="30"/>
      <c r="BF121" s="30"/>
      <c r="BG121" s="30">
        <f t="shared" si="1685"/>
        <v>0</v>
      </c>
      <c r="BH121" s="30">
        <f t="shared" si="1686"/>
        <v>0</v>
      </c>
      <c r="BI121" s="174">
        <f t="shared" si="1647"/>
        <v>0</v>
      </c>
      <c r="BJ121" s="174">
        <f t="shared" si="1648"/>
        <v>0</v>
      </c>
      <c r="BK121" s="174"/>
      <c r="BL121" s="174"/>
      <c r="BM121" s="30"/>
      <c r="BN121" s="30"/>
      <c r="BO121" s="30"/>
      <c r="BP121" s="30"/>
      <c r="BQ121" s="271"/>
      <c r="BR121" s="271"/>
      <c r="BS121" s="271"/>
      <c r="BT121" s="271"/>
      <c r="BU121" s="30">
        <f t="shared" si="2156"/>
        <v>0</v>
      </c>
      <c r="BV121" s="30">
        <f t="shared" si="2157"/>
        <v>0</v>
      </c>
      <c r="BW121" s="174">
        <f t="shared" si="1649"/>
        <v>0</v>
      </c>
      <c r="BX121" s="174">
        <f t="shared" si="1650"/>
        <v>0</v>
      </c>
      <c r="BY121" s="174"/>
      <c r="BZ121" s="174"/>
      <c r="CA121" s="30"/>
      <c r="CB121" s="30"/>
      <c r="CC121" s="30"/>
      <c r="CD121" s="30"/>
      <c r="CE121" s="271"/>
      <c r="CF121" s="271"/>
      <c r="CG121" s="30"/>
      <c r="CH121" s="30"/>
      <c r="CI121" s="30">
        <f t="shared" si="1687"/>
        <v>0</v>
      </c>
      <c r="CJ121" s="30">
        <f t="shared" si="1688"/>
        <v>0</v>
      </c>
      <c r="CK121" s="174">
        <f t="shared" si="1651"/>
        <v>0</v>
      </c>
      <c r="CL121" s="174">
        <f t="shared" si="1652"/>
        <v>0</v>
      </c>
      <c r="CM121" s="174"/>
      <c r="CN121" s="174"/>
      <c r="CO121" s="174"/>
      <c r="CP121" s="30"/>
      <c r="CQ121" s="30"/>
      <c r="CR121" s="30"/>
      <c r="CS121" s="30"/>
      <c r="CT121" s="271"/>
      <c r="CU121" s="271"/>
      <c r="CV121" s="30"/>
      <c r="CW121" s="30"/>
      <c r="CX121" s="30">
        <f t="shared" si="1689"/>
        <v>0</v>
      </c>
      <c r="CY121" s="30">
        <f t="shared" si="1690"/>
        <v>0</v>
      </c>
      <c r="CZ121" s="174">
        <f t="shared" si="1653"/>
        <v>0</v>
      </c>
      <c r="DA121" s="174">
        <f t="shared" si="1654"/>
        <v>0</v>
      </c>
      <c r="DB121" s="174"/>
      <c r="DC121" s="174"/>
      <c r="DD121" s="30"/>
      <c r="DE121" s="30"/>
      <c r="DF121" s="30"/>
      <c r="DG121" s="30"/>
      <c r="DH121" s="30"/>
      <c r="DI121" s="30"/>
      <c r="DJ121" s="30"/>
      <c r="DK121" s="30"/>
      <c r="DL121" s="30">
        <f t="shared" si="1691"/>
        <v>0</v>
      </c>
      <c r="DM121" s="30">
        <f t="shared" si="1692"/>
        <v>0</v>
      </c>
      <c r="DN121" s="174">
        <f t="shared" si="1655"/>
        <v>0</v>
      </c>
      <c r="DO121" s="174">
        <f t="shared" si="1656"/>
        <v>0</v>
      </c>
      <c r="DP121" s="174"/>
      <c r="DQ121" s="174"/>
      <c r="DR121" s="30"/>
      <c r="DS121" s="30"/>
      <c r="DT121" s="30"/>
      <c r="DU121" s="30"/>
      <c r="DV121" s="271"/>
      <c r="DW121" s="271"/>
      <c r="DX121" s="30"/>
      <c r="DY121" s="30"/>
      <c r="DZ121" s="30">
        <f t="shared" si="1693"/>
        <v>0</v>
      </c>
      <c r="EA121" s="30">
        <f t="shared" si="1694"/>
        <v>0</v>
      </c>
      <c r="EB121" s="174">
        <f t="shared" si="1657"/>
        <v>0</v>
      </c>
      <c r="EC121" s="174">
        <f t="shared" si="1658"/>
        <v>0</v>
      </c>
      <c r="ED121" s="174"/>
      <c r="EE121" s="174"/>
      <c r="EF121" s="30"/>
      <c r="EG121" s="30"/>
      <c r="EH121" s="30"/>
      <c r="EI121" s="30"/>
      <c r="EJ121" s="271"/>
      <c r="EK121" s="271"/>
      <c r="EL121" s="30"/>
      <c r="EM121" s="30"/>
      <c r="EN121" s="30">
        <f t="shared" si="1695"/>
        <v>0</v>
      </c>
      <c r="EO121" s="30">
        <f t="shared" si="1696"/>
        <v>0</v>
      </c>
      <c r="EP121" s="174">
        <f t="shared" si="1659"/>
        <v>0</v>
      </c>
      <c r="EQ121" s="174">
        <f t="shared" si="1660"/>
        <v>0</v>
      </c>
      <c r="ER121" s="174"/>
      <c r="ES121" s="174"/>
      <c r="ET121" s="30"/>
      <c r="EU121" s="30"/>
      <c r="EV121" s="30"/>
      <c r="EW121" s="30"/>
      <c r="EX121" s="271"/>
      <c r="EY121" s="271"/>
      <c r="EZ121" s="30"/>
      <c r="FA121" s="30"/>
      <c r="FB121" s="30">
        <f t="shared" si="1697"/>
        <v>0</v>
      </c>
      <c r="FC121" s="30">
        <f t="shared" si="1698"/>
        <v>0</v>
      </c>
      <c r="FD121" s="174">
        <f t="shared" si="1661"/>
        <v>0</v>
      </c>
      <c r="FE121" s="174">
        <f t="shared" si="1662"/>
        <v>0</v>
      </c>
      <c r="FF121" s="174"/>
      <c r="FG121" s="174"/>
      <c r="FH121" s="30"/>
      <c r="FI121" s="30"/>
      <c r="FJ121" s="30"/>
      <c r="FK121" s="30"/>
      <c r="FL121" s="271"/>
      <c r="FM121" s="271"/>
      <c r="FN121" s="30"/>
      <c r="FO121" s="30"/>
      <c r="FP121" s="30">
        <f t="shared" si="1699"/>
        <v>0</v>
      </c>
      <c r="FQ121" s="30">
        <f t="shared" si="1700"/>
        <v>0</v>
      </c>
      <c r="FR121" s="174">
        <f t="shared" si="1663"/>
        <v>0</v>
      </c>
      <c r="FS121" s="174">
        <f t="shared" si="1664"/>
        <v>0</v>
      </c>
      <c r="FT121" s="174"/>
      <c r="FU121" s="174"/>
      <c r="FV121" s="30"/>
      <c r="FW121" s="30"/>
      <c r="FX121" s="30"/>
      <c r="FY121" s="30"/>
      <c r="FZ121" s="271"/>
      <c r="GA121" s="271"/>
      <c r="GB121" s="30"/>
      <c r="GC121" s="30"/>
      <c r="GD121" s="30">
        <f t="shared" si="1701"/>
        <v>0</v>
      </c>
      <c r="GE121" s="30">
        <f t="shared" si="1702"/>
        <v>0</v>
      </c>
      <c r="GF121" s="174">
        <f t="shared" si="1637"/>
        <v>0</v>
      </c>
      <c r="GG121" s="174">
        <f t="shared" si="1638"/>
        <v>0</v>
      </c>
      <c r="GH121" s="174"/>
      <c r="GI121" s="174"/>
      <c r="GJ121" s="30"/>
      <c r="GK121" s="30"/>
      <c r="GL121" s="30"/>
      <c r="GM121" s="30"/>
      <c r="GN121" s="271"/>
      <c r="GO121" s="271"/>
      <c r="GP121" s="30"/>
      <c r="GQ121" s="30"/>
      <c r="GR121" s="30">
        <f t="shared" si="1703"/>
        <v>0</v>
      </c>
      <c r="GS121" s="30">
        <f t="shared" si="1704"/>
        <v>0</v>
      </c>
      <c r="GT121" s="174">
        <f t="shared" si="1665"/>
        <v>0</v>
      </c>
      <c r="GU121" s="174">
        <f t="shared" si="1666"/>
        <v>0</v>
      </c>
      <c r="GV121" s="174"/>
      <c r="GW121" s="174"/>
      <c r="GX121" s="30"/>
      <c r="GY121" s="30"/>
      <c r="GZ121" s="30"/>
      <c r="HA121" s="30"/>
      <c r="HB121" s="271"/>
      <c r="HC121" s="271"/>
      <c r="HD121" s="30"/>
      <c r="HE121" s="30"/>
      <c r="HF121" s="30">
        <f t="shared" si="1705"/>
        <v>0</v>
      </c>
      <c r="HG121" s="30">
        <f t="shared" si="1706"/>
        <v>0</v>
      </c>
      <c r="HH121" s="174">
        <f t="shared" si="1667"/>
        <v>0</v>
      </c>
      <c r="HI121" s="174">
        <f t="shared" si="1668"/>
        <v>0</v>
      </c>
      <c r="HJ121" s="174"/>
      <c r="HK121" s="174"/>
      <c r="HL121" s="30"/>
      <c r="HM121" s="30"/>
      <c r="HN121" s="30"/>
      <c r="HO121" s="30"/>
      <c r="HP121" s="271"/>
      <c r="HQ121" s="271"/>
      <c r="HR121" s="30"/>
      <c r="HS121" s="30"/>
      <c r="HT121" s="30">
        <f t="shared" si="1707"/>
        <v>0</v>
      </c>
      <c r="HU121" s="30">
        <f t="shared" si="1708"/>
        <v>0</v>
      </c>
      <c r="HV121" s="174">
        <f t="shared" si="1669"/>
        <v>0</v>
      </c>
      <c r="HW121" s="174">
        <f t="shared" si="1670"/>
        <v>0</v>
      </c>
      <c r="HX121" s="174"/>
      <c r="HY121" s="174"/>
      <c r="HZ121" s="174"/>
      <c r="IA121" s="174"/>
      <c r="IB121" s="174"/>
      <c r="IC121" s="174"/>
      <c r="ID121" s="273"/>
      <c r="IE121" s="273"/>
      <c r="IF121" s="174"/>
      <c r="IG121" s="174"/>
      <c r="IH121" s="174"/>
      <c r="II121" s="174"/>
      <c r="IJ121" s="174">
        <f t="shared" si="1671"/>
        <v>0</v>
      </c>
      <c r="IK121" s="174">
        <f t="shared" si="1672"/>
        <v>0</v>
      </c>
      <c r="IL121" s="174"/>
      <c r="IM121" s="174"/>
      <c r="IN121" s="182"/>
      <c r="IO121" s="260"/>
      <c r="IP121" s="182"/>
      <c r="IQ121" s="182"/>
      <c r="IR121" s="256">
        <f t="shared" si="2158"/>
        <v>0</v>
      </c>
      <c r="IS121" s="256">
        <f t="shared" si="2159"/>
        <v>0</v>
      </c>
      <c r="IT121" s="256">
        <f t="shared" si="2160"/>
        <v>0</v>
      </c>
      <c r="IU121" s="256">
        <f t="shared" si="2161"/>
        <v>0</v>
      </c>
      <c r="IV121" s="256">
        <f t="shared" si="1757"/>
        <v>0</v>
      </c>
      <c r="IW121" s="256">
        <f t="shared" si="1758"/>
        <v>0</v>
      </c>
      <c r="IX121" s="256">
        <f t="shared" si="1759"/>
        <v>0</v>
      </c>
      <c r="IY121" s="256">
        <f t="shared" si="1760"/>
        <v>0</v>
      </c>
      <c r="IZ121" s="53"/>
      <c r="JA121" s="18"/>
      <c r="JB121" s="60"/>
      <c r="JC121" s="60"/>
      <c r="JD121" s="169"/>
    </row>
    <row r="122" spans="1:265" hidden="1" x14ac:dyDescent="0.2">
      <c r="A122" s="10">
        <v>1</v>
      </c>
      <c r="B122" s="10"/>
      <c r="C122" s="18"/>
      <c r="D122" s="371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1681"/>
        <v>0</v>
      </c>
      <c r="R122" s="30">
        <f t="shared" si="1682"/>
        <v>0</v>
      </c>
      <c r="S122" s="174">
        <f t="shared" si="1641"/>
        <v>0</v>
      </c>
      <c r="T122" s="174">
        <f t="shared" si="1642"/>
        <v>0</v>
      </c>
      <c r="U122" s="174"/>
      <c r="V122" s="174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74">
        <f t="shared" si="1643"/>
        <v>0</v>
      </c>
      <c r="AH122" s="174">
        <f t="shared" si="1644"/>
        <v>0</v>
      </c>
      <c r="AI122" s="174"/>
      <c r="AJ122" s="174"/>
      <c r="AK122" s="30"/>
      <c r="AL122" s="30"/>
      <c r="AM122" s="30"/>
      <c r="AN122" s="30"/>
      <c r="AO122" s="271"/>
      <c r="AP122" s="271"/>
      <c r="AQ122" s="30"/>
      <c r="AR122" s="30"/>
      <c r="AS122" s="30">
        <f t="shared" si="1683"/>
        <v>0</v>
      </c>
      <c r="AT122" s="30">
        <f t="shared" si="1684"/>
        <v>0</v>
      </c>
      <c r="AU122" s="174">
        <f t="shared" si="1645"/>
        <v>0</v>
      </c>
      <c r="AV122" s="174">
        <f t="shared" si="1646"/>
        <v>0</v>
      </c>
      <c r="AW122" s="174"/>
      <c r="AX122" s="174"/>
      <c r="AY122" s="30"/>
      <c r="AZ122" s="30"/>
      <c r="BA122" s="30"/>
      <c r="BB122" s="30"/>
      <c r="BC122" s="271"/>
      <c r="BD122" s="271"/>
      <c r="BE122" s="30"/>
      <c r="BF122" s="30"/>
      <c r="BG122" s="30">
        <f t="shared" si="1685"/>
        <v>0</v>
      </c>
      <c r="BH122" s="30">
        <f t="shared" si="1686"/>
        <v>0</v>
      </c>
      <c r="BI122" s="174">
        <f t="shared" si="1647"/>
        <v>0</v>
      </c>
      <c r="BJ122" s="174">
        <f t="shared" si="1648"/>
        <v>0</v>
      </c>
      <c r="BK122" s="174"/>
      <c r="BL122" s="174"/>
      <c r="BM122" s="30"/>
      <c r="BN122" s="30"/>
      <c r="BO122" s="30"/>
      <c r="BP122" s="30"/>
      <c r="BQ122" s="271"/>
      <c r="BR122" s="271"/>
      <c r="BS122" s="271"/>
      <c r="BT122" s="271"/>
      <c r="BU122" s="30">
        <f t="shared" si="2156"/>
        <v>0</v>
      </c>
      <c r="BV122" s="30">
        <f t="shared" si="2157"/>
        <v>0</v>
      </c>
      <c r="BW122" s="174">
        <f t="shared" si="1649"/>
        <v>0</v>
      </c>
      <c r="BX122" s="174">
        <f t="shared" si="1650"/>
        <v>0</v>
      </c>
      <c r="BY122" s="174"/>
      <c r="BZ122" s="174"/>
      <c r="CA122" s="30"/>
      <c r="CB122" s="30"/>
      <c r="CC122" s="30"/>
      <c r="CD122" s="30"/>
      <c r="CE122" s="271"/>
      <c r="CF122" s="271"/>
      <c r="CG122" s="30"/>
      <c r="CH122" s="30"/>
      <c r="CI122" s="30">
        <f t="shared" si="1687"/>
        <v>0</v>
      </c>
      <c r="CJ122" s="30">
        <f t="shared" si="1688"/>
        <v>0</v>
      </c>
      <c r="CK122" s="174">
        <f t="shared" si="1651"/>
        <v>0</v>
      </c>
      <c r="CL122" s="174">
        <f t="shared" si="1652"/>
        <v>0</v>
      </c>
      <c r="CM122" s="174"/>
      <c r="CN122" s="174"/>
      <c r="CO122" s="174"/>
      <c r="CP122" s="30"/>
      <c r="CQ122" s="30"/>
      <c r="CR122" s="30"/>
      <c r="CS122" s="30"/>
      <c r="CT122" s="271"/>
      <c r="CU122" s="271"/>
      <c r="CV122" s="30"/>
      <c r="CW122" s="30"/>
      <c r="CX122" s="30">
        <f t="shared" si="1689"/>
        <v>0</v>
      </c>
      <c r="CY122" s="30">
        <f t="shared" si="1690"/>
        <v>0</v>
      </c>
      <c r="CZ122" s="174">
        <f t="shared" si="1653"/>
        <v>0</v>
      </c>
      <c r="DA122" s="174">
        <f t="shared" si="1654"/>
        <v>0</v>
      </c>
      <c r="DB122" s="174"/>
      <c r="DC122" s="174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1691"/>
        <v>0</v>
      </c>
      <c r="DM122" s="30">
        <f t="shared" si="1692"/>
        <v>0</v>
      </c>
      <c r="DN122" s="174">
        <f t="shared" si="1655"/>
        <v>0</v>
      </c>
      <c r="DO122" s="174">
        <f t="shared" si="1656"/>
        <v>0</v>
      </c>
      <c r="DP122" s="174"/>
      <c r="DQ122" s="174"/>
      <c r="DR122" s="30"/>
      <c r="DS122" s="30"/>
      <c r="DT122" s="30"/>
      <c r="DU122" s="30"/>
      <c r="DV122" s="271"/>
      <c r="DW122" s="271"/>
      <c r="DX122" s="30"/>
      <c r="DY122" s="30"/>
      <c r="DZ122" s="30">
        <f t="shared" si="1693"/>
        <v>0</v>
      </c>
      <c r="EA122" s="30">
        <f t="shared" si="1694"/>
        <v>0</v>
      </c>
      <c r="EB122" s="174">
        <f t="shared" si="1657"/>
        <v>0</v>
      </c>
      <c r="EC122" s="174">
        <f t="shared" si="1658"/>
        <v>0</v>
      </c>
      <c r="ED122" s="174"/>
      <c r="EE122" s="174"/>
      <c r="EF122" s="30"/>
      <c r="EG122" s="30"/>
      <c r="EH122" s="30"/>
      <c r="EI122" s="30"/>
      <c r="EJ122" s="271"/>
      <c r="EK122" s="271"/>
      <c r="EL122" s="30"/>
      <c r="EM122" s="30"/>
      <c r="EN122" s="30">
        <f t="shared" si="1695"/>
        <v>0</v>
      </c>
      <c r="EO122" s="30">
        <f t="shared" si="1696"/>
        <v>0</v>
      </c>
      <c r="EP122" s="174">
        <f t="shared" si="1659"/>
        <v>0</v>
      </c>
      <c r="EQ122" s="174">
        <f t="shared" si="1660"/>
        <v>0</v>
      </c>
      <c r="ER122" s="174"/>
      <c r="ES122" s="174"/>
      <c r="ET122" s="30"/>
      <c r="EU122" s="30"/>
      <c r="EV122" s="30"/>
      <c r="EW122" s="30"/>
      <c r="EX122" s="271"/>
      <c r="EY122" s="271"/>
      <c r="EZ122" s="30"/>
      <c r="FA122" s="30"/>
      <c r="FB122" s="30">
        <f t="shared" si="1697"/>
        <v>0</v>
      </c>
      <c r="FC122" s="30">
        <f t="shared" si="1698"/>
        <v>0</v>
      </c>
      <c r="FD122" s="174">
        <f t="shared" si="1661"/>
        <v>0</v>
      </c>
      <c r="FE122" s="174">
        <f t="shared" si="1662"/>
        <v>0</v>
      </c>
      <c r="FF122" s="174"/>
      <c r="FG122" s="174"/>
      <c r="FH122" s="30"/>
      <c r="FI122" s="30"/>
      <c r="FJ122" s="30"/>
      <c r="FK122" s="30"/>
      <c r="FL122" s="271"/>
      <c r="FM122" s="271"/>
      <c r="FN122" s="30"/>
      <c r="FO122" s="30"/>
      <c r="FP122" s="30">
        <f t="shared" si="1699"/>
        <v>0</v>
      </c>
      <c r="FQ122" s="30">
        <f t="shared" si="1700"/>
        <v>0</v>
      </c>
      <c r="FR122" s="174">
        <f t="shared" si="1663"/>
        <v>0</v>
      </c>
      <c r="FS122" s="174">
        <f t="shared" si="1664"/>
        <v>0</v>
      </c>
      <c r="FT122" s="174"/>
      <c r="FU122" s="174"/>
      <c r="FV122" s="30"/>
      <c r="FW122" s="30"/>
      <c r="FX122" s="30"/>
      <c r="FY122" s="30"/>
      <c r="FZ122" s="271"/>
      <c r="GA122" s="271"/>
      <c r="GB122" s="30"/>
      <c r="GC122" s="30"/>
      <c r="GD122" s="30">
        <f t="shared" si="1701"/>
        <v>0</v>
      </c>
      <c r="GE122" s="30">
        <f t="shared" si="1702"/>
        <v>0</v>
      </c>
      <c r="GF122" s="174">
        <f t="shared" si="1637"/>
        <v>0</v>
      </c>
      <c r="GG122" s="174">
        <f t="shared" si="1638"/>
        <v>0</v>
      </c>
      <c r="GH122" s="174"/>
      <c r="GI122" s="174"/>
      <c r="GJ122" s="30"/>
      <c r="GK122" s="30"/>
      <c r="GL122" s="30"/>
      <c r="GM122" s="30"/>
      <c r="GN122" s="271"/>
      <c r="GO122" s="271"/>
      <c r="GP122" s="30"/>
      <c r="GQ122" s="30"/>
      <c r="GR122" s="30">
        <f t="shared" si="1703"/>
        <v>0</v>
      </c>
      <c r="GS122" s="30">
        <f t="shared" si="1704"/>
        <v>0</v>
      </c>
      <c r="GT122" s="174">
        <f t="shared" si="1665"/>
        <v>0</v>
      </c>
      <c r="GU122" s="174">
        <f t="shared" si="1666"/>
        <v>0</v>
      </c>
      <c r="GV122" s="174"/>
      <c r="GW122" s="174"/>
      <c r="GX122" s="30"/>
      <c r="GY122" s="30"/>
      <c r="GZ122" s="30"/>
      <c r="HA122" s="30"/>
      <c r="HB122" s="271"/>
      <c r="HC122" s="271"/>
      <c r="HD122" s="30"/>
      <c r="HE122" s="30"/>
      <c r="HF122" s="30">
        <f t="shared" si="1705"/>
        <v>0</v>
      </c>
      <c r="HG122" s="30">
        <f t="shared" si="1706"/>
        <v>0</v>
      </c>
      <c r="HH122" s="174">
        <f t="shared" si="1667"/>
        <v>0</v>
      </c>
      <c r="HI122" s="174">
        <f t="shared" si="1668"/>
        <v>0</v>
      </c>
      <c r="HJ122" s="174"/>
      <c r="HK122" s="174"/>
      <c r="HL122" s="30"/>
      <c r="HM122" s="30"/>
      <c r="HN122" s="30"/>
      <c r="HO122" s="30"/>
      <c r="HP122" s="271"/>
      <c r="HQ122" s="271"/>
      <c r="HR122" s="30"/>
      <c r="HS122" s="30"/>
      <c r="HT122" s="30">
        <f t="shared" si="1707"/>
        <v>0</v>
      </c>
      <c r="HU122" s="30">
        <f t="shared" si="1708"/>
        <v>0</v>
      </c>
      <c r="HV122" s="174">
        <f t="shared" si="1669"/>
        <v>0</v>
      </c>
      <c r="HW122" s="174">
        <f t="shared" si="1670"/>
        <v>0</v>
      </c>
      <c r="HX122" s="174"/>
      <c r="HY122" s="174"/>
      <c r="HZ122" s="174"/>
      <c r="IA122" s="174"/>
      <c r="IB122" s="174"/>
      <c r="IC122" s="174"/>
      <c r="ID122" s="273"/>
      <c r="IE122" s="273"/>
      <c r="IF122" s="174"/>
      <c r="IG122" s="174"/>
      <c r="IH122" s="174"/>
      <c r="II122" s="174"/>
      <c r="IJ122" s="174">
        <f t="shared" si="1671"/>
        <v>0</v>
      </c>
      <c r="IK122" s="174">
        <f t="shared" si="1672"/>
        <v>0</v>
      </c>
      <c r="IL122" s="174"/>
      <c r="IM122" s="174"/>
      <c r="IN122" s="182"/>
      <c r="IO122" s="260"/>
      <c r="IP122" s="182"/>
      <c r="IQ122" s="182"/>
      <c r="IR122" s="256">
        <f t="shared" si="2158"/>
        <v>0</v>
      </c>
      <c r="IS122" s="256">
        <f t="shared" si="2159"/>
        <v>0</v>
      </c>
      <c r="IT122" s="256">
        <f t="shared" si="2160"/>
        <v>0</v>
      </c>
      <c r="IU122" s="256">
        <f t="shared" si="2161"/>
        <v>0</v>
      </c>
      <c r="IV122" s="256">
        <f t="shared" si="1757"/>
        <v>0</v>
      </c>
      <c r="IW122" s="256">
        <f t="shared" si="1758"/>
        <v>0</v>
      </c>
      <c r="IX122" s="256">
        <f t="shared" si="1759"/>
        <v>0</v>
      </c>
      <c r="IY122" s="256">
        <f t="shared" si="1760"/>
        <v>0</v>
      </c>
      <c r="IZ122" s="53"/>
      <c r="JA122" s="18"/>
      <c r="JB122" s="60"/>
      <c r="JC122" s="60"/>
      <c r="JD122" s="169"/>
    </row>
    <row r="123" spans="1:265" hidden="1" x14ac:dyDescent="0.2">
      <c r="A123" s="10">
        <v>1</v>
      </c>
      <c r="B123" s="10">
        <v>1</v>
      </c>
      <c r="C123" s="32"/>
      <c r="D123" s="369"/>
      <c r="E123" s="33"/>
      <c r="F123" s="28" t="s">
        <v>37</v>
      </c>
      <c r="G123" s="36"/>
      <c r="H123" s="249"/>
      <c r="I123" s="248">
        <f>SUM(I161,I124)</f>
        <v>0</v>
      </c>
      <c r="J123" s="248">
        <f>SUM(J161,J124)</f>
        <v>0</v>
      </c>
      <c r="K123" s="248">
        <f t="shared" ref="K123:K124" si="2162">SUM(I123/12*$B$2)</f>
        <v>0</v>
      </c>
      <c r="L123" s="248">
        <f t="shared" ref="L123:L124" si="2163">SUM(J123/12*$B$2)</f>
        <v>0</v>
      </c>
      <c r="M123" s="248">
        <f>SUM(M161,M124)</f>
        <v>0</v>
      </c>
      <c r="N123" s="248">
        <f>SUM(N161,N124)</f>
        <v>0</v>
      </c>
      <c r="O123" s="35">
        <f>SUM(O161,O124)</f>
        <v>0</v>
      </c>
      <c r="P123" s="35">
        <f>SUM(P161,P124)</f>
        <v>0</v>
      </c>
      <c r="Q123" s="100">
        <f t="shared" si="1681"/>
        <v>0</v>
      </c>
      <c r="R123" s="100">
        <f t="shared" si="1682"/>
        <v>0</v>
      </c>
      <c r="S123" s="267">
        <f t="shared" si="1641"/>
        <v>0</v>
      </c>
      <c r="T123" s="267">
        <f t="shared" si="1642"/>
        <v>0</v>
      </c>
      <c r="U123" s="401">
        <f t="shared" ref="U123:U124" si="2164">$H123</f>
        <v>0</v>
      </c>
      <c r="V123" s="400"/>
      <c r="W123" s="35">
        <f>SUM(W161,W124)</f>
        <v>0</v>
      </c>
      <c r="X123" s="35">
        <f>SUM(X161,X124)</f>
        <v>0</v>
      </c>
      <c r="Y123" s="35">
        <f t="shared" ref="Y123:Y124" si="2165">SUM(W123/12*$B$2)</f>
        <v>0</v>
      </c>
      <c r="Z123" s="35">
        <f t="shared" ref="Z123:Z124" si="2166">SUM(X123/12*$B$2)</f>
        <v>0</v>
      </c>
      <c r="AA123" s="248">
        <f>SUM(AA161,AA124)</f>
        <v>0</v>
      </c>
      <c r="AB123" s="248">
        <f>SUM(AB161,AB124)</f>
        <v>0</v>
      </c>
      <c r="AC123" s="35">
        <f>SUM(AC161,AC124)</f>
        <v>0</v>
      </c>
      <c r="AD123" s="35">
        <f>SUM(AD161,AD124)</f>
        <v>0</v>
      </c>
      <c r="AE123" s="100">
        <f t="shared" ref="AE123:AE124" si="2167">SUM(AA123+AC123)</f>
        <v>0</v>
      </c>
      <c r="AF123" s="100">
        <f t="shared" ref="AF123:AF124" si="2168">SUM(AB123+AD123)</f>
        <v>0</v>
      </c>
      <c r="AG123" s="267">
        <f t="shared" si="1643"/>
        <v>0</v>
      </c>
      <c r="AH123" s="267">
        <f t="shared" si="1644"/>
        <v>0</v>
      </c>
      <c r="AI123" s="401">
        <f t="shared" ref="AI123:AI124" si="2169">$H123</f>
        <v>0</v>
      </c>
      <c r="AJ123" s="400"/>
      <c r="AK123" s="352">
        <f>SUM(AK161,AK124)</f>
        <v>0</v>
      </c>
      <c r="AL123" s="35">
        <f>SUM(AL161,AL124)</f>
        <v>0</v>
      </c>
      <c r="AM123" s="35">
        <f t="shared" ref="AM123:AM124" si="2170">SUM(AK123/12*$B$2)</f>
        <v>0</v>
      </c>
      <c r="AN123" s="35">
        <f t="shared" ref="AN123:AN124" si="2171">SUM(AL123/12*$B$2)</f>
        <v>0</v>
      </c>
      <c r="AO123" s="35">
        <f>SUM(AO161,AO124)</f>
        <v>0</v>
      </c>
      <c r="AP123" s="35">
        <f>SUM(AP161,AP124)</f>
        <v>0</v>
      </c>
      <c r="AQ123" s="35">
        <f>SUM(AQ161,AQ124)</f>
        <v>0</v>
      </c>
      <c r="AR123" s="35">
        <f>SUM(AR161,AR124)</f>
        <v>0</v>
      </c>
      <c r="AS123" s="100">
        <f t="shared" si="1683"/>
        <v>0</v>
      </c>
      <c r="AT123" s="100">
        <f t="shared" si="1684"/>
        <v>0</v>
      </c>
      <c r="AU123" s="267">
        <f t="shared" si="1645"/>
        <v>0</v>
      </c>
      <c r="AV123" s="267">
        <f t="shared" si="1646"/>
        <v>0</v>
      </c>
      <c r="AW123" s="401">
        <f t="shared" ref="AW123:AW124" si="2172">$H123</f>
        <v>0</v>
      </c>
      <c r="AX123" s="400"/>
      <c r="AY123" s="35">
        <f>SUM(AY161,AY124)</f>
        <v>100</v>
      </c>
      <c r="AZ123" s="35">
        <f>SUM(AZ161,AZ124)</f>
        <v>14376013.359999999</v>
      </c>
      <c r="BA123" s="35">
        <f t="shared" ref="BA123:BA124" si="2173">SUM(AY123/12*$B$2)</f>
        <v>50</v>
      </c>
      <c r="BB123" s="35">
        <f t="shared" ref="BB123:BB124" si="2174">SUM(AZ123/12*$B$2)</f>
        <v>7188006.6799999997</v>
      </c>
      <c r="BC123" s="35">
        <f>SUM(BC161,BC124)</f>
        <v>61</v>
      </c>
      <c r="BD123" s="35">
        <f>SUM(BD161,BD124)</f>
        <v>8769367.9299999997</v>
      </c>
      <c r="BE123" s="35">
        <f>SUM(BE161,BE124)</f>
        <v>0</v>
      </c>
      <c r="BF123" s="35">
        <f>SUM(BF161,BF124)</f>
        <v>0</v>
      </c>
      <c r="BG123" s="100">
        <f t="shared" si="1685"/>
        <v>61</v>
      </c>
      <c r="BH123" s="100">
        <f t="shared" si="1686"/>
        <v>8769367.9299999997</v>
      </c>
      <c r="BI123" s="267">
        <f t="shared" si="1647"/>
        <v>11</v>
      </c>
      <c r="BJ123" s="267">
        <f t="shared" si="1648"/>
        <v>1581361.25</v>
      </c>
      <c r="BK123" s="401">
        <f t="shared" ref="BK123:BK124" si="2175">$H123</f>
        <v>0</v>
      </c>
      <c r="BL123" s="400"/>
      <c r="BM123" s="35">
        <f>SUM(BM161,BM124)</f>
        <v>150</v>
      </c>
      <c r="BN123" s="35">
        <f>SUM(BN161,BN124)</f>
        <v>22315631.465799998</v>
      </c>
      <c r="BO123" s="35">
        <f t="shared" ref="BO123:BO124" si="2176">SUM(BM123/12*$B$2)</f>
        <v>75</v>
      </c>
      <c r="BP123" s="35">
        <f t="shared" ref="BP123:BP124" si="2177">SUM(BN123/12*$B$2)</f>
        <v>11157815.732899999</v>
      </c>
      <c r="BQ123" s="35">
        <f>SUM(BQ161,BQ124)</f>
        <v>69</v>
      </c>
      <c r="BR123" s="35">
        <f>SUM(BR161,BR124)</f>
        <v>10237140.75</v>
      </c>
      <c r="BS123" s="35">
        <f>SUM(BS161,BS124)</f>
        <v>5</v>
      </c>
      <c r="BT123" s="35">
        <f>SUM(BT161,BT124)</f>
        <v>749794.97</v>
      </c>
      <c r="BU123" s="100">
        <f t="shared" si="1722"/>
        <v>74</v>
      </c>
      <c r="BV123" s="100">
        <f t="shared" si="1723"/>
        <v>10986935.720000001</v>
      </c>
      <c r="BW123" s="267">
        <f t="shared" si="1649"/>
        <v>-6</v>
      </c>
      <c r="BX123" s="267">
        <f t="shared" si="1650"/>
        <v>-920674.98289999925</v>
      </c>
      <c r="BY123" s="401">
        <f t="shared" ref="BY123:BY124" si="2178">$H123</f>
        <v>0</v>
      </c>
      <c r="BZ123" s="401"/>
      <c r="CA123" s="35">
        <f>SUM(CA161,CA124)</f>
        <v>0</v>
      </c>
      <c r="CB123" s="35">
        <f>SUM(CB161,CB124)</f>
        <v>0</v>
      </c>
      <c r="CC123" s="35">
        <f t="shared" ref="CC123:CC124" si="2179">SUM(CA123/12*$B$2)</f>
        <v>0</v>
      </c>
      <c r="CD123" s="35">
        <f t="shared" ref="CD123:CD124" si="2180">SUM(CB123/12*$B$2)</f>
        <v>0</v>
      </c>
      <c r="CE123" s="35">
        <f>SUM(CE161,CE124)</f>
        <v>0</v>
      </c>
      <c r="CF123" s="35">
        <f>SUM(CF161,CF124)</f>
        <v>0</v>
      </c>
      <c r="CG123" s="35">
        <f>SUM(CG161,CG124)</f>
        <v>0</v>
      </c>
      <c r="CH123" s="35">
        <f>SUM(CH161,CH124)</f>
        <v>0</v>
      </c>
      <c r="CI123" s="30">
        <f t="shared" si="1687"/>
        <v>0</v>
      </c>
      <c r="CJ123" s="30">
        <f t="shared" si="1688"/>
        <v>0</v>
      </c>
      <c r="CK123" s="267">
        <f t="shared" si="1651"/>
        <v>0</v>
      </c>
      <c r="CL123" s="267">
        <f t="shared" si="1652"/>
        <v>0</v>
      </c>
      <c r="CM123" s="401">
        <f t="shared" ref="CM123:CM124" si="2181">$H123</f>
        <v>0</v>
      </c>
      <c r="CN123" s="400"/>
      <c r="CO123" s="400"/>
      <c r="CP123" s="35">
        <f>SUM(CP161,CP124)</f>
        <v>0</v>
      </c>
      <c r="CQ123" s="35">
        <f>SUM(CQ161,CQ124)</f>
        <v>0</v>
      </c>
      <c r="CR123" s="35">
        <f t="shared" ref="CR123:CR124" si="2182">SUM(CP123/12*$B$2)</f>
        <v>0</v>
      </c>
      <c r="CS123" s="35">
        <f t="shared" ref="CS123:CS124" si="2183">SUM(CQ123/12*$B$2)</f>
        <v>0</v>
      </c>
      <c r="CT123" s="35">
        <f>SUM(CT161,CT124)</f>
        <v>0</v>
      </c>
      <c r="CU123" s="35">
        <f>SUM(CU161,CU124)</f>
        <v>0</v>
      </c>
      <c r="CV123" s="35">
        <f>SUM(CV161,CV124)</f>
        <v>0</v>
      </c>
      <c r="CW123" s="35">
        <f>SUM(CW161,CW124)</f>
        <v>0</v>
      </c>
      <c r="CX123" s="100">
        <f t="shared" si="1689"/>
        <v>0</v>
      </c>
      <c r="CY123" s="100">
        <f t="shared" si="1690"/>
        <v>0</v>
      </c>
      <c r="CZ123" s="267">
        <f t="shared" si="1653"/>
        <v>0</v>
      </c>
      <c r="DA123" s="267">
        <f t="shared" si="1654"/>
        <v>0</v>
      </c>
      <c r="DB123" s="401">
        <f t="shared" ref="DB123:DB124" si="2184">$H123</f>
        <v>0</v>
      </c>
      <c r="DC123" s="400"/>
      <c r="DD123" s="35">
        <f>SUM(DD161,DD124)</f>
        <v>0</v>
      </c>
      <c r="DE123" s="35">
        <f>SUM(DE161,DE124)</f>
        <v>0</v>
      </c>
      <c r="DF123" s="35">
        <f t="shared" ref="DF123:DF124" si="2185">SUM(DD123/12*$B$2)</f>
        <v>0</v>
      </c>
      <c r="DG123" s="35">
        <f t="shared" ref="DG123:DG124" si="2186">SUM(DE123/12*$B$2)</f>
        <v>0</v>
      </c>
      <c r="DH123" s="35">
        <f>SUM(DH161,DH124)</f>
        <v>0</v>
      </c>
      <c r="DI123" s="35">
        <f>SUM(DI161,DI124)</f>
        <v>0</v>
      </c>
      <c r="DJ123" s="35">
        <f>SUM(DJ161,DJ124)</f>
        <v>0</v>
      </c>
      <c r="DK123" s="35">
        <f>SUM(DK161,DK124)</f>
        <v>0</v>
      </c>
      <c r="DL123" s="100">
        <f t="shared" si="1691"/>
        <v>0</v>
      </c>
      <c r="DM123" s="100">
        <f t="shared" si="1692"/>
        <v>0</v>
      </c>
      <c r="DN123" s="267">
        <f t="shared" si="1655"/>
        <v>0</v>
      </c>
      <c r="DO123" s="267">
        <f t="shared" si="1656"/>
        <v>0</v>
      </c>
      <c r="DP123" s="401">
        <f t="shared" ref="DP123:DP124" si="2187">$H123</f>
        <v>0</v>
      </c>
      <c r="DQ123" s="400"/>
      <c r="DR123" s="35">
        <f>SUM(DR161,DR124)</f>
        <v>0</v>
      </c>
      <c r="DS123" s="35">
        <f>SUM(DS161,DS124)</f>
        <v>0</v>
      </c>
      <c r="DT123" s="35">
        <f t="shared" ref="DT123:DT124" si="2188">SUM(DR123/12*$B$2)</f>
        <v>0</v>
      </c>
      <c r="DU123" s="35">
        <f t="shared" ref="DU123:DU124" si="2189">SUM(DS123/12*$B$2)</f>
        <v>0</v>
      </c>
      <c r="DV123" s="35">
        <f>SUM(DV161,DV124)</f>
        <v>0</v>
      </c>
      <c r="DW123" s="35">
        <f>SUM(DW161,DW124)</f>
        <v>0</v>
      </c>
      <c r="DX123" s="35">
        <f>SUM(DX161,DX124)</f>
        <v>0</v>
      </c>
      <c r="DY123" s="35">
        <f>SUM(DY161,DY124)</f>
        <v>0</v>
      </c>
      <c r="DZ123" s="100">
        <f t="shared" si="1693"/>
        <v>0</v>
      </c>
      <c r="EA123" s="100">
        <f t="shared" si="1694"/>
        <v>0</v>
      </c>
      <c r="EB123" s="267">
        <f t="shared" si="1657"/>
        <v>0</v>
      </c>
      <c r="EC123" s="267">
        <f t="shared" si="1658"/>
        <v>0</v>
      </c>
      <c r="ED123" s="401">
        <f t="shared" ref="ED123:ED124" si="2190">$H123</f>
        <v>0</v>
      </c>
      <c r="EE123" s="400"/>
      <c r="EF123" s="35">
        <f>SUM(EF161,EF124)</f>
        <v>0</v>
      </c>
      <c r="EG123" s="35">
        <f>SUM(EG161,EG124)</f>
        <v>0</v>
      </c>
      <c r="EH123" s="35">
        <f t="shared" ref="EH123:EH124" si="2191">SUM(EF123/12*$B$2)</f>
        <v>0</v>
      </c>
      <c r="EI123" s="35">
        <f t="shared" ref="EI123:EI124" si="2192">SUM(EG123/12*$B$2)</f>
        <v>0</v>
      </c>
      <c r="EJ123" s="35">
        <f>SUM(EJ161,EJ124)</f>
        <v>0</v>
      </c>
      <c r="EK123" s="35">
        <f>SUM(EK161,EK124)</f>
        <v>0</v>
      </c>
      <c r="EL123" s="35">
        <f>SUM(EL161,EL124)</f>
        <v>0</v>
      </c>
      <c r="EM123" s="35">
        <f>SUM(EM161,EM124)</f>
        <v>0</v>
      </c>
      <c r="EN123" s="100">
        <f t="shared" si="1695"/>
        <v>0</v>
      </c>
      <c r="EO123" s="100">
        <f t="shared" si="1696"/>
        <v>0</v>
      </c>
      <c r="EP123" s="174">
        <f t="shared" si="1659"/>
        <v>0</v>
      </c>
      <c r="EQ123" s="174">
        <f t="shared" si="1660"/>
        <v>0</v>
      </c>
      <c r="ER123" s="401">
        <f t="shared" ref="ER123:ER124" si="2193">$H123</f>
        <v>0</v>
      </c>
      <c r="ES123" s="400"/>
      <c r="ET123" s="35">
        <f>SUM(ET161,ET124)</f>
        <v>3</v>
      </c>
      <c r="EU123" s="35">
        <f>SUM(EU161,EU124)</f>
        <v>431280.4008</v>
      </c>
      <c r="EV123" s="35">
        <f t="shared" ref="EV123:EV124" si="2194">SUM(ET123/12*$B$2)</f>
        <v>1.5</v>
      </c>
      <c r="EW123" s="35">
        <f t="shared" ref="EW123:EW124" si="2195">SUM(EU123/12*$B$2)</f>
        <v>215640.2004</v>
      </c>
      <c r="EX123" s="35">
        <f>SUM(EX161,EX124)</f>
        <v>2</v>
      </c>
      <c r="EY123" s="35">
        <f>SUM(EY161,EY124)</f>
        <v>287520.26</v>
      </c>
      <c r="EZ123" s="35">
        <f>SUM(EZ161,EZ124)</f>
        <v>0</v>
      </c>
      <c r="FA123" s="35">
        <f>SUM(FA161,FA124)</f>
        <v>0</v>
      </c>
      <c r="FB123" s="100">
        <f t="shared" si="1697"/>
        <v>2</v>
      </c>
      <c r="FC123" s="100">
        <f t="shared" si="1698"/>
        <v>287520.26</v>
      </c>
      <c r="FD123" s="267">
        <f t="shared" si="1661"/>
        <v>0.5</v>
      </c>
      <c r="FE123" s="267">
        <f t="shared" si="1662"/>
        <v>71880.059600000008</v>
      </c>
      <c r="FF123" s="401">
        <f t="shared" ref="FF123:FF124" si="2196">$H123</f>
        <v>0</v>
      </c>
      <c r="FG123" s="400"/>
      <c r="FH123" s="35">
        <f>SUM(FH161,FH124)</f>
        <v>0</v>
      </c>
      <c r="FI123" s="35">
        <f>SUM(FI161,FI124)</f>
        <v>0</v>
      </c>
      <c r="FJ123" s="35">
        <f t="shared" ref="FJ123:FJ124" si="2197">SUM(FH123/12*$B$2)</f>
        <v>0</v>
      </c>
      <c r="FK123" s="35">
        <f t="shared" ref="FK123:FK124" si="2198">SUM(FI123/12*$B$2)</f>
        <v>0</v>
      </c>
      <c r="FL123" s="35">
        <f>SUM(FL161,FL124)</f>
        <v>0</v>
      </c>
      <c r="FM123" s="35">
        <f>SUM(FM161,FM124)</f>
        <v>0</v>
      </c>
      <c r="FN123" s="35">
        <f>SUM(FN161,FN124)</f>
        <v>0</v>
      </c>
      <c r="FO123" s="35">
        <f>SUM(FO161,FO124)</f>
        <v>0</v>
      </c>
      <c r="FP123" s="30">
        <f t="shared" si="1699"/>
        <v>0</v>
      </c>
      <c r="FQ123" s="30">
        <f t="shared" si="1700"/>
        <v>0</v>
      </c>
      <c r="FR123" s="267">
        <f t="shared" si="1663"/>
        <v>0</v>
      </c>
      <c r="FS123" s="267">
        <f t="shared" si="1664"/>
        <v>0</v>
      </c>
      <c r="FT123" s="401">
        <f t="shared" ref="FT123:FT124" si="2199">$H123</f>
        <v>0</v>
      </c>
      <c r="FU123" s="400"/>
      <c r="FV123" s="35">
        <f>SUM(FV161,FV124)</f>
        <v>0</v>
      </c>
      <c r="FW123" s="35">
        <f>SUM(FW161,FW124)</f>
        <v>0</v>
      </c>
      <c r="FX123" s="35">
        <f t="shared" ref="FX123:FX124" si="2200">SUM(FV123/12*$B$2)</f>
        <v>0</v>
      </c>
      <c r="FY123" s="35">
        <f t="shared" ref="FY123:FY124" si="2201">SUM(FW123/12*$B$2)</f>
        <v>0</v>
      </c>
      <c r="FZ123" s="35">
        <f>SUM(FZ161,FZ124)</f>
        <v>0</v>
      </c>
      <c r="GA123" s="35">
        <f>SUM(GA161,GA124)</f>
        <v>0</v>
      </c>
      <c r="GB123" s="35">
        <f>SUM(GB161,GB124)</f>
        <v>0</v>
      </c>
      <c r="GC123" s="35">
        <f>SUM(GC161,GC124)</f>
        <v>0</v>
      </c>
      <c r="GD123" s="100">
        <f t="shared" si="1701"/>
        <v>0</v>
      </c>
      <c r="GE123" s="100">
        <f t="shared" si="1702"/>
        <v>0</v>
      </c>
      <c r="GF123" s="267">
        <f t="shared" si="1637"/>
        <v>0</v>
      </c>
      <c r="GG123" s="267">
        <f t="shared" si="1638"/>
        <v>0</v>
      </c>
      <c r="GH123" s="401">
        <f t="shared" ref="GH123:GH124" si="2202">$H123</f>
        <v>0</v>
      </c>
      <c r="GI123" s="400" t="e">
        <f t="shared" ref="GI123:GI124" si="2203">GA123/FZ123</f>
        <v>#DIV/0!</v>
      </c>
      <c r="GJ123" s="35">
        <f>SUM(GJ161,GJ124)</f>
        <v>62</v>
      </c>
      <c r="GK123" s="35">
        <f>SUM(GK161,GK124)</f>
        <v>9161082.568</v>
      </c>
      <c r="GL123" s="35">
        <f t="shared" ref="GL123:GL124" si="2204">SUM(GJ123/12*$B$2)</f>
        <v>31</v>
      </c>
      <c r="GM123" s="35">
        <f t="shared" ref="GM123:GM124" si="2205">SUM(GK123/12*$B$2)</f>
        <v>4580541.284</v>
      </c>
      <c r="GN123" s="35">
        <f>SUM(GN161,GN124)</f>
        <v>42</v>
      </c>
      <c r="GO123" s="35">
        <f>SUM(GO161,GO124)</f>
        <v>6200645.6399999987</v>
      </c>
      <c r="GP123" s="35">
        <f>SUM(GP161,GP124)</f>
        <v>4</v>
      </c>
      <c r="GQ123" s="35">
        <f>SUM(GQ161,GQ124)</f>
        <v>606034.84</v>
      </c>
      <c r="GR123" s="30">
        <f t="shared" si="1703"/>
        <v>46</v>
      </c>
      <c r="GS123" s="30">
        <f t="shared" si="1704"/>
        <v>6806680.4799999986</v>
      </c>
      <c r="GT123" s="267">
        <f t="shared" si="1665"/>
        <v>11</v>
      </c>
      <c r="GU123" s="267">
        <f t="shared" si="1666"/>
        <v>1620104.3559999987</v>
      </c>
      <c r="GV123" s="401">
        <f t="shared" ref="GV123:GV124" si="2206">$H123</f>
        <v>0</v>
      </c>
      <c r="GW123" s="400"/>
      <c r="GX123" s="35">
        <f>SUM(GX161,GX124)</f>
        <v>0</v>
      </c>
      <c r="GY123" s="35">
        <f>SUM(GY161,GY124)</f>
        <v>0</v>
      </c>
      <c r="GZ123" s="35">
        <f t="shared" ref="GZ123:GZ124" si="2207">SUM(GX123/12*$B$2)</f>
        <v>0</v>
      </c>
      <c r="HA123" s="35">
        <f t="shared" ref="HA123:HA124" si="2208">SUM(GY123/12*$B$2)</f>
        <v>0</v>
      </c>
      <c r="HB123" s="35">
        <f>SUM(HB161,HB124)</f>
        <v>0</v>
      </c>
      <c r="HC123" s="35">
        <f>SUM(HC161,HC124)</f>
        <v>0</v>
      </c>
      <c r="HD123" s="35">
        <f>SUM(HD161,HD124)</f>
        <v>0</v>
      </c>
      <c r="HE123" s="35">
        <f>SUM(HE161,HE124)</f>
        <v>0</v>
      </c>
      <c r="HF123" s="100">
        <f t="shared" si="1705"/>
        <v>0</v>
      </c>
      <c r="HG123" s="100">
        <f t="shared" si="1706"/>
        <v>0</v>
      </c>
      <c r="HH123" s="267">
        <f t="shared" si="1667"/>
        <v>0</v>
      </c>
      <c r="HI123" s="267">
        <f t="shared" si="1668"/>
        <v>0</v>
      </c>
      <c r="HJ123" s="401">
        <f t="shared" ref="HJ123:HJ124" si="2209">$H123</f>
        <v>0</v>
      </c>
      <c r="HK123" s="400" t="e">
        <f t="shared" ref="HK123:HK124" si="2210">HC123/HB123</f>
        <v>#DIV/0!</v>
      </c>
      <c r="HL123" s="35">
        <f>SUM(HL161,HL124)</f>
        <v>0</v>
      </c>
      <c r="HM123" s="35">
        <f>SUM(HM161,HM124)</f>
        <v>0</v>
      </c>
      <c r="HN123" s="35">
        <f t="shared" ref="HN123:HN124" si="2211">SUM(HL123/12*$B$2)</f>
        <v>0</v>
      </c>
      <c r="HO123" s="35">
        <f t="shared" ref="HO123:HO124" si="2212">SUM(HM123/12*$B$2)</f>
        <v>0</v>
      </c>
      <c r="HP123" s="35">
        <f>SUM(HP161,HP124)</f>
        <v>0</v>
      </c>
      <c r="HQ123" s="35">
        <f>SUM(HQ161,HQ124)</f>
        <v>0</v>
      </c>
      <c r="HR123" s="35">
        <f>SUM(HR161,HR124)</f>
        <v>0</v>
      </c>
      <c r="HS123" s="35">
        <f>SUM(HS161,HS124)</f>
        <v>0</v>
      </c>
      <c r="HT123" s="100">
        <f t="shared" si="1707"/>
        <v>0</v>
      </c>
      <c r="HU123" s="100">
        <f t="shared" si="1708"/>
        <v>0</v>
      </c>
      <c r="HV123" s="267">
        <f t="shared" si="1669"/>
        <v>0</v>
      </c>
      <c r="HW123" s="267">
        <f t="shared" si="1670"/>
        <v>0</v>
      </c>
      <c r="HX123" s="401">
        <f t="shared" ref="HX123:HX124" si="2213">$H123</f>
        <v>0</v>
      </c>
      <c r="HY123" s="400" t="e">
        <f t="shared" ref="HY123:HY124" si="2214">HQ123/HP123</f>
        <v>#DIV/0!</v>
      </c>
      <c r="HZ123" s="35">
        <f>SUM(HZ161,HZ124)</f>
        <v>0</v>
      </c>
      <c r="IA123" s="35">
        <f>SUM(IA161,IA124)</f>
        <v>0</v>
      </c>
      <c r="IB123" s="35">
        <f t="shared" ref="IB123" si="2215">SUM(HZ123/12*$B$2)</f>
        <v>0</v>
      </c>
      <c r="IC123" s="35">
        <f t="shared" ref="IC123" si="2216">SUM(IA123/12*$B$2)</f>
        <v>0</v>
      </c>
      <c r="ID123" s="35">
        <f>SUM(ID161,ID124)</f>
        <v>0</v>
      </c>
      <c r="IE123" s="35">
        <f>SUM(IE161,IE124)</f>
        <v>0</v>
      </c>
      <c r="IF123" s="35">
        <f>SUM(IF161,IF124)</f>
        <v>0</v>
      </c>
      <c r="IG123" s="35">
        <f>SUM(IG161,IG124)</f>
        <v>0</v>
      </c>
      <c r="IH123" s="100">
        <f t="shared" ref="IH123" si="2217">SUM(ID123+IF123)</f>
        <v>0</v>
      </c>
      <c r="II123" s="100">
        <f t="shared" ref="II123" si="2218">SUM(IE123+IG123)</f>
        <v>0</v>
      </c>
      <c r="IJ123" s="267">
        <f t="shared" si="1671"/>
        <v>0</v>
      </c>
      <c r="IK123" s="267">
        <f t="shared" si="1672"/>
        <v>0</v>
      </c>
      <c r="IL123" s="401">
        <f t="shared" ref="IL123:IL124" si="2219">$H123</f>
        <v>0</v>
      </c>
      <c r="IM123" s="400" t="e">
        <f t="shared" ref="IM123:IM124" si="2220">IE123/ID123</f>
        <v>#DIV/0!</v>
      </c>
      <c r="IN123" s="257">
        <f t="shared" ref="IN123:IN124" si="2221">I123+W123+AK123+AY123+BM123+CA123+CP123+DD123+DR123+EF123+ET123+FH123+FV123+GJ123+GX123+HL123+HZ123</f>
        <v>315</v>
      </c>
      <c r="IO123" s="268">
        <f t="shared" ref="IO123:IO124" si="2222">J123+X123+AL123+AZ123+BN123+CB123+CQ123+DE123+DS123+EG123+EU123+FI123+FW123+GK123+GY123+HM123+IA123</f>
        <v>46284007.794599995</v>
      </c>
      <c r="IP123" s="35">
        <f t="shared" ref="IP123:IP124" si="2223">SUM(IN123/12*$B$2)</f>
        <v>157.5</v>
      </c>
      <c r="IQ123" s="35">
        <f t="shared" ref="IQ123:IQ124" si="2224">SUM(IO123/12*$B$2)</f>
        <v>23142003.897299998</v>
      </c>
      <c r="IR123" s="257">
        <f t="shared" si="2094"/>
        <v>174</v>
      </c>
      <c r="IS123" s="257">
        <f t="shared" si="2095"/>
        <v>25494674.579999998</v>
      </c>
      <c r="IT123" s="257">
        <f t="shared" si="2096"/>
        <v>9</v>
      </c>
      <c r="IU123" s="257">
        <f t="shared" si="2097"/>
        <v>1355829.81</v>
      </c>
      <c r="IV123" s="257">
        <f t="shared" si="1757"/>
        <v>183</v>
      </c>
      <c r="IW123" s="257">
        <f t="shared" si="1758"/>
        <v>26850504.389999997</v>
      </c>
      <c r="IX123" s="257">
        <f t="shared" si="1759"/>
        <v>16.5</v>
      </c>
      <c r="IY123" s="257">
        <f t="shared" si="1760"/>
        <v>2352670.6827000007</v>
      </c>
      <c r="IZ123" s="363">
        <f t="shared" ref="IZ123:IZ124" si="2225">IR123/IP123</f>
        <v>1.1047619047619048</v>
      </c>
      <c r="JA123" s="363">
        <f t="shared" ref="JA123:JA124" si="2226">IS123/IQ123</f>
        <v>1.1016623578986817</v>
      </c>
      <c r="JB123" s="364"/>
      <c r="JC123" s="364"/>
      <c r="JD123" s="445">
        <f t="shared" ref="JD123" si="2227">SUM(JB123-JC123)</f>
        <v>0</v>
      </c>
      <c r="JE123" s="448">
        <f t="shared" ref="JE123" si="2228">IU123/IT123</f>
        <v>150647.75666666668</v>
      </c>
    </row>
    <row r="124" spans="1:265" hidden="1" x14ac:dyDescent="0.2">
      <c r="A124" s="10">
        <v>1</v>
      </c>
      <c r="B124" s="10">
        <v>1</v>
      </c>
      <c r="C124" s="32"/>
      <c r="D124" s="367"/>
      <c r="E124" s="36"/>
      <c r="F124" s="73" t="s">
        <v>41</v>
      </c>
      <c r="G124" s="36">
        <v>20</v>
      </c>
      <c r="H124" s="276">
        <v>143760.1336</v>
      </c>
      <c r="I124" s="248">
        <f>VLOOKUP($G124,'ВМП план'!$A$8:$AQ$56,12,0)</f>
        <v>0</v>
      </c>
      <c r="J124" s="248">
        <f>VLOOKUP($G124,'ВМП план'!$A$8:$AQ$56,13,0)</f>
        <v>0</v>
      </c>
      <c r="K124" s="248">
        <f t="shared" si="2162"/>
        <v>0</v>
      </c>
      <c r="L124" s="248">
        <f t="shared" si="2163"/>
        <v>0</v>
      </c>
      <c r="M124" s="35">
        <f>SUM(M125:M160)</f>
        <v>0</v>
      </c>
      <c r="N124" s="35">
        <f>SUM(N125:N160)</f>
        <v>0</v>
      </c>
      <c r="O124" s="35">
        <f>SUM(O125:O160)</f>
        <v>0</v>
      </c>
      <c r="P124" s="35">
        <f>SUM(P125:P160)</f>
        <v>0</v>
      </c>
      <c r="Q124" s="100">
        <f t="shared" si="1681"/>
        <v>0</v>
      </c>
      <c r="R124" s="100">
        <f t="shared" si="1682"/>
        <v>0</v>
      </c>
      <c r="S124" s="267">
        <f t="shared" si="1641"/>
        <v>0</v>
      </c>
      <c r="T124" s="267">
        <f t="shared" si="1642"/>
        <v>0</v>
      </c>
      <c r="U124" s="401">
        <f t="shared" si="2164"/>
        <v>143760.1336</v>
      </c>
      <c r="V124" s="400"/>
      <c r="W124" s="248">
        <f>VLOOKUP($G124,'ВМП план'!$A$8:$AQ$56,10,0)</f>
        <v>0</v>
      </c>
      <c r="X124" s="248">
        <f>VLOOKUP($G124,'ВМП план'!$A$8:$AQ$56,11,0)</f>
        <v>0</v>
      </c>
      <c r="Y124" s="35">
        <f t="shared" si="2165"/>
        <v>0</v>
      </c>
      <c r="Z124" s="35">
        <f t="shared" si="2166"/>
        <v>0</v>
      </c>
      <c r="AA124" s="35">
        <f>SUM(AA125:AA160)</f>
        <v>0</v>
      </c>
      <c r="AB124" s="35">
        <f>SUM(AB125:AB160)</f>
        <v>0</v>
      </c>
      <c r="AC124" s="35">
        <f>SUM(AC125:AC160)</f>
        <v>0</v>
      </c>
      <c r="AD124" s="35">
        <f>SUM(AD125:AD160)</f>
        <v>0</v>
      </c>
      <c r="AE124" s="100">
        <f t="shared" si="2167"/>
        <v>0</v>
      </c>
      <c r="AF124" s="100">
        <f t="shared" si="2168"/>
        <v>0</v>
      </c>
      <c r="AG124" s="267">
        <f t="shared" si="1643"/>
        <v>0</v>
      </c>
      <c r="AH124" s="267">
        <f t="shared" si="1644"/>
        <v>0</v>
      </c>
      <c r="AI124" s="401">
        <f t="shared" si="2169"/>
        <v>143760.1336</v>
      </c>
      <c r="AJ124" s="400"/>
      <c r="AK124" s="350">
        <f>VLOOKUP($G124,'ВМП план'!$A$8:$AQ$56,14,0)</f>
        <v>0</v>
      </c>
      <c r="AL124" s="248">
        <f>VLOOKUP($G124,'ВМП план'!$A$8:$AQ$56,15,0)</f>
        <v>0</v>
      </c>
      <c r="AM124" s="35">
        <f t="shared" si="2170"/>
        <v>0</v>
      </c>
      <c r="AN124" s="35">
        <f t="shared" si="2171"/>
        <v>0</v>
      </c>
      <c r="AO124" s="35">
        <f>SUM(AO125:AO160)</f>
        <v>0</v>
      </c>
      <c r="AP124" s="35">
        <f>SUM(AP125:AP160)</f>
        <v>0</v>
      </c>
      <c r="AQ124" s="35">
        <f>SUM(AQ125:AQ160)</f>
        <v>0</v>
      </c>
      <c r="AR124" s="35">
        <f>SUM(AR125:AR160)</f>
        <v>0</v>
      </c>
      <c r="AS124" s="100">
        <f t="shared" si="1683"/>
        <v>0</v>
      </c>
      <c r="AT124" s="100">
        <f t="shared" si="1684"/>
        <v>0</v>
      </c>
      <c r="AU124" s="267">
        <f t="shared" si="1645"/>
        <v>0</v>
      </c>
      <c r="AV124" s="267">
        <f t="shared" si="1646"/>
        <v>0</v>
      </c>
      <c r="AW124" s="401">
        <f t="shared" si="2172"/>
        <v>143760.1336</v>
      </c>
      <c r="AX124" s="400"/>
      <c r="AY124" s="248">
        <f>VLOOKUP($G124,'ВМП план'!$A$8:$AQ$56,16,0)</f>
        <v>100</v>
      </c>
      <c r="AZ124" s="248">
        <f>VLOOKUP($G124,'ВМП план'!$A$8:$AQ$56,17,0)</f>
        <v>14376013.359999999</v>
      </c>
      <c r="BA124" s="35">
        <f t="shared" si="2173"/>
        <v>50</v>
      </c>
      <c r="BB124" s="35">
        <f t="shared" si="2174"/>
        <v>7188006.6799999997</v>
      </c>
      <c r="BC124" s="35">
        <f>SUM(BC125:BC160)</f>
        <v>61</v>
      </c>
      <c r="BD124" s="35">
        <f>SUM(BD125:BD160)</f>
        <v>8769367.9299999997</v>
      </c>
      <c r="BE124" s="35">
        <f>SUM(BE125:BE160)</f>
        <v>0</v>
      </c>
      <c r="BF124" s="35">
        <f>SUM(BF125:BF160)</f>
        <v>0</v>
      </c>
      <c r="BG124" s="100">
        <f t="shared" si="1685"/>
        <v>61</v>
      </c>
      <c r="BH124" s="100">
        <f t="shared" si="1686"/>
        <v>8769367.9299999997</v>
      </c>
      <c r="BI124" s="267">
        <f t="shared" si="1647"/>
        <v>11</v>
      </c>
      <c r="BJ124" s="267">
        <f t="shared" si="1648"/>
        <v>1581361.25</v>
      </c>
      <c r="BK124" s="401">
        <f t="shared" si="2175"/>
        <v>143760.1336</v>
      </c>
      <c r="BL124" s="400">
        <f t="shared" ref="BL124" si="2229">BD124/BC124</f>
        <v>143760.13</v>
      </c>
      <c r="BM124" s="248">
        <f>VLOOKUP($G124,'ВМП план'!$A$8:$AQ$56,8,0)</f>
        <v>53</v>
      </c>
      <c r="BN124" s="248">
        <f>VLOOKUP($G124,'ВМП план'!$A$8:$AQ$56,9,0)</f>
        <v>7619287.0807999996</v>
      </c>
      <c r="BO124" s="35">
        <f t="shared" si="2176"/>
        <v>26.5</v>
      </c>
      <c r="BP124" s="35">
        <f t="shared" si="2177"/>
        <v>3809643.5403999994</v>
      </c>
      <c r="BQ124" s="35">
        <f>SUM(BQ125:BQ160)</f>
        <v>28</v>
      </c>
      <c r="BR124" s="35">
        <f>SUM(BR125:BR160)</f>
        <v>4025283.64</v>
      </c>
      <c r="BS124" s="35">
        <f>SUM(BS125:BS160)</f>
        <v>1</v>
      </c>
      <c r="BT124" s="35">
        <f>SUM(BT125:BT160)</f>
        <v>143760.13</v>
      </c>
      <c r="BU124" s="100">
        <f t="shared" si="1722"/>
        <v>29</v>
      </c>
      <c r="BV124" s="100">
        <f t="shared" si="1723"/>
        <v>4169043.77</v>
      </c>
      <c r="BW124" s="267">
        <f t="shared" si="1649"/>
        <v>1.5</v>
      </c>
      <c r="BX124" s="267">
        <f t="shared" si="1650"/>
        <v>215640.09960000077</v>
      </c>
      <c r="BY124" s="401">
        <f t="shared" si="2178"/>
        <v>143760.1336</v>
      </c>
      <c r="BZ124" s="401">
        <f t="shared" ref="BZ124:BZ129" si="2230">BR124/BQ124</f>
        <v>143760.13</v>
      </c>
      <c r="CA124" s="248">
        <f>VLOOKUP($G124,'ВМП план'!$A$8:$AQ$56,18,0)</f>
        <v>0</v>
      </c>
      <c r="CB124" s="248">
        <f>VLOOKUP($G124,'ВМП план'!$A$8:$AQ$56,19,0)</f>
        <v>0</v>
      </c>
      <c r="CC124" s="35">
        <f t="shared" si="2179"/>
        <v>0</v>
      </c>
      <c r="CD124" s="35">
        <f t="shared" si="2180"/>
        <v>0</v>
      </c>
      <c r="CE124" s="35">
        <f>SUM(CE125:CE160)</f>
        <v>0</v>
      </c>
      <c r="CF124" s="35">
        <f>SUM(CF125:CF160)</f>
        <v>0</v>
      </c>
      <c r="CG124" s="35">
        <f>SUM(CG125:CG160)</f>
        <v>0</v>
      </c>
      <c r="CH124" s="35">
        <f>SUM(CH125:CH160)</f>
        <v>0</v>
      </c>
      <c r="CI124" s="30">
        <f t="shared" si="1687"/>
        <v>0</v>
      </c>
      <c r="CJ124" s="30">
        <f t="shared" si="1688"/>
        <v>0</v>
      </c>
      <c r="CK124" s="267">
        <f t="shared" si="1651"/>
        <v>0</v>
      </c>
      <c r="CL124" s="267">
        <f t="shared" si="1652"/>
        <v>0</v>
      </c>
      <c r="CM124" s="401">
        <f t="shared" si="2181"/>
        <v>143760.1336</v>
      </c>
      <c r="CN124" s="400"/>
      <c r="CO124" s="400"/>
      <c r="CP124" s="248">
        <f>VLOOKUP($G124,'ВМП план'!$A$8:$AQ$56,20,0)</f>
        <v>0</v>
      </c>
      <c r="CQ124" s="248">
        <f>VLOOKUP($G124,'ВМП план'!$A$8:$AQ$56,21,0)</f>
        <v>0</v>
      </c>
      <c r="CR124" s="35">
        <f t="shared" si="2182"/>
        <v>0</v>
      </c>
      <c r="CS124" s="35">
        <f t="shared" si="2183"/>
        <v>0</v>
      </c>
      <c r="CT124" s="35">
        <f>SUM(CT125:CT160)</f>
        <v>0</v>
      </c>
      <c r="CU124" s="35">
        <f>SUM(CU125:CU160)</f>
        <v>0</v>
      </c>
      <c r="CV124" s="35">
        <f>SUM(CV125:CV160)</f>
        <v>0</v>
      </c>
      <c r="CW124" s="35">
        <f>SUM(CW125:CW160)</f>
        <v>0</v>
      </c>
      <c r="CX124" s="100">
        <f t="shared" si="1689"/>
        <v>0</v>
      </c>
      <c r="CY124" s="100">
        <f t="shared" si="1690"/>
        <v>0</v>
      </c>
      <c r="CZ124" s="267">
        <f t="shared" si="1653"/>
        <v>0</v>
      </c>
      <c r="DA124" s="267">
        <f t="shared" si="1654"/>
        <v>0</v>
      </c>
      <c r="DB124" s="401">
        <f t="shared" si="2184"/>
        <v>143760.1336</v>
      </c>
      <c r="DC124" s="400"/>
      <c r="DD124" s="248">
        <f>VLOOKUP($G124,'ВМП план'!$A$8:$AQ$56,22,0)</f>
        <v>0</v>
      </c>
      <c r="DE124" s="248">
        <f>VLOOKUP($G124,'ВМП план'!$A$8:$AQ$56,23,0)</f>
        <v>0</v>
      </c>
      <c r="DF124" s="35">
        <f t="shared" si="2185"/>
        <v>0</v>
      </c>
      <c r="DG124" s="35">
        <f t="shared" si="2186"/>
        <v>0</v>
      </c>
      <c r="DH124" s="35">
        <f>SUM(DH125:DH160)</f>
        <v>0</v>
      </c>
      <c r="DI124" s="35">
        <f>SUM(DI125:DI160)</f>
        <v>0</v>
      </c>
      <c r="DJ124" s="35">
        <f>SUM(DJ125:DJ160)</f>
        <v>0</v>
      </c>
      <c r="DK124" s="35">
        <f>SUM(DK125:DK160)</f>
        <v>0</v>
      </c>
      <c r="DL124" s="100">
        <f t="shared" si="1691"/>
        <v>0</v>
      </c>
      <c r="DM124" s="100">
        <f t="shared" si="1692"/>
        <v>0</v>
      </c>
      <c r="DN124" s="267">
        <f t="shared" si="1655"/>
        <v>0</v>
      </c>
      <c r="DO124" s="267">
        <f t="shared" si="1656"/>
        <v>0</v>
      </c>
      <c r="DP124" s="401">
        <f t="shared" si="2187"/>
        <v>143760.1336</v>
      </c>
      <c r="DQ124" s="400"/>
      <c r="DR124" s="248">
        <f>VLOOKUP($G124,'ВМП план'!$A$8:$AQ$56,24,0)</f>
        <v>0</v>
      </c>
      <c r="DS124" s="248">
        <f>VLOOKUP($G124,'ВМП план'!$A$8:$AQ$56,25,0)</f>
        <v>0</v>
      </c>
      <c r="DT124" s="35">
        <f t="shared" si="2188"/>
        <v>0</v>
      </c>
      <c r="DU124" s="35">
        <f t="shared" si="2189"/>
        <v>0</v>
      </c>
      <c r="DV124" s="35">
        <f>SUM(DV125:DV160)</f>
        <v>0</v>
      </c>
      <c r="DW124" s="35">
        <f>SUM(DW125:DW160)</f>
        <v>0</v>
      </c>
      <c r="DX124" s="35">
        <f>SUM(DX125:DX160)</f>
        <v>0</v>
      </c>
      <c r="DY124" s="35">
        <f>SUM(DY125:DY160)</f>
        <v>0</v>
      </c>
      <c r="DZ124" s="100">
        <f t="shared" si="1693"/>
        <v>0</v>
      </c>
      <c r="EA124" s="100">
        <f t="shared" si="1694"/>
        <v>0</v>
      </c>
      <c r="EB124" s="267">
        <f t="shared" si="1657"/>
        <v>0</v>
      </c>
      <c r="EC124" s="267">
        <f t="shared" si="1658"/>
        <v>0</v>
      </c>
      <c r="ED124" s="401">
        <f t="shared" si="2190"/>
        <v>143760.1336</v>
      </c>
      <c r="EE124" s="400"/>
      <c r="EF124" s="248">
        <f>VLOOKUP($G124,'ВМП план'!$A$8:$AQ$56,26,0)</f>
        <v>0</v>
      </c>
      <c r="EG124" s="248">
        <f>VLOOKUP($G124,'ВМП план'!$A$8:$AQ$56,27,0)</f>
        <v>0</v>
      </c>
      <c r="EH124" s="35">
        <f t="shared" si="2191"/>
        <v>0</v>
      </c>
      <c r="EI124" s="35">
        <f t="shared" si="2192"/>
        <v>0</v>
      </c>
      <c r="EJ124" s="35">
        <f>SUM(EJ125:EJ160)</f>
        <v>0</v>
      </c>
      <c r="EK124" s="35">
        <f>SUM(EK125:EK160)</f>
        <v>0</v>
      </c>
      <c r="EL124" s="35">
        <f>SUM(EL125:EL160)</f>
        <v>0</v>
      </c>
      <c r="EM124" s="35">
        <f>SUM(EM125:EM160)</f>
        <v>0</v>
      </c>
      <c r="EN124" s="100">
        <f t="shared" si="1695"/>
        <v>0</v>
      </c>
      <c r="EO124" s="100">
        <f t="shared" si="1696"/>
        <v>0</v>
      </c>
      <c r="EP124" s="174">
        <f t="shared" si="1659"/>
        <v>0</v>
      </c>
      <c r="EQ124" s="174">
        <f t="shared" si="1660"/>
        <v>0</v>
      </c>
      <c r="ER124" s="401">
        <f t="shared" si="2193"/>
        <v>143760.1336</v>
      </c>
      <c r="ES124" s="400"/>
      <c r="ET124" s="248">
        <f>VLOOKUP($G124,'ВМП план'!$A$8:$AQ$56,28,0)</f>
        <v>3</v>
      </c>
      <c r="EU124" s="248">
        <f>VLOOKUP($G124,'ВМП план'!$A$8:$AQ$56,29,0)</f>
        <v>431280.4008</v>
      </c>
      <c r="EV124" s="35">
        <f t="shared" si="2194"/>
        <v>1.5</v>
      </c>
      <c r="EW124" s="35">
        <f t="shared" si="2195"/>
        <v>215640.2004</v>
      </c>
      <c r="EX124" s="35">
        <f>SUM(EX125:EX160)</f>
        <v>2</v>
      </c>
      <c r="EY124" s="35">
        <f>SUM(EY125:EY160)</f>
        <v>287520.26</v>
      </c>
      <c r="EZ124" s="35">
        <f>SUM(EZ125:EZ160)</f>
        <v>0</v>
      </c>
      <c r="FA124" s="35">
        <f>SUM(FA125:FA160)</f>
        <v>0</v>
      </c>
      <c r="FB124" s="100">
        <f t="shared" si="1697"/>
        <v>2</v>
      </c>
      <c r="FC124" s="100">
        <f t="shared" si="1698"/>
        <v>287520.26</v>
      </c>
      <c r="FD124" s="267">
        <f t="shared" si="1661"/>
        <v>0.5</v>
      </c>
      <c r="FE124" s="267">
        <f t="shared" si="1662"/>
        <v>71880.059600000008</v>
      </c>
      <c r="FF124" s="401">
        <f t="shared" si="2196"/>
        <v>143760.1336</v>
      </c>
      <c r="FG124" s="400">
        <f>EY124/EX124</f>
        <v>143760.13</v>
      </c>
      <c r="FH124" s="248">
        <f>VLOOKUP($G124,'ВМП план'!$A$8:$AQ$56,30,0)</f>
        <v>0</v>
      </c>
      <c r="FI124" s="248">
        <f>VLOOKUP($G124,'ВМП план'!$A$8:$AQ$56,31,0)</f>
        <v>0</v>
      </c>
      <c r="FJ124" s="35">
        <f t="shared" si="2197"/>
        <v>0</v>
      </c>
      <c r="FK124" s="35">
        <f t="shared" si="2198"/>
        <v>0</v>
      </c>
      <c r="FL124" s="35">
        <f>SUM(FL125:FL160)</f>
        <v>0</v>
      </c>
      <c r="FM124" s="35">
        <f>SUM(FM125:FM160)</f>
        <v>0</v>
      </c>
      <c r="FN124" s="35">
        <f>SUM(FN125:FN160)</f>
        <v>0</v>
      </c>
      <c r="FO124" s="35">
        <f>SUM(FO125:FO160)</f>
        <v>0</v>
      </c>
      <c r="FP124" s="30">
        <f t="shared" si="1699"/>
        <v>0</v>
      </c>
      <c r="FQ124" s="30">
        <f t="shared" si="1700"/>
        <v>0</v>
      </c>
      <c r="FR124" s="267">
        <f t="shared" si="1663"/>
        <v>0</v>
      </c>
      <c r="FS124" s="267">
        <f t="shared" si="1664"/>
        <v>0</v>
      </c>
      <c r="FT124" s="401">
        <f t="shared" si="2199"/>
        <v>143760.1336</v>
      </c>
      <c r="FU124" s="400"/>
      <c r="FV124" s="248">
        <f>VLOOKUP($G124,'ВМП план'!$A$8:$AQ$56,40,0)</f>
        <v>0</v>
      </c>
      <c r="FW124" s="248">
        <f>VLOOKUP($G124,'ВМП план'!$A$8:$AQ$56,41,0)</f>
        <v>0</v>
      </c>
      <c r="FX124" s="35">
        <f t="shared" si="2200"/>
        <v>0</v>
      </c>
      <c r="FY124" s="35">
        <f t="shared" si="2201"/>
        <v>0</v>
      </c>
      <c r="FZ124" s="35">
        <f>SUM(FZ125:FZ160)</f>
        <v>0</v>
      </c>
      <c r="GA124" s="35">
        <f>SUM(GA125:GA160)</f>
        <v>0</v>
      </c>
      <c r="GB124" s="35">
        <f>SUM(GB125:GB160)</f>
        <v>0</v>
      </c>
      <c r="GC124" s="35">
        <f>SUM(GC125:GC160)</f>
        <v>0</v>
      </c>
      <c r="GD124" s="100">
        <f t="shared" si="1701"/>
        <v>0</v>
      </c>
      <c r="GE124" s="100">
        <f t="shared" si="1702"/>
        <v>0</v>
      </c>
      <c r="GF124" s="267">
        <f t="shared" si="1637"/>
        <v>0</v>
      </c>
      <c r="GG124" s="267">
        <f t="shared" si="1638"/>
        <v>0</v>
      </c>
      <c r="GH124" s="401">
        <f t="shared" si="2202"/>
        <v>143760.1336</v>
      </c>
      <c r="GI124" s="400" t="e">
        <f t="shared" si="2203"/>
        <v>#DIV/0!</v>
      </c>
      <c r="GJ124" s="248">
        <f>VLOOKUP($G124,'ВМП план'!$A$8:$AQ$56,34,0)</f>
        <v>30</v>
      </c>
      <c r="GK124" s="248">
        <f>VLOOKUP($G124,'ВМП план'!$A$8:$AQ$56,35,0)</f>
        <v>4312804.0080000004</v>
      </c>
      <c r="GL124" s="35">
        <f t="shared" si="2204"/>
        <v>15</v>
      </c>
      <c r="GM124" s="35">
        <f t="shared" si="2205"/>
        <v>2156402.0040000002</v>
      </c>
      <c r="GN124" s="35">
        <f>SUM(GN125:GN160)</f>
        <v>21</v>
      </c>
      <c r="GO124" s="35">
        <f>SUM(GO125:GO160)</f>
        <v>3018962.7299999995</v>
      </c>
      <c r="GP124" s="35">
        <f>SUM(GP125:GP160)</f>
        <v>0</v>
      </c>
      <c r="GQ124" s="35">
        <f>SUM(GQ125:GQ160)</f>
        <v>0</v>
      </c>
      <c r="GR124" s="30">
        <f t="shared" si="1703"/>
        <v>21</v>
      </c>
      <c r="GS124" s="30">
        <f t="shared" si="1704"/>
        <v>3018962.7299999995</v>
      </c>
      <c r="GT124" s="267">
        <f t="shared" si="1665"/>
        <v>6</v>
      </c>
      <c r="GU124" s="267">
        <f t="shared" si="1666"/>
        <v>862560.72599999933</v>
      </c>
      <c r="GV124" s="401">
        <f t="shared" si="2206"/>
        <v>143760.1336</v>
      </c>
      <c r="GW124" s="400">
        <f t="shared" ref="GW124:GW152" si="2231">GO124/GN124</f>
        <v>143760.12999999998</v>
      </c>
      <c r="GX124" s="248">
        <f>VLOOKUP($G124,'ВМП план'!$A$8:$AQ$56,36,0)</f>
        <v>0</v>
      </c>
      <c r="GY124" s="248">
        <f>VLOOKUP($G124,'ВМП план'!$A$8:$AQ$56,37,0)</f>
        <v>0</v>
      </c>
      <c r="GZ124" s="35">
        <f t="shared" si="2207"/>
        <v>0</v>
      </c>
      <c r="HA124" s="35">
        <f t="shared" si="2208"/>
        <v>0</v>
      </c>
      <c r="HB124" s="35">
        <f>SUM(HB125:HB160)</f>
        <v>0</v>
      </c>
      <c r="HC124" s="35">
        <f>SUM(HC125:HC160)</f>
        <v>0</v>
      </c>
      <c r="HD124" s="35">
        <f>SUM(HD125:HD160)</f>
        <v>0</v>
      </c>
      <c r="HE124" s="35">
        <f>SUM(HE125:HE160)</f>
        <v>0</v>
      </c>
      <c r="HF124" s="100">
        <f t="shared" si="1705"/>
        <v>0</v>
      </c>
      <c r="HG124" s="100">
        <f t="shared" si="1706"/>
        <v>0</v>
      </c>
      <c r="HH124" s="267">
        <f t="shared" si="1667"/>
        <v>0</v>
      </c>
      <c r="HI124" s="267">
        <f t="shared" si="1668"/>
        <v>0</v>
      </c>
      <c r="HJ124" s="401">
        <f t="shared" si="2209"/>
        <v>143760.1336</v>
      </c>
      <c r="HK124" s="400" t="e">
        <f t="shared" si="2210"/>
        <v>#DIV/0!</v>
      </c>
      <c r="HL124" s="248">
        <f>VLOOKUP($G124,'ВМП план'!$A$8:$AQ$56,38,0)</f>
        <v>0</v>
      </c>
      <c r="HM124" s="248">
        <f>VLOOKUP($G124,'ВМП план'!$A$8:$AQ$56,39,0)</f>
        <v>0</v>
      </c>
      <c r="HN124" s="35">
        <f t="shared" si="2211"/>
        <v>0</v>
      </c>
      <c r="HO124" s="35">
        <f t="shared" si="2212"/>
        <v>0</v>
      </c>
      <c r="HP124" s="35">
        <f>SUM(HP125:HP160)</f>
        <v>0</v>
      </c>
      <c r="HQ124" s="35">
        <f>SUM(HQ125:HQ160)</f>
        <v>0</v>
      </c>
      <c r="HR124" s="35">
        <f>SUM(HR125:HR160)</f>
        <v>0</v>
      </c>
      <c r="HS124" s="35">
        <f>SUM(HS125:HS160)</f>
        <v>0</v>
      </c>
      <c r="HT124" s="100">
        <f t="shared" si="1707"/>
        <v>0</v>
      </c>
      <c r="HU124" s="100">
        <f t="shared" si="1708"/>
        <v>0</v>
      </c>
      <c r="HV124" s="267">
        <f t="shared" si="1669"/>
        <v>0</v>
      </c>
      <c r="HW124" s="267">
        <f t="shared" si="1670"/>
        <v>0</v>
      </c>
      <c r="HX124" s="401">
        <f t="shared" si="2213"/>
        <v>143760.1336</v>
      </c>
      <c r="HY124" s="400" t="e">
        <f t="shared" si="2214"/>
        <v>#DIV/0!</v>
      </c>
      <c r="HZ124" s="248">
        <f>VLOOKUP($G124,'ВМП план'!$A$8:$AQ$56,32,0)</f>
        <v>0</v>
      </c>
      <c r="IA124" s="248">
        <f>VLOOKUP($G124,'ВМП план'!$A$8:$AQ$56,33,0)</f>
        <v>0</v>
      </c>
      <c r="IB124" s="35">
        <f>SUM(HZ124/12*$B$2)</f>
        <v>0</v>
      </c>
      <c r="IC124" s="35">
        <f>SUM(IA124/12*$B$2)</f>
        <v>0</v>
      </c>
      <c r="ID124" s="267"/>
      <c r="IE124" s="267"/>
      <c r="IF124" s="267"/>
      <c r="IG124" s="267"/>
      <c r="IH124" s="267"/>
      <c r="II124" s="267"/>
      <c r="IJ124" s="267">
        <f t="shared" si="1671"/>
        <v>0</v>
      </c>
      <c r="IK124" s="267">
        <f t="shared" si="1672"/>
        <v>0</v>
      </c>
      <c r="IL124" s="401">
        <f t="shared" si="2219"/>
        <v>143760.1336</v>
      </c>
      <c r="IM124" s="400" t="e">
        <f t="shared" si="2220"/>
        <v>#DIV/0!</v>
      </c>
      <c r="IN124" s="257">
        <f t="shared" si="2221"/>
        <v>186</v>
      </c>
      <c r="IO124" s="268">
        <f t="shared" si="2222"/>
        <v>26739384.849600002</v>
      </c>
      <c r="IP124" s="35">
        <f t="shared" si="2223"/>
        <v>93</v>
      </c>
      <c r="IQ124" s="35">
        <f t="shared" si="2224"/>
        <v>13369692.424800001</v>
      </c>
      <c r="IR124" s="257">
        <f>M124+AA124+AO124+BC124+BQ124+CE124+CT124+DH124+DV124+EJ124+EX124+FL124+FZ124+GN124+HB124+HP124+ID124</f>
        <v>112</v>
      </c>
      <c r="IS124" s="257">
        <f>N124+AB124+AP124+BD124+BR124+CF124+CU124+DI124+DW124+EK124+EY124+FM124+GA124+GO124+HC124+HQ124+IE124</f>
        <v>16101134.559999999</v>
      </c>
      <c r="IT124" s="257">
        <f>O124+AC124+AQ124+BE124+BS124+CG124+CV124+DJ124+DX124+EL124+EZ124+FN124+GB124+GP124+HD124+HR124+IF124</f>
        <v>1</v>
      </c>
      <c r="IU124" s="257">
        <f>P124+AD124+AR124+BF124+BT124+CH124+CW124+DK124+DY124+EM124+FA124+FO124+GC124+GQ124+HE124+HS124+IG124</f>
        <v>143760.13</v>
      </c>
      <c r="IV124" s="257">
        <f t="shared" si="1757"/>
        <v>113</v>
      </c>
      <c r="IW124" s="257">
        <f t="shared" si="1758"/>
        <v>16244894.689999999</v>
      </c>
      <c r="IX124" s="257">
        <f t="shared" si="1759"/>
        <v>19</v>
      </c>
      <c r="IY124" s="257">
        <f t="shared" si="1760"/>
        <v>2731442.1351999976</v>
      </c>
      <c r="IZ124" s="363">
        <f t="shared" si="2225"/>
        <v>1.2043010752688172</v>
      </c>
      <c r="JA124" s="363">
        <f t="shared" si="2226"/>
        <v>1.2043010451110552</v>
      </c>
      <c r="JB124" s="364">
        <f t="shared" ref="JB124" si="2232">IO124/IN124</f>
        <v>143760.1336</v>
      </c>
      <c r="JC124" s="364">
        <f t="shared" ref="JC124" si="2233">IS124/IR124</f>
        <v>143760.12999999998</v>
      </c>
      <c r="JD124" s="445">
        <f>SUM($JB$124-JC124)</f>
        <v>3.6000000254716724E-3</v>
      </c>
      <c r="JE124" s="448"/>
    </row>
    <row r="125" spans="1:265" ht="28.5" hidden="1" customHeight="1" x14ac:dyDescent="0.2">
      <c r="A125" s="10">
        <v>1</v>
      </c>
      <c r="B125" s="10">
        <v>1</v>
      </c>
      <c r="C125" s="170" t="s">
        <v>167</v>
      </c>
      <c r="D125" s="375" t="s">
        <v>281</v>
      </c>
      <c r="E125" s="388">
        <v>135</v>
      </c>
      <c r="F125" s="141" t="s">
        <v>237</v>
      </c>
      <c r="G125" s="19">
        <v>20</v>
      </c>
      <c r="H125" s="181">
        <v>143760.1336</v>
      </c>
      <c r="I125" s="30"/>
      <c r="J125" s="30"/>
      <c r="K125" s="30"/>
      <c r="L125" s="30"/>
      <c r="M125" s="30">
        <f>VLOOKUP($E125,'факт '!$D$7:$BK$143,3,0)</f>
        <v>0</v>
      </c>
      <c r="N125" s="30">
        <f>VLOOKUP($E125,'факт '!$D$7:$BK$143,4,0)</f>
        <v>0</v>
      </c>
      <c r="O125" s="30">
        <f>VLOOKUP($E125,'факт '!$D$7:$BK$143,5,0)</f>
        <v>0</v>
      </c>
      <c r="P125" s="30">
        <f>VLOOKUP($E125,'факт '!$D$7:$BK$143,6,0)</f>
        <v>0</v>
      </c>
      <c r="Q125" s="30">
        <f t="shared" ref="Q125:Q156" si="2234">M125+O125</f>
        <v>0</v>
      </c>
      <c r="R125" s="30">
        <f t="shared" ref="R125:R156" si="2235">N125+P125</f>
        <v>0</v>
      </c>
      <c r="S125" s="174">
        <f t="shared" si="1641"/>
        <v>0</v>
      </c>
      <c r="T125" s="174">
        <f t="shared" si="1642"/>
        <v>0</v>
      </c>
      <c r="U125" s="174"/>
      <c r="V125" s="174"/>
      <c r="W125" s="30"/>
      <c r="X125" s="30"/>
      <c r="Y125" s="30"/>
      <c r="Z125" s="30"/>
      <c r="AA125" s="30">
        <f>VLOOKUP($E125,'факт '!$D$7:$BK$143,9,0)</f>
        <v>0</v>
      </c>
      <c r="AB125" s="30">
        <f>VLOOKUP($E125,'факт '!$D$7:$BK$143,10,0)</f>
        <v>0</v>
      </c>
      <c r="AC125" s="30">
        <f>VLOOKUP($E125,'факт '!$D$7:$BK$143,11,0)</f>
        <v>0</v>
      </c>
      <c r="AD125" s="30">
        <f>VLOOKUP($E125,'факт '!$D$7:$BK$143,12,0)</f>
        <v>0</v>
      </c>
      <c r="AE125" s="30">
        <f t="shared" ref="AE125:AE156" si="2236">AA125+AC125</f>
        <v>0</v>
      </c>
      <c r="AF125" s="30">
        <f t="shared" ref="AF125:AF156" si="2237">AB125+AD125</f>
        <v>0</v>
      </c>
      <c r="AG125" s="174">
        <f t="shared" si="1643"/>
        <v>0</v>
      </c>
      <c r="AH125" s="174">
        <f t="shared" si="1644"/>
        <v>0</v>
      </c>
      <c r="AI125" s="174"/>
      <c r="AJ125" s="174"/>
      <c r="AK125" s="351"/>
      <c r="AL125" s="30"/>
      <c r="AM125" s="30"/>
      <c r="AN125" s="30"/>
      <c r="AO125" s="30">
        <f>VLOOKUP($E125,'факт '!$D$7:$BK$143,7,0)</f>
        <v>0</v>
      </c>
      <c r="AP125" s="30">
        <f>VLOOKUP($E125,'факт '!$D$7:$BK$143,8,0)</f>
        <v>0</v>
      </c>
      <c r="AQ125" s="30"/>
      <c r="AR125" s="30"/>
      <c r="AS125" s="30">
        <f t="shared" ref="AS125:AS156" si="2238">AO125+AQ125</f>
        <v>0</v>
      </c>
      <c r="AT125" s="30">
        <f t="shared" ref="AT125:AT156" si="2239">AP125+AR125</f>
        <v>0</v>
      </c>
      <c r="AU125" s="174">
        <f t="shared" si="1645"/>
        <v>0</v>
      </c>
      <c r="AV125" s="174">
        <f t="shared" si="1646"/>
        <v>0</v>
      </c>
      <c r="AW125" s="174"/>
      <c r="AX125" s="174"/>
      <c r="AY125" s="30"/>
      <c r="AZ125" s="30"/>
      <c r="BA125" s="30"/>
      <c r="BB125" s="30"/>
      <c r="BC125" s="30">
        <f>VLOOKUP($E125,'факт '!$D$7:$BK$143,13,0)</f>
        <v>0</v>
      </c>
      <c r="BD125" s="30">
        <f>VLOOKUP($E125,'факт '!$D$7:$BK$143,14,0)</f>
        <v>0</v>
      </c>
      <c r="BE125" s="30"/>
      <c r="BF125" s="30"/>
      <c r="BG125" s="30">
        <f t="shared" ref="BG125:BG156" si="2240">BC125+BE125</f>
        <v>0</v>
      </c>
      <c r="BH125" s="30">
        <f t="shared" ref="BH125:BH156" si="2241">BD125+BF125</f>
        <v>0</v>
      </c>
      <c r="BI125" s="174">
        <f t="shared" si="1647"/>
        <v>0</v>
      </c>
      <c r="BJ125" s="174">
        <f t="shared" si="1648"/>
        <v>0</v>
      </c>
      <c r="BK125" s="174"/>
      <c r="BL125" s="174"/>
      <c r="BM125" s="30"/>
      <c r="BN125" s="30"/>
      <c r="BO125" s="30"/>
      <c r="BP125" s="30"/>
      <c r="BQ125" s="30">
        <f>VLOOKUP($E125,'факт '!$D$7:$BK$143,17,0)</f>
        <v>8</v>
      </c>
      <c r="BR125" s="30">
        <f>VLOOKUP($E125,'факт '!$D$7:$BK$143,18,0)</f>
        <v>1150081.04</v>
      </c>
      <c r="BS125" s="30">
        <f>VLOOKUP($E125,'факт '!$D$7:$BK$143,19,0)</f>
        <v>0</v>
      </c>
      <c r="BT125" s="30">
        <f>VLOOKUP($E125,'факт '!$D$7:$BK$143,20,0)</f>
        <v>0</v>
      </c>
      <c r="BU125" s="30">
        <f t="shared" ref="BU125:BU156" si="2242">BQ125+BS125</f>
        <v>8</v>
      </c>
      <c r="BV125" s="30">
        <f t="shared" ref="BV125:BV156" si="2243">BR125+BT125</f>
        <v>1150081.04</v>
      </c>
      <c r="BW125" s="174">
        <f t="shared" si="1649"/>
        <v>8</v>
      </c>
      <c r="BX125" s="174">
        <f t="shared" si="1650"/>
        <v>1150081.04</v>
      </c>
      <c r="BY125" s="174"/>
      <c r="BZ125" s="400">
        <f t="shared" si="2230"/>
        <v>143760.13</v>
      </c>
      <c r="CA125" s="30"/>
      <c r="CB125" s="30"/>
      <c r="CC125" s="30"/>
      <c r="CD125" s="30"/>
      <c r="CE125" s="30">
        <f>VLOOKUP($E125,'факт '!$D$7:$BK$143,21,0)</f>
        <v>0</v>
      </c>
      <c r="CF125" s="30">
        <f>VLOOKUP($E125,'факт '!$D$7:$BK$143,22,0)</f>
        <v>0</v>
      </c>
      <c r="CG125" s="30">
        <f>VLOOKUP($E125,'факт '!$D$7:$BK$143,23,0)</f>
        <v>0</v>
      </c>
      <c r="CH125" s="30">
        <f>VLOOKUP($E125,'факт '!$D$7:$BK$143,24,0)</f>
        <v>0</v>
      </c>
      <c r="CI125" s="30">
        <f t="shared" ref="CI125:CI156" si="2244">CE125+CG125</f>
        <v>0</v>
      </c>
      <c r="CJ125" s="30">
        <f t="shared" ref="CJ125:CJ156" si="2245">CF125+CH125</f>
        <v>0</v>
      </c>
      <c r="CK125" s="174">
        <f t="shared" si="1651"/>
        <v>0</v>
      </c>
      <c r="CL125" s="174">
        <f t="shared" si="1652"/>
        <v>0</v>
      </c>
      <c r="CM125" s="174"/>
      <c r="CN125" s="174"/>
      <c r="CO125" s="174"/>
      <c r="CP125" s="30"/>
      <c r="CQ125" s="30"/>
      <c r="CR125" s="30"/>
      <c r="CS125" s="30"/>
      <c r="CT125" s="30">
        <f>VLOOKUP($E125,'факт '!$D$7:$BK$143,25,0)</f>
        <v>0</v>
      </c>
      <c r="CU125" s="30">
        <f>VLOOKUP($E125,'факт '!$D$7:$BK$143,26,0)</f>
        <v>0</v>
      </c>
      <c r="CV125" s="30">
        <f>VLOOKUP($E125,'факт '!$D$7:$BK$143,27,0)</f>
        <v>0</v>
      </c>
      <c r="CW125" s="30">
        <f>VLOOKUP($E125,'факт '!$D$7:$BK$143,28,0)</f>
        <v>0</v>
      </c>
      <c r="CX125" s="30">
        <f t="shared" ref="CX125:CX156" si="2246">CT125+CV125</f>
        <v>0</v>
      </c>
      <c r="CY125" s="30">
        <f t="shared" ref="CY125:CY156" si="2247">CU125+CW125</f>
        <v>0</v>
      </c>
      <c r="CZ125" s="174">
        <f t="shared" si="1653"/>
        <v>0</v>
      </c>
      <c r="DA125" s="174">
        <f t="shared" si="1654"/>
        <v>0</v>
      </c>
      <c r="DB125" s="174"/>
      <c r="DC125" s="174"/>
      <c r="DD125" s="30"/>
      <c r="DE125" s="30"/>
      <c r="DF125" s="30"/>
      <c r="DG125" s="30"/>
      <c r="DH125" s="30">
        <f>VLOOKUP($E125,'факт '!$D$7:$BK$143,29,0)</f>
        <v>0</v>
      </c>
      <c r="DI125" s="30">
        <f>VLOOKUP($E125,'факт '!$D$7:$BK$143,30,0)</f>
        <v>0</v>
      </c>
      <c r="DJ125" s="30">
        <f>VLOOKUP($E125,'факт '!$D$7:$BK$143,31,0)</f>
        <v>0</v>
      </c>
      <c r="DK125" s="30">
        <f>VLOOKUP($E125,'факт '!$D$7:$BK$143,32,0)</f>
        <v>0</v>
      </c>
      <c r="DL125" s="30">
        <f t="shared" ref="DL125:DL156" si="2248">DH125+DJ125</f>
        <v>0</v>
      </c>
      <c r="DM125" s="30">
        <f t="shared" ref="DM125:DM156" si="2249">DI125+DK125</f>
        <v>0</v>
      </c>
      <c r="DN125" s="174">
        <f t="shared" si="1655"/>
        <v>0</v>
      </c>
      <c r="DO125" s="174">
        <f t="shared" si="1656"/>
        <v>0</v>
      </c>
      <c r="DP125" s="174"/>
      <c r="DQ125" s="174"/>
      <c r="DR125" s="30"/>
      <c r="DS125" s="30"/>
      <c r="DT125" s="30"/>
      <c r="DU125" s="30"/>
      <c r="DV125" s="30">
        <f>VLOOKUP($E125,'факт '!$D$7:$BK$143,33,0)</f>
        <v>0</v>
      </c>
      <c r="DW125" s="30">
        <f>VLOOKUP($E125,'факт '!$D$7:$BK$143,34,0)</f>
        <v>0</v>
      </c>
      <c r="DX125" s="30">
        <f>VLOOKUP($E125,'факт '!$D$7:$BK$143,35,0)</f>
        <v>0</v>
      </c>
      <c r="DY125" s="30">
        <f>VLOOKUP($E125,'факт '!$D$7:$BK$143,36,0)</f>
        <v>0</v>
      </c>
      <c r="DZ125" s="30">
        <f t="shared" ref="DZ125:DZ156" si="2250">DV125+DX125</f>
        <v>0</v>
      </c>
      <c r="EA125" s="30">
        <f t="shared" ref="EA125:EA156" si="2251">DW125+DY125</f>
        <v>0</v>
      </c>
      <c r="EB125" s="174">
        <f t="shared" si="1657"/>
        <v>0</v>
      </c>
      <c r="EC125" s="174">
        <f t="shared" si="1658"/>
        <v>0</v>
      </c>
      <c r="ED125" s="174"/>
      <c r="EE125" s="174"/>
      <c r="EF125" s="30"/>
      <c r="EG125" s="30"/>
      <c r="EH125" s="30"/>
      <c r="EI125" s="30"/>
      <c r="EJ125" s="30">
        <f>VLOOKUP($E125,'факт '!$D$7:$BK$143,15,0)</f>
        <v>0</v>
      </c>
      <c r="EK125" s="30">
        <f>VLOOKUP($E125,'факт '!$D$7:$BK$143,16,0)</f>
        <v>0</v>
      </c>
      <c r="EL125" s="30"/>
      <c r="EM125" s="30"/>
      <c r="EN125" s="30">
        <f t="shared" ref="EN125:EN156" si="2252">EJ125+EL125</f>
        <v>0</v>
      </c>
      <c r="EO125" s="30">
        <f t="shared" ref="EO125:EO156" si="2253">EK125+EM125</f>
        <v>0</v>
      </c>
      <c r="EP125" s="174">
        <f t="shared" si="1659"/>
        <v>0</v>
      </c>
      <c r="EQ125" s="174">
        <f t="shared" si="1660"/>
        <v>0</v>
      </c>
      <c r="ER125" s="174"/>
      <c r="ES125" s="174"/>
      <c r="ET125" s="30"/>
      <c r="EU125" s="30"/>
      <c r="EV125" s="30"/>
      <c r="EW125" s="30"/>
      <c r="EX125" s="30">
        <f>VLOOKUP($E125,'факт '!$D$7:$BK$143,37,0)</f>
        <v>0</v>
      </c>
      <c r="EY125" s="30">
        <f>VLOOKUP($E125,'факт '!$D$7:$BK$143,38,0)</f>
        <v>0</v>
      </c>
      <c r="EZ125" s="30">
        <f>VLOOKUP($E125,'факт '!$D$7:$BK$143,39,0)</f>
        <v>0</v>
      </c>
      <c r="FA125" s="30">
        <f>VLOOKUP($E125,'факт '!$D$7:$BK$143,40,0)</f>
        <v>0</v>
      </c>
      <c r="FB125" s="30">
        <f t="shared" ref="FB125:FB156" si="2254">EX125+EZ125</f>
        <v>0</v>
      </c>
      <c r="FC125" s="30">
        <f t="shared" ref="FC125:FC156" si="2255">EY125+FA125</f>
        <v>0</v>
      </c>
      <c r="FD125" s="174">
        <f t="shared" si="1661"/>
        <v>0</v>
      </c>
      <c r="FE125" s="174">
        <f t="shared" si="1662"/>
        <v>0</v>
      </c>
      <c r="FF125" s="174"/>
      <c r="FG125" s="174"/>
      <c r="FH125" s="30"/>
      <c r="FI125" s="30"/>
      <c r="FJ125" s="30"/>
      <c r="FK125" s="30"/>
      <c r="FL125" s="30">
        <f>VLOOKUP($E125,'факт '!$D$7:$BK$143,45,0)</f>
        <v>0</v>
      </c>
      <c r="FM125" s="30">
        <f>VLOOKUP($E125,'факт '!$D$7:$BK$143,46,0)</f>
        <v>0</v>
      </c>
      <c r="FN125" s="30">
        <f>VLOOKUP($E125,'факт '!$D$7:$BK$143,47,0)</f>
        <v>0</v>
      </c>
      <c r="FO125" s="30">
        <f>VLOOKUP($E125,'факт '!$D$7:$BK$143,48,0)</f>
        <v>0</v>
      </c>
      <c r="FP125" s="30">
        <f t="shared" ref="FP125:FP156" si="2256">FL125+FN125</f>
        <v>0</v>
      </c>
      <c r="FQ125" s="30">
        <f t="shared" ref="FQ125:FQ156" si="2257">FM125+FO125</f>
        <v>0</v>
      </c>
      <c r="FR125" s="174">
        <f t="shared" si="1663"/>
        <v>0</v>
      </c>
      <c r="FS125" s="174">
        <f t="shared" si="1664"/>
        <v>0</v>
      </c>
      <c r="FT125" s="174"/>
      <c r="FU125" s="174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174">
        <f t="shared" si="1637"/>
        <v>0</v>
      </c>
      <c r="GG125" s="174">
        <f t="shared" si="1638"/>
        <v>0</v>
      </c>
      <c r="GH125" s="174"/>
      <c r="GI125" s="174"/>
      <c r="GJ125" s="30"/>
      <c r="GK125" s="30"/>
      <c r="GL125" s="30"/>
      <c r="GM125" s="30"/>
      <c r="GN125" s="30">
        <f>VLOOKUP($E125,'факт '!$D$7:$BK$143,41,0)</f>
        <v>0</v>
      </c>
      <c r="GO125" s="30">
        <f>VLOOKUP($E125,'факт '!$D$7:$BK$143,42,0)</f>
        <v>0</v>
      </c>
      <c r="GP125" s="30">
        <f>VLOOKUP($E125,'факт '!$D$7:$BK$143,43,0)</f>
        <v>0</v>
      </c>
      <c r="GQ125" s="30">
        <f>VLOOKUP($E125,'факт '!$D$7:$BK$143,44,0)</f>
        <v>0</v>
      </c>
      <c r="GR125" s="30">
        <f t="shared" ref="GR125:GR156" si="2258">GN125+GP125</f>
        <v>0</v>
      </c>
      <c r="GS125" s="30">
        <f t="shared" ref="GS125:GS156" si="2259">GO125+GQ125</f>
        <v>0</v>
      </c>
      <c r="GT125" s="174">
        <f t="shared" si="1665"/>
        <v>0</v>
      </c>
      <c r="GU125" s="174">
        <f t="shared" si="1666"/>
        <v>0</v>
      </c>
      <c r="GV125" s="174"/>
      <c r="GW125" s="400" t="e">
        <f t="shared" si="2231"/>
        <v>#DIV/0!</v>
      </c>
      <c r="GX125" s="30"/>
      <c r="GY125" s="30"/>
      <c r="GZ125" s="30"/>
      <c r="HA125" s="30"/>
      <c r="HB125" s="30">
        <f>VLOOKUP($E125,'факт '!$D$7:$BK$143,49,0)</f>
        <v>0</v>
      </c>
      <c r="HC125" s="30">
        <f>VLOOKUP($E125,'факт '!$D$7:$BK$143,50,0)</f>
        <v>0</v>
      </c>
      <c r="HD125" s="30"/>
      <c r="HE125" s="30"/>
      <c r="HF125" s="30">
        <f t="shared" ref="HF125:HF156" si="2260">HB125+HD125</f>
        <v>0</v>
      </c>
      <c r="HG125" s="30">
        <f t="shared" ref="HG125:HG156" si="2261">HC125+HE125</f>
        <v>0</v>
      </c>
      <c r="HH125" s="174">
        <f t="shared" si="1667"/>
        <v>0</v>
      </c>
      <c r="HI125" s="174">
        <f t="shared" si="1668"/>
        <v>0</v>
      </c>
      <c r="HJ125" s="174"/>
      <c r="HK125" s="174"/>
      <c r="HL125" s="30"/>
      <c r="HM125" s="30"/>
      <c r="HN125" s="30"/>
      <c r="HO125" s="30"/>
      <c r="HP125" s="30">
        <f>VLOOKUP($E125,'факт '!$D$7:$BK$143,51,0)</f>
        <v>0</v>
      </c>
      <c r="HQ125" s="30">
        <f>VLOOKUP($E125,'факт '!$D$7:$BK$143,52,0)</f>
        <v>0</v>
      </c>
      <c r="HR125" s="30"/>
      <c r="HS125" s="30"/>
      <c r="HT125" s="30">
        <f t="shared" ref="HT125:HT156" si="2262">HP125+HR125</f>
        <v>0</v>
      </c>
      <c r="HU125" s="30">
        <f t="shared" ref="HU125:HU156" si="2263">HQ125+HS125</f>
        <v>0</v>
      </c>
      <c r="HV125" s="174">
        <f t="shared" si="1669"/>
        <v>0</v>
      </c>
      <c r="HW125" s="174">
        <f t="shared" si="1670"/>
        <v>0</v>
      </c>
      <c r="HX125" s="174"/>
      <c r="HY125" s="174"/>
      <c r="HZ125" s="174"/>
      <c r="IA125" s="174"/>
      <c r="IB125" s="174"/>
      <c r="IC125" s="174"/>
      <c r="ID125" s="30">
        <f>VLOOKUP($E125,'факт '!$D$7:$BK$143,53,0)</f>
        <v>0</v>
      </c>
      <c r="IE125" s="30">
        <f>VLOOKUP($E125,'факт '!$D$7:$BK$143,54,0)</f>
        <v>0</v>
      </c>
      <c r="IF125" s="174"/>
      <c r="IG125" s="174"/>
      <c r="IH125" s="174">
        <f t="shared" ref="IH125:IH156" si="2264">ID125+IF125</f>
        <v>0</v>
      </c>
      <c r="II125" s="174">
        <f t="shared" ref="II125:II156" si="2265">IE125+IG125</f>
        <v>0</v>
      </c>
      <c r="IJ125" s="174">
        <f t="shared" si="1671"/>
        <v>0</v>
      </c>
      <c r="IK125" s="174">
        <f t="shared" si="1672"/>
        <v>0</v>
      </c>
      <c r="IL125" s="174"/>
      <c r="IM125" s="174"/>
      <c r="IN125" s="182"/>
      <c r="IO125" s="260"/>
      <c r="IP125" s="182"/>
      <c r="IQ125" s="182"/>
      <c r="IR125" s="256">
        <f t="shared" ref="IR125:IR156" si="2266">M125+AA125+AO125+BC125+BQ125+CE125+CT125+DH125+DV125+EJ125+EX125+FL125+FZ125+GN125+HB125+HP125+ID125</f>
        <v>8</v>
      </c>
      <c r="IS125" s="256">
        <f t="shared" ref="IS125:IS156" si="2267">N125+AB125+AP125+BD125+BR125+CF125+CU125+DI125+DW125+EK125+EY125+FM125+GA125+GO125+HC125+HQ125+IE125</f>
        <v>1150081.04</v>
      </c>
      <c r="IT125" s="256">
        <f t="shared" ref="IT125:IT156" si="2268">O125+AC125+AQ125+BE125+BS125+CG125+CV125+DJ125+DX125+EL125+EZ125+FN125+GB125+GP125+HD125+HR125+IF125</f>
        <v>0</v>
      </c>
      <c r="IU125" s="256">
        <f t="shared" ref="IU125:IU156" si="2269">P125+AD125+AR125+BF125+BT125+CH125+CW125+DK125+DY125+EM125+FA125+FO125+GC125+GQ125+HE125+HS125+IG125</f>
        <v>0</v>
      </c>
      <c r="IV125" s="256">
        <f t="shared" si="1757"/>
        <v>8</v>
      </c>
      <c r="IW125" s="256">
        <f t="shared" si="1758"/>
        <v>1150081.04</v>
      </c>
      <c r="IX125" s="256">
        <f t="shared" si="1759"/>
        <v>8</v>
      </c>
      <c r="IY125" s="256">
        <f t="shared" si="1760"/>
        <v>1150081.04</v>
      </c>
      <c r="IZ125" s="53"/>
      <c r="JA125" s="18"/>
      <c r="JB125" s="60"/>
      <c r="JC125" s="60">
        <f>IS125/IR125</f>
        <v>143760.13</v>
      </c>
      <c r="JD125" s="444">
        <f>JC125-$JB$124</f>
        <v>-3.599999996367842E-3</v>
      </c>
      <c r="JE125" s="448"/>
    </row>
    <row r="126" spans="1:265" ht="28.5" hidden="1" customHeight="1" x14ac:dyDescent="0.2">
      <c r="A126" s="10">
        <v>1</v>
      </c>
      <c r="B126" s="10">
        <v>1</v>
      </c>
      <c r="C126" s="170" t="s">
        <v>167</v>
      </c>
      <c r="D126" s="375" t="s">
        <v>281</v>
      </c>
      <c r="E126" s="388">
        <v>139</v>
      </c>
      <c r="F126" s="141" t="s">
        <v>227</v>
      </c>
      <c r="G126" s="19">
        <v>20</v>
      </c>
      <c r="H126" s="181">
        <v>143760.1336</v>
      </c>
      <c r="I126" s="30"/>
      <c r="J126" s="30"/>
      <c r="K126" s="30"/>
      <c r="L126" s="30"/>
      <c r="M126" s="30">
        <f>VLOOKUP($E126,'факт '!$D$7:$BK$143,3,0)</f>
        <v>0</v>
      </c>
      <c r="N126" s="30">
        <f>VLOOKUP($E126,'факт '!$D$7:$BK$143,4,0)</f>
        <v>0</v>
      </c>
      <c r="O126" s="30">
        <f>VLOOKUP($E126,'факт '!$D$7:$BK$143,5,0)</f>
        <v>0</v>
      </c>
      <c r="P126" s="30">
        <f>VLOOKUP($E126,'факт '!$D$7:$BK$143,6,0)</f>
        <v>0</v>
      </c>
      <c r="Q126" s="30">
        <f t="shared" si="2234"/>
        <v>0</v>
      </c>
      <c r="R126" s="30">
        <f t="shared" si="2235"/>
        <v>0</v>
      </c>
      <c r="S126" s="174">
        <f t="shared" si="1641"/>
        <v>0</v>
      </c>
      <c r="T126" s="174">
        <f t="shared" si="1642"/>
        <v>0</v>
      </c>
      <c r="U126" s="174"/>
      <c r="V126" s="174"/>
      <c r="W126" s="30"/>
      <c r="X126" s="30"/>
      <c r="Y126" s="30"/>
      <c r="Z126" s="30"/>
      <c r="AA126" s="30">
        <f>VLOOKUP($E126,'факт '!$D$7:$BK$143,9,0)</f>
        <v>0</v>
      </c>
      <c r="AB126" s="30">
        <f>VLOOKUP($E126,'факт '!$D$7:$BK$143,10,0)</f>
        <v>0</v>
      </c>
      <c r="AC126" s="30">
        <f>VLOOKUP($E126,'факт '!$D$7:$BK$143,11,0)</f>
        <v>0</v>
      </c>
      <c r="AD126" s="30">
        <f>VLOOKUP($E126,'факт '!$D$7:$BK$143,12,0)</f>
        <v>0</v>
      </c>
      <c r="AE126" s="30">
        <f t="shared" si="2236"/>
        <v>0</v>
      </c>
      <c r="AF126" s="30">
        <f t="shared" si="2237"/>
        <v>0</v>
      </c>
      <c r="AG126" s="174">
        <f t="shared" si="1643"/>
        <v>0</v>
      </c>
      <c r="AH126" s="174">
        <f t="shared" si="1644"/>
        <v>0</v>
      </c>
      <c r="AI126" s="174"/>
      <c r="AJ126" s="174"/>
      <c r="AK126" s="351"/>
      <c r="AL126" s="30"/>
      <c r="AM126" s="30"/>
      <c r="AN126" s="30"/>
      <c r="AO126" s="30">
        <f>VLOOKUP($E126,'факт '!$D$7:$BK$143,7,0)</f>
        <v>0</v>
      </c>
      <c r="AP126" s="30">
        <f>VLOOKUP($E126,'факт '!$D$7:$BK$143,8,0)</f>
        <v>0</v>
      </c>
      <c r="AQ126" s="30"/>
      <c r="AR126" s="30"/>
      <c r="AS126" s="30">
        <f t="shared" si="2238"/>
        <v>0</v>
      </c>
      <c r="AT126" s="30">
        <f t="shared" si="2239"/>
        <v>0</v>
      </c>
      <c r="AU126" s="174">
        <f t="shared" si="1645"/>
        <v>0</v>
      </c>
      <c r="AV126" s="174">
        <f t="shared" si="1646"/>
        <v>0</v>
      </c>
      <c r="AW126" s="174"/>
      <c r="AX126" s="174"/>
      <c r="AY126" s="30"/>
      <c r="AZ126" s="30"/>
      <c r="BA126" s="30"/>
      <c r="BB126" s="30"/>
      <c r="BC126" s="30">
        <f>VLOOKUP($E126,'факт '!$D$7:$BK$143,13,0)</f>
        <v>0</v>
      </c>
      <c r="BD126" s="30">
        <f>VLOOKUP($E126,'факт '!$D$7:$BK$143,14,0)</f>
        <v>0</v>
      </c>
      <c r="BE126" s="30"/>
      <c r="BF126" s="30"/>
      <c r="BG126" s="30">
        <f t="shared" si="2240"/>
        <v>0</v>
      </c>
      <c r="BH126" s="30">
        <f t="shared" si="2241"/>
        <v>0</v>
      </c>
      <c r="BI126" s="174">
        <f t="shared" si="1647"/>
        <v>0</v>
      </c>
      <c r="BJ126" s="174">
        <f t="shared" si="1648"/>
        <v>0</v>
      </c>
      <c r="BK126" s="174"/>
      <c r="BL126" s="174"/>
      <c r="BM126" s="30"/>
      <c r="BN126" s="30"/>
      <c r="BO126" s="30"/>
      <c r="BP126" s="30"/>
      <c r="BQ126" s="30">
        <f>VLOOKUP($E126,'факт '!$D$7:$BK$143,17,0)</f>
        <v>3</v>
      </c>
      <c r="BR126" s="30">
        <f>VLOOKUP($E126,'факт '!$D$7:$BK$143,18,0)</f>
        <v>431280.39</v>
      </c>
      <c r="BS126" s="30">
        <f>VLOOKUP($E126,'факт '!$D$7:$BK$143,19,0)</f>
        <v>0</v>
      </c>
      <c r="BT126" s="30">
        <f>VLOOKUP($E126,'факт '!$D$7:$BK$143,20,0)</f>
        <v>0</v>
      </c>
      <c r="BU126" s="30">
        <f t="shared" si="2242"/>
        <v>3</v>
      </c>
      <c r="BV126" s="30">
        <f t="shared" si="2243"/>
        <v>431280.39</v>
      </c>
      <c r="BW126" s="174">
        <f t="shared" si="1649"/>
        <v>3</v>
      </c>
      <c r="BX126" s="174">
        <f t="shared" si="1650"/>
        <v>431280.39</v>
      </c>
      <c r="BY126" s="174"/>
      <c r="BZ126" s="400">
        <f t="shared" si="2230"/>
        <v>143760.13</v>
      </c>
      <c r="CA126" s="30"/>
      <c r="CB126" s="30"/>
      <c r="CC126" s="30"/>
      <c r="CD126" s="30"/>
      <c r="CE126" s="30">
        <f>VLOOKUP($E126,'факт '!$D$7:$BK$143,21,0)</f>
        <v>0</v>
      </c>
      <c r="CF126" s="30">
        <f>VLOOKUP($E126,'факт '!$D$7:$BK$143,22,0)</f>
        <v>0</v>
      </c>
      <c r="CG126" s="30">
        <f>VLOOKUP($E126,'факт '!$D$7:$BK$143,23,0)</f>
        <v>0</v>
      </c>
      <c r="CH126" s="30">
        <f>VLOOKUP($E126,'факт '!$D$7:$BK$143,24,0)</f>
        <v>0</v>
      </c>
      <c r="CI126" s="30">
        <f t="shared" si="2244"/>
        <v>0</v>
      </c>
      <c r="CJ126" s="30">
        <f t="shared" si="2245"/>
        <v>0</v>
      </c>
      <c r="CK126" s="174">
        <f t="shared" si="1651"/>
        <v>0</v>
      </c>
      <c r="CL126" s="174">
        <f t="shared" si="1652"/>
        <v>0</v>
      </c>
      <c r="CM126" s="174"/>
      <c r="CN126" s="174"/>
      <c r="CO126" s="174"/>
      <c r="CP126" s="30"/>
      <c r="CQ126" s="30"/>
      <c r="CR126" s="30"/>
      <c r="CS126" s="30"/>
      <c r="CT126" s="30">
        <f>VLOOKUP($E126,'факт '!$D$7:$BK$143,25,0)</f>
        <v>0</v>
      </c>
      <c r="CU126" s="30">
        <f>VLOOKUP($E126,'факт '!$D$7:$BK$143,26,0)</f>
        <v>0</v>
      </c>
      <c r="CV126" s="30">
        <f>VLOOKUP($E126,'факт '!$D$7:$BK$143,27,0)</f>
        <v>0</v>
      </c>
      <c r="CW126" s="30">
        <f>VLOOKUP($E126,'факт '!$D$7:$BK$143,28,0)</f>
        <v>0</v>
      </c>
      <c r="CX126" s="30">
        <f t="shared" si="2246"/>
        <v>0</v>
      </c>
      <c r="CY126" s="30">
        <f t="shared" si="2247"/>
        <v>0</v>
      </c>
      <c r="CZ126" s="174">
        <f t="shared" si="1653"/>
        <v>0</v>
      </c>
      <c r="DA126" s="174">
        <f t="shared" si="1654"/>
        <v>0</v>
      </c>
      <c r="DB126" s="174"/>
      <c r="DC126" s="174"/>
      <c r="DD126" s="30"/>
      <c r="DE126" s="30"/>
      <c r="DF126" s="30"/>
      <c r="DG126" s="30"/>
      <c r="DH126" s="30">
        <f>VLOOKUP($E126,'факт '!$D$7:$BK$143,29,0)</f>
        <v>0</v>
      </c>
      <c r="DI126" s="30">
        <f>VLOOKUP($E126,'факт '!$D$7:$BK$143,30,0)</f>
        <v>0</v>
      </c>
      <c r="DJ126" s="30">
        <f>VLOOKUP($E126,'факт '!$D$7:$BK$143,31,0)</f>
        <v>0</v>
      </c>
      <c r="DK126" s="30">
        <f>VLOOKUP($E126,'факт '!$D$7:$BK$143,32,0)</f>
        <v>0</v>
      </c>
      <c r="DL126" s="30">
        <f t="shared" si="2248"/>
        <v>0</v>
      </c>
      <c r="DM126" s="30">
        <f t="shared" si="2249"/>
        <v>0</v>
      </c>
      <c r="DN126" s="174">
        <f t="shared" si="1655"/>
        <v>0</v>
      </c>
      <c r="DO126" s="174">
        <f t="shared" si="1656"/>
        <v>0</v>
      </c>
      <c r="DP126" s="174"/>
      <c r="DQ126" s="174"/>
      <c r="DR126" s="30"/>
      <c r="DS126" s="30"/>
      <c r="DT126" s="30"/>
      <c r="DU126" s="30"/>
      <c r="DV126" s="30">
        <f>VLOOKUP($E126,'факт '!$D$7:$BK$143,33,0)</f>
        <v>0</v>
      </c>
      <c r="DW126" s="30">
        <f>VLOOKUP($E126,'факт '!$D$7:$BK$143,34,0)</f>
        <v>0</v>
      </c>
      <c r="DX126" s="30">
        <f>VLOOKUP($E126,'факт '!$D$7:$BK$143,35,0)</f>
        <v>0</v>
      </c>
      <c r="DY126" s="30">
        <f>VLOOKUP($E126,'факт '!$D$7:$BK$143,36,0)</f>
        <v>0</v>
      </c>
      <c r="DZ126" s="30">
        <f t="shared" si="2250"/>
        <v>0</v>
      </c>
      <c r="EA126" s="30">
        <f t="shared" si="2251"/>
        <v>0</v>
      </c>
      <c r="EB126" s="174">
        <f t="shared" si="1657"/>
        <v>0</v>
      </c>
      <c r="EC126" s="174">
        <f t="shared" si="1658"/>
        <v>0</v>
      </c>
      <c r="ED126" s="174"/>
      <c r="EE126" s="174"/>
      <c r="EF126" s="30"/>
      <c r="EG126" s="30"/>
      <c r="EH126" s="30"/>
      <c r="EI126" s="30"/>
      <c r="EJ126" s="30">
        <f>VLOOKUP($E126,'факт '!$D$7:$BK$143,15,0)</f>
        <v>0</v>
      </c>
      <c r="EK126" s="30">
        <f>VLOOKUP($E126,'факт '!$D$7:$BK$143,16,0)</f>
        <v>0</v>
      </c>
      <c r="EL126" s="30"/>
      <c r="EM126" s="30"/>
      <c r="EN126" s="30">
        <f t="shared" si="2252"/>
        <v>0</v>
      </c>
      <c r="EO126" s="30">
        <f t="shared" si="2253"/>
        <v>0</v>
      </c>
      <c r="EP126" s="174">
        <f t="shared" si="1659"/>
        <v>0</v>
      </c>
      <c r="EQ126" s="174">
        <f t="shared" si="1660"/>
        <v>0</v>
      </c>
      <c r="ER126" s="174"/>
      <c r="ES126" s="174"/>
      <c r="ET126" s="30"/>
      <c r="EU126" s="30"/>
      <c r="EV126" s="30"/>
      <c r="EW126" s="30"/>
      <c r="EX126" s="30">
        <f>VLOOKUP($E126,'факт '!$D$7:$BK$143,37,0)</f>
        <v>0</v>
      </c>
      <c r="EY126" s="30">
        <f>VLOOKUP($E126,'факт '!$D$7:$BK$143,38,0)</f>
        <v>0</v>
      </c>
      <c r="EZ126" s="30">
        <f>VLOOKUP($E126,'факт '!$D$7:$BK$143,39,0)</f>
        <v>0</v>
      </c>
      <c r="FA126" s="30">
        <f>VLOOKUP($E126,'факт '!$D$7:$BK$143,40,0)</f>
        <v>0</v>
      </c>
      <c r="FB126" s="30">
        <f t="shared" si="2254"/>
        <v>0</v>
      </c>
      <c r="FC126" s="30">
        <f t="shared" si="2255"/>
        <v>0</v>
      </c>
      <c r="FD126" s="174">
        <f t="shared" si="1661"/>
        <v>0</v>
      </c>
      <c r="FE126" s="174">
        <f t="shared" si="1662"/>
        <v>0</v>
      </c>
      <c r="FF126" s="174"/>
      <c r="FG126" s="174"/>
      <c r="FH126" s="30"/>
      <c r="FI126" s="30"/>
      <c r="FJ126" s="30"/>
      <c r="FK126" s="30"/>
      <c r="FL126" s="30">
        <f>VLOOKUP($E126,'факт '!$D$7:$BK$143,45,0)</f>
        <v>0</v>
      </c>
      <c r="FM126" s="30">
        <f>VLOOKUP($E126,'факт '!$D$7:$BK$143,46,0)</f>
        <v>0</v>
      </c>
      <c r="FN126" s="30">
        <f>VLOOKUP($E126,'факт '!$D$7:$BK$143,47,0)</f>
        <v>0</v>
      </c>
      <c r="FO126" s="30">
        <f>VLOOKUP($E126,'факт '!$D$7:$BK$143,48,0)</f>
        <v>0</v>
      </c>
      <c r="FP126" s="30">
        <f t="shared" si="2256"/>
        <v>0</v>
      </c>
      <c r="FQ126" s="30">
        <f t="shared" si="2257"/>
        <v>0</v>
      </c>
      <c r="FR126" s="174">
        <f t="shared" si="1663"/>
        <v>0</v>
      </c>
      <c r="FS126" s="174">
        <f t="shared" si="1664"/>
        <v>0</v>
      </c>
      <c r="FT126" s="174"/>
      <c r="FU126" s="174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174">
        <f t="shared" si="1637"/>
        <v>0</v>
      </c>
      <c r="GG126" s="174">
        <f t="shared" si="1638"/>
        <v>0</v>
      </c>
      <c r="GH126" s="174"/>
      <c r="GI126" s="174"/>
      <c r="GJ126" s="30"/>
      <c r="GK126" s="30"/>
      <c r="GL126" s="30"/>
      <c r="GM126" s="30"/>
      <c r="GN126" s="30">
        <f>VLOOKUP($E126,'факт '!$D$7:$BK$143,41,0)</f>
        <v>0</v>
      </c>
      <c r="GO126" s="30">
        <f>VLOOKUP($E126,'факт '!$D$7:$BK$143,42,0)</f>
        <v>0</v>
      </c>
      <c r="GP126" s="30">
        <f>VLOOKUP($E126,'факт '!$D$7:$BK$143,43,0)</f>
        <v>0</v>
      </c>
      <c r="GQ126" s="30">
        <f>VLOOKUP($E126,'факт '!$D$7:$BK$143,44,0)</f>
        <v>0</v>
      </c>
      <c r="GR126" s="30">
        <f t="shared" si="2258"/>
        <v>0</v>
      </c>
      <c r="GS126" s="30">
        <f t="shared" si="2259"/>
        <v>0</v>
      </c>
      <c r="GT126" s="174">
        <f t="shared" si="1665"/>
        <v>0</v>
      </c>
      <c r="GU126" s="174">
        <f t="shared" si="1666"/>
        <v>0</v>
      </c>
      <c r="GV126" s="174"/>
      <c r="GW126" s="400" t="e">
        <f t="shared" si="2231"/>
        <v>#DIV/0!</v>
      </c>
      <c r="GX126" s="30"/>
      <c r="GY126" s="30"/>
      <c r="GZ126" s="30"/>
      <c r="HA126" s="30"/>
      <c r="HB126" s="30">
        <f>VLOOKUP($E126,'факт '!$D$7:$BK$143,49,0)</f>
        <v>0</v>
      </c>
      <c r="HC126" s="30">
        <f>VLOOKUP($E126,'факт '!$D$7:$BK$143,50,0)</f>
        <v>0</v>
      </c>
      <c r="HD126" s="30"/>
      <c r="HE126" s="30"/>
      <c r="HF126" s="30">
        <f t="shared" si="2260"/>
        <v>0</v>
      </c>
      <c r="HG126" s="30">
        <f t="shared" si="2261"/>
        <v>0</v>
      </c>
      <c r="HH126" s="174">
        <f t="shared" si="1667"/>
        <v>0</v>
      </c>
      <c r="HI126" s="174">
        <f t="shared" si="1668"/>
        <v>0</v>
      </c>
      <c r="HJ126" s="174"/>
      <c r="HK126" s="174"/>
      <c r="HL126" s="30"/>
      <c r="HM126" s="30"/>
      <c r="HN126" s="30"/>
      <c r="HO126" s="30"/>
      <c r="HP126" s="30">
        <f>VLOOKUP($E126,'факт '!$D$7:$BK$143,51,0)</f>
        <v>0</v>
      </c>
      <c r="HQ126" s="30">
        <f>VLOOKUP($E126,'факт '!$D$7:$BK$143,52,0)</f>
        <v>0</v>
      </c>
      <c r="HR126" s="30"/>
      <c r="HS126" s="30"/>
      <c r="HT126" s="30">
        <f t="shared" si="2262"/>
        <v>0</v>
      </c>
      <c r="HU126" s="30">
        <f t="shared" si="2263"/>
        <v>0</v>
      </c>
      <c r="HV126" s="174">
        <f t="shared" si="1669"/>
        <v>0</v>
      </c>
      <c r="HW126" s="174">
        <f t="shared" si="1670"/>
        <v>0</v>
      </c>
      <c r="HX126" s="174"/>
      <c r="HY126" s="174"/>
      <c r="HZ126" s="174"/>
      <c r="IA126" s="174"/>
      <c r="IB126" s="174"/>
      <c r="IC126" s="174"/>
      <c r="ID126" s="30">
        <f>VLOOKUP($E126,'факт '!$D$7:$BK$143,53,0)</f>
        <v>0</v>
      </c>
      <c r="IE126" s="30">
        <f>VLOOKUP($E126,'факт '!$D$7:$BK$143,54,0)</f>
        <v>0</v>
      </c>
      <c r="IF126" s="174"/>
      <c r="IG126" s="174"/>
      <c r="IH126" s="174">
        <f t="shared" si="2264"/>
        <v>0</v>
      </c>
      <c r="II126" s="174">
        <f t="shared" si="2265"/>
        <v>0</v>
      </c>
      <c r="IJ126" s="174">
        <f t="shared" si="1671"/>
        <v>0</v>
      </c>
      <c r="IK126" s="174">
        <f t="shared" si="1672"/>
        <v>0</v>
      </c>
      <c r="IL126" s="174"/>
      <c r="IM126" s="174"/>
      <c r="IN126" s="182"/>
      <c r="IO126" s="260"/>
      <c r="IP126" s="182"/>
      <c r="IQ126" s="182"/>
      <c r="IR126" s="256">
        <f t="shared" si="2266"/>
        <v>3</v>
      </c>
      <c r="IS126" s="256">
        <f t="shared" si="2267"/>
        <v>431280.39</v>
      </c>
      <c r="IT126" s="256">
        <f t="shared" si="2268"/>
        <v>0</v>
      </c>
      <c r="IU126" s="256">
        <f t="shared" si="2269"/>
        <v>0</v>
      </c>
      <c r="IV126" s="256">
        <f t="shared" si="1757"/>
        <v>3</v>
      </c>
      <c r="IW126" s="256">
        <f t="shared" si="1758"/>
        <v>431280.39</v>
      </c>
      <c r="IX126" s="256">
        <f t="shared" si="1759"/>
        <v>3</v>
      </c>
      <c r="IY126" s="256">
        <f t="shared" si="1760"/>
        <v>431280.39</v>
      </c>
      <c r="IZ126" s="53"/>
      <c r="JA126" s="18"/>
      <c r="JB126" s="60"/>
      <c r="JC126" s="60">
        <f t="shared" ref="JC126:JC152" si="2270">IS126/IR126</f>
        <v>143760.13</v>
      </c>
      <c r="JD126" s="444">
        <f t="shared" ref="JD126:JD152" si="2271">JC126-$JB$124</f>
        <v>-3.599999996367842E-3</v>
      </c>
      <c r="JE126" s="448"/>
    </row>
    <row r="127" spans="1:265" ht="28.5" hidden="1" customHeight="1" x14ac:dyDescent="0.2">
      <c r="A127" s="10">
        <v>1</v>
      </c>
      <c r="B127" s="10">
        <v>1</v>
      </c>
      <c r="C127" s="170" t="s">
        <v>167</v>
      </c>
      <c r="D127" s="324" t="s">
        <v>281</v>
      </c>
      <c r="E127" s="389">
        <v>190</v>
      </c>
      <c r="F127" s="386" t="s">
        <v>250</v>
      </c>
      <c r="G127" s="19">
        <v>20</v>
      </c>
      <c r="H127" s="181">
        <v>143760.1336</v>
      </c>
      <c r="I127" s="30"/>
      <c r="J127" s="30"/>
      <c r="K127" s="30"/>
      <c r="L127" s="30"/>
      <c r="M127" s="30">
        <f>VLOOKUP($E127,'факт '!$D$7:$BK$143,3,0)</f>
        <v>0</v>
      </c>
      <c r="N127" s="30">
        <f>VLOOKUP($E127,'факт '!$D$7:$BK$143,4,0)</f>
        <v>0</v>
      </c>
      <c r="O127" s="30">
        <f>VLOOKUP($E127,'факт '!$D$7:$BK$143,5,0)</f>
        <v>0</v>
      </c>
      <c r="P127" s="30">
        <f>VLOOKUP($E127,'факт '!$D$7:$BK$143,6,0)</f>
        <v>0</v>
      </c>
      <c r="Q127" s="30">
        <f t="shared" si="2234"/>
        <v>0</v>
      </c>
      <c r="R127" s="30">
        <f t="shared" si="2235"/>
        <v>0</v>
      </c>
      <c r="S127" s="174">
        <f t="shared" si="1641"/>
        <v>0</v>
      </c>
      <c r="T127" s="174">
        <f t="shared" si="1642"/>
        <v>0</v>
      </c>
      <c r="U127" s="174"/>
      <c r="V127" s="174"/>
      <c r="W127" s="30"/>
      <c r="X127" s="30"/>
      <c r="Y127" s="30"/>
      <c r="Z127" s="30"/>
      <c r="AA127" s="30">
        <f>VLOOKUP($E127,'факт '!$D$7:$BK$143,9,0)</f>
        <v>0</v>
      </c>
      <c r="AB127" s="30">
        <f>VLOOKUP($E127,'факт '!$D$7:$BK$143,10,0)</f>
        <v>0</v>
      </c>
      <c r="AC127" s="30">
        <f>VLOOKUP($E127,'факт '!$D$7:$BK$143,11,0)</f>
        <v>0</v>
      </c>
      <c r="AD127" s="30">
        <f>VLOOKUP($E127,'факт '!$D$7:$BK$143,12,0)</f>
        <v>0</v>
      </c>
      <c r="AE127" s="30">
        <f t="shared" si="2236"/>
        <v>0</v>
      </c>
      <c r="AF127" s="30">
        <f t="shared" si="2237"/>
        <v>0</v>
      </c>
      <c r="AG127" s="174">
        <f t="shared" si="1643"/>
        <v>0</v>
      </c>
      <c r="AH127" s="174">
        <f t="shared" si="1644"/>
        <v>0</v>
      </c>
      <c r="AI127" s="174"/>
      <c r="AJ127" s="174"/>
      <c r="AK127" s="351"/>
      <c r="AL127" s="30"/>
      <c r="AM127" s="30"/>
      <c r="AN127" s="30"/>
      <c r="AO127" s="30">
        <f>VLOOKUP($E127,'факт '!$D$7:$BK$143,7,0)</f>
        <v>0</v>
      </c>
      <c r="AP127" s="30">
        <f>VLOOKUP($E127,'факт '!$D$7:$BK$143,8,0)</f>
        <v>0</v>
      </c>
      <c r="AQ127" s="30"/>
      <c r="AR127" s="30"/>
      <c r="AS127" s="30">
        <f t="shared" si="2238"/>
        <v>0</v>
      </c>
      <c r="AT127" s="30">
        <f t="shared" si="2239"/>
        <v>0</v>
      </c>
      <c r="AU127" s="174">
        <f t="shared" si="1645"/>
        <v>0</v>
      </c>
      <c r="AV127" s="174">
        <f t="shared" si="1646"/>
        <v>0</v>
      </c>
      <c r="AW127" s="174"/>
      <c r="AX127" s="174"/>
      <c r="AY127" s="30"/>
      <c r="AZ127" s="30"/>
      <c r="BA127" s="30"/>
      <c r="BB127" s="30"/>
      <c r="BC127" s="30">
        <f>VLOOKUP($E127,'факт '!$D$7:$BK$143,13,0)</f>
        <v>0</v>
      </c>
      <c r="BD127" s="30">
        <f>VLOOKUP($E127,'факт '!$D$7:$BK$143,14,0)</f>
        <v>0</v>
      </c>
      <c r="BE127" s="30"/>
      <c r="BF127" s="30"/>
      <c r="BG127" s="30">
        <f t="shared" si="2240"/>
        <v>0</v>
      </c>
      <c r="BH127" s="30">
        <f t="shared" si="2241"/>
        <v>0</v>
      </c>
      <c r="BI127" s="174">
        <f t="shared" si="1647"/>
        <v>0</v>
      </c>
      <c r="BJ127" s="174">
        <f t="shared" si="1648"/>
        <v>0</v>
      </c>
      <c r="BK127" s="174"/>
      <c r="BL127" s="174"/>
      <c r="BM127" s="30"/>
      <c r="BN127" s="30"/>
      <c r="BO127" s="30"/>
      <c r="BP127" s="30"/>
      <c r="BQ127" s="30">
        <f>VLOOKUP($E127,'факт '!$D$7:$BK$143,17,0)</f>
        <v>1</v>
      </c>
      <c r="BR127" s="30">
        <f>VLOOKUP($E127,'факт '!$D$7:$BK$143,18,0)</f>
        <v>143760.13</v>
      </c>
      <c r="BS127" s="30">
        <f>VLOOKUP($E127,'факт '!$D$7:$BK$143,19,0)</f>
        <v>0</v>
      </c>
      <c r="BT127" s="30">
        <f>VLOOKUP($E127,'факт '!$D$7:$BK$143,20,0)</f>
        <v>0</v>
      </c>
      <c r="BU127" s="30">
        <f t="shared" si="2242"/>
        <v>1</v>
      </c>
      <c r="BV127" s="30">
        <f t="shared" si="2243"/>
        <v>143760.13</v>
      </c>
      <c r="BW127" s="174">
        <f t="shared" si="1649"/>
        <v>1</v>
      </c>
      <c r="BX127" s="174">
        <f t="shared" si="1650"/>
        <v>143760.13</v>
      </c>
      <c r="BY127" s="174"/>
      <c r="BZ127" s="400">
        <f t="shared" si="2230"/>
        <v>143760.13</v>
      </c>
      <c r="CA127" s="30"/>
      <c r="CB127" s="30"/>
      <c r="CC127" s="30"/>
      <c r="CD127" s="30"/>
      <c r="CE127" s="30">
        <f>VLOOKUP($E127,'факт '!$D$7:$BK$143,21,0)</f>
        <v>0</v>
      </c>
      <c r="CF127" s="30">
        <f>VLOOKUP($E127,'факт '!$D$7:$BK$143,22,0)</f>
        <v>0</v>
      </c>
      <c r="CG127" s="30">
        <f>VLOOKUP($E127,'факт '!$D$7:$BK$143,23,0)</f>
        <v>0</v>
      </c>
      <c r="CH127" s="30">
        <f>VLOOKUP($E127,'факт '!$D$7:$BK$143,24,0)</f>
        <v>0</v>
      </c>
      <c r="CI127" s="30">
        <f t="shared" si="2244"/>
        <v>0</v>
      </c>
      <c r="CJ127" s="30">
        <f t="shared" si="2245"/>
        <v>0</v>
      </c>
      <c r="CK127" s="174">
        <f t="shared" si="1651"/>
        <v>0</v>
      </c>
      <c r="CL127" s="174">
        <f t="shared" si="1652"/>
        <v>0</v>
      </c>
      <c r="CM127" s="174"/>
      <c r="CN127" s="174"/>
      <c r="CO127" s="174"/>
      <c r="CP127" s="30"/>
      <c r="CQ127" s="30"/>
      <c r="CR127" s="30"/>
      <c r="CS127" s="30"/>
      <c r="CT127" s="30">
        <f>VLOOKUP($E127,'факт '!$D$7:$BK$143,25,0)</f>
        <v>0</v>
      </c>
      <c r="CU127" s="30">
        <f>VLOOKUP($E127,'факт '!$D$7:$BK$143,26,0)</f>
        <v>0</v>
      </c>
      <c r="CV127" s="30">
        <f>VLOOKUP($E127,'факт '!$D$7:$BK$143,27,0)</f>
        <v>0</v>
      </c>
      <c r="CW127" s="30">
        <f>VLOOKUP($E127,'факт '!$D$7:$BK$143,28,0)</f>
        <v>0</v>
      </c>
      <c r="CX127" s="30">
        <f t="shared" si="2246"/>
        <v>0</v>
      </c>
      <c r="CY127" s="30">
        <f t="shared" si="2247"/>
        <v>0</v>
      </c>
      <c r="CZ127" s="174">
        <f t="shared" si="1653"/>
        <v>0</v>
      </c>
      <c r="DA127" s="174">
        <f t="shared" si="1654"/>
        <v>0</v>
      </c>
      <c r="DB127" s="174"/>
      <c r="DC127" s="174"/>
      <c r="DD127" s="30"/>
      <c r="DE127" s="30"/>
      <c r="DF127" s="30"/>
      <c r="DG127" s="30"/>
      <c r="DH127" s="30">
        <f>VLOOKUP($E127,'факт '!$D$7:$BK$143,29,0)</f>
        <v>0</v>
      </c>
      <c r="DI127" s="30">
        <f>VLOOKUP($E127,'факт '!$D$7:$BK$143,30,0)</f>
        <v>0</v>
      </c>
      <c r="DJ127" s="30">
        <f>VLOOKUP($E127,'факт '!$D$7:$BK$143,31,0)</f>
        <v>0</v>
      </c>
      <c r="DK127" s="30">
        <f>VLOOKUP($E127,'факт '!$D$7:$BK$143,32,0)</f>
        <v>0</v>
      </c>
      <c r="DL127" s="30">
        <f t="shared" si="2248"/>
        <v>0</v>
      </c>
      <c r="DM127" s="30">
        <f t="shared" si="2249"/>
        <v>0</v>
      </c>
      <c r="DN127" s="174">
        <f t="shared" si="1655"/>
        <v>0</v>
      </c>
      <c r="DO127" s="174">
        <f t="shared" si="1656"/>
        <v>0</v>
      </c>
      <c r="DP127" s="174"/>
      <c r="DQ127" s="174"/>
      <c r="DR127" s="30"/>
      <c r="DS127" s="30"/>
      <c r="DT127" s="30"/>
      <c r="DU127" s="30"/>
      <c r="DV127" s="30">
        <f>VLOOKUP($E127,'факт '!$D$7:$BK$143,33,0)</f>
        <v>0</v>
      </c>
      <c r="DW127" s="30">
        <f>VLOOKUP($E127,'факт '!$D$7:$BK$143,34,0)</f>
        <v>0</v>
      </c>
      <c r="DX127" s="30">
        <f>VLOOKUP($E127,'факт '!$D$7:$BK$143,35,0)</f>
        <v>0</v>
      </c>
      <c r="DY127" s="30">
        <f>VLOOKUP($E127,'факт '!$D$7:$BK$143,36,0)</f>
        <v>0</v>
      </c>
      <c r="DZ127" s="30">
        <f t="shared" si="2250"/>
        <v>0</v>
      </c>
      <c r="EA127" s="30">
        <f t="shared" si="2251"/>
        <v>0</v>
      </c>
      <c r="EB127" s="174">
        <f t="shared" si="1657"/>
        <v>0</v>
      </c>
      <c r="EC127" s="174">
        <f t="shared" si="1658"/>
        <v>0</v>
      </c>
      <c r="ED127" s="174"/>
      <c r="EE127" s="174"/>
      <c r="EF127" s="30"/>
      <c r="EG127" s="30"/>
      <c r="EH127" s="30"/>
      <c r="EI127" s="30"/>
      <c r="EJ127" s="30">
        <f>VLOOKUP($E127,'факт '!$D$7:$BK$143,15,0)</f>
        <v>0</v>
      </c>
      <c r="EK127" s="30">
        <f>VLOOKUP($E127,'факт '!$D$7:$BK$143,16,0)</f>
        <v>0</v>
      </c>
      <c r="EL127" s="30"/>
      <c r="EM127" s="30"/>
      <c r="EN127" s="30">
        <f t="shared" si="2252"/>
        <v>0</v>
      </c>
      <c r="EO127" s="30">
        <f t="shared" si="2253"/>
        <v>0</v>
      </c>
      <c r="EP127" s="174">
        <f t="shared" si="1659"/>
        <v>0</v>
      </c>
      <c r="EQ127" s="174">
        <f t="shared" si="1660"/>
        <v>0</v>
      </c>
      <c r="ER127" s="174"/>
      <c r="ES127" s="174"/>
      <c r="ET127" s="30"/>
      <c r="EU127" s="30"/>
      <c r="EV127" s="30"/>
      <c r="EW127" s="30"/>
      <c r="EX127" s="30">
        <f>VLOOKUP($E127,'факт '!$D$7:$BK$143,37,0)</f>
        <v>0</v>
      </c>
      <c r="EY127" s="30">
        <f>VLOOKUP($E127,'факт '!$D$7:$BK$143,38,0)</f>
        <v>0</v>
      </c>
      <c r="EZ127" s="30">
        <f>VLOOKUP($E127,'факт '!$D$7:$BK$143,39,0)</f>
        <v>0</v>
      </c>
      <c r="FA127" s="30">
        <f>VLOOKUP($E127,'факт '!$D$7:$BK$143,40,0)</f>
        <v>0</v>
      </c>
      <c r="FB127" s="30">
        <f t="shared" si="2254"/>
        <v>0</v>
      </c>
      <c r="FC127" s="30">
        <f t="shared" si="2255"/>
        <v>0</v>
      </c>
      <c r="FD127" s="174">
        <f t="shared" si="1661"/>
        <v>0</v>
      </c>
      <c r="FE127" s="174">
        <f t="shared" si="1662"/>
        <v>0</v>
      </c>
      <c r="FF127" s="174"/>
      <c r="FG127" s="174"/>
      <c r="FH127" s="30"/>
      <c r="FI127" s="30"/>
      <c r="FJ127" s="30"/>
      <c r="FK127" s="30"/>
      <c r="FL127" s="30">
        <f>VLOOKUP($E127,'факт '!$D$7:$BK$143,45,0)</f>
        <v>0</v>
      </c>
      <c r="FM127" s="30">
        <f>VLOOKUP($E127,'факт '!$D$7:$BK$143,46,0)</f>
        <v>0</v>
      </c>
      <c r="FN127" s="30">
        <f>VLOOKUP($E127,'факт '!$D$7:$BK$143,47,0)</f>
        <v>0</v>
      </c>
      <c r="FO127" s="30">
        <f>VLOOKUP($E127,'факт '!$D$7:$BK$143,48,0)</f>
        <v>0</v>
      </c>
      <c r="FP127" s="30">
        <f t="shared" si="2256"/>
        <v>0</v>
      </c>
      <c r="FQ127" s="30">
        <f t="shared" si="2257"/>
        <v>0</v>
      </c>
      <c r="FR127" s="174">
        <f t="shared" si="1663"/>
        <v>0</v>
      </c>
      <c r="FS127" s="174">
        <f t="shared" si="1664"/>
        <v>0</v>
      </c>
      <c r="FT127" s="174"/>
      <c r="FU127" s="174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174">
        <f t="shared" si="1637"/>
        <v>0</v>
      </c>
      <c r="GG127" s="174">
        <f t="shared" si="1638"/>
        <v>0</v>
      </c>
      <c r="GH127" s="174"/>
      <c r="GI127" s="174"/>
      <c r="GJ127" s="30"/>
      <c r="GK127" s="30"/>
      <c r="GL127" s="30"/>
      <c r="GM127" s="30"/>
      <c r="GN127" s="30">
        <f>VLOOKUP($E127,'факт '!$D$7:$BK$143,41,0)</f>
        <v>0</v>
      </c>
      <c r="GO127" s="30">
        <f>VLOOKUP($E127,'факт '!$D$7:$BK$143,42,0)</f>
        <v>0</v>
      </c>
      <c r="GP127" s="30">
        <f>VLOOKUP($E127,'факт '!$D$7:$BK$143,43,0)</f>
        <v>0</v>
      </c>
      <c r="GQ127" s="30">
        <f>VLOOKUP($E127,'факт '!$D$7:$BK$143,44,0)</f>
        <v>0</v>
      </c>
      <c r="GR127" s="30">
        <f t="shared" si="2258"/>
        <v>0</v>
      </c>
      <c r="GS127" s="30">
        <f t="shared" si="2259"/>
        <v>0</v>
      </c>
      <c r="GT127" s="174">
        <f t="shared" si="1665"/>
        <v>0</v>
      </c>
      <c r="GU127" s="174">
        <f t="shared" si="1666"/>
        <v>0</v>
      </c>
      <c r="GV127" s="174"/>
      <c r="GW127" s="400" t="e">
        <f t="shared" si="2231"/>
        <v>#DIV/0!</v>
      </c>
      <c r="GX127" s="30"/>
      <c r="GY127" s="30"/>
      <c r="GZ127" s="30"/>
      <c r="HA127" s="30"/>
      <c r="HB127" s="30">
        <f>VLOOKUP($E127,'факт '!$D$7:$BK$143,49,0)</f>
        <v>0</v>
      </c>
      <c r="HC127" s="30">
        <f>VLOOKUP($E127,'факт '!$D$7:$BK$143,50,0)</f>
        <v>0</v>
      </c>
      <c r="HD127" s="30"/>
      <c r="HE127" s="30"/>
      <c r="HF127" s="30">
        <f t="shared" si="2260"/>
        <v>0</v>
      </c>
      <c r="HG127" s="30">
        <f t="shared" si="2261"/>
        <v>0</v>
      </c>
      <c r="HH127" s="174">
        <f t="shared" si="1667"/>
        <v>0</v>
      </c>
      <c r="HI127" s="174">
        <f t="shared" si="1668"/>
        <v>0</v>
      </c>
      <c r="HJ127" s="174"/>
      <c r="HK127" s="174"/>
      <c r="HL127" s="30"/>
      <c r="HM127" s="30"/>
      <c r="HN127" s="30"/>
      <c r="HO127" s="30"/>
      <c r="HP127" s="30">
        <f>VLOOKUP($E127,'факт '!$D$7:$BK$143,51,0)</f>
        <v>0</v>
      </c>
      <c r="HQ127" s="30">
        <f>VLOOKUP($E127,'факт '!$D$7:$BK$143,52,0)</f>
        <v>0</v>
      </c>
      <c r="HR127" s="30"/>
      <c r="HS127" s="30"/>
      <c r="HT127" s="30">
        <f t="shared" si="2262"/>
        <v>0</v>
      </c>
      <c r="HU127" s="30">
        <f t="shared" si="2263"/>
        <v>0</v>
      </c>
      <c r="HV127" s="174">
        <f t="shared" si="1669"/>
        <v>0</v>
      </c>
      <c r="HW127" s="174">
        <f t="shared" si="1670"/>
        <v>0</v>
      </c>
      <c r="HX127" s="174"/>
      <c r="HY127" s="174"/>
      <c r="HZ127" s="174"/>
      <c r="IA127" s="174"/>
      <c r="IB127" s="174"/>
      <c r="IC127" s="174"/>
      <c r="ID127" s="30">
        <f>VLOOKUP($E127,'факт '!$D$7:$BK$143,53,0)</f>
        <v>0</v>
      </c>
      <c r="IE127" s="30">
        <f>VLOOKUP($E127,'факт '!$D$7:$BK$143,54,0)</f>
        <v>0</v>
      </c>
      <c r="IF127" s="174"/>
      <c r="IG127" s="174"/>
      <c r="IH127" s="174">
        <f t="shared" si="2264"/>
        <v>0</v>
      </c>
      <c r="II127" s="174">
        <f t="shared" si="2265"/>
        <v>0</v>
      </c>
      <c r="IJ127" s="174">
        <f t="shared" si="1671"/>
        <v>0</v>
      </c>
      <c r="IK127" s="174">
        <f t="shared" si="1672"/>
        <v>0</v>
      </c>
      <c r="IL127" s="174"/>
      <c r="IM127" s="174"/>
      <c r="IN127" s="182"/>
      <c r="IO127" s="260"/>
      <c r="IP127" s="182"/>
      <c r="IQ127" s="182"/>
      <c r="IR127" s="256">
        <f t="shared" si="2266"/>
        <v>1</v>
      </c>
      <c r="IS127" s="256">
        <f t="shared" si="2267"/>
        <v>143760.13</v>
      </c>
      <c r="IT127" s="256">
        <f t="shared" si="2268"/>
        <v>0</v>
      </c>
      <c r="IU127" s="256">
        <f t="shared" si="2269"/>
        <v>0</v>
      </c>
      <c r="IV127" s="256">
        <f t="shared" si="1757"/>
        <v>1</v>
      </c>
      <c r="IW127" s="256">
        <f t="shared" si="1758"/>
        <v>143760.13</v>
      </c>
      <c r="IX127" s="256">
        <f t="shared" si="1759"/>
        <v>1</v>
      </c>
      <c r="IY127" s="256">
        <f t="shared" si="1760"/>
        <v>143760.13</v>
      </c>
      <c r="IZ127" s="53"/>
      <c r="JA127" s="18"/>
      <c r="JB127" s="60"/>
      <c r="JC127" s="60">
        <f t="shared" si="2270"/>
        <v>143760.13</v>
      </c>
      <c r="JD127" s="444">
        <f t="shared" si="2271"/>
        <v>-3.599999996367842E-3</v>
      </c>
      <c r="JE127" s="448"/>
    </row>
    <row r="128" spans="1:265" ht="28.5" hidden="1" customHeight="1" x14ac:dyDescent="0.2">
      <c r="A128" s="10">
        <v>1</v>
      </c>
      <c r="B128" s="10">
        <v>1</v>
      </c>
      <c r="C128" s="170" t="s">
        <v>168</v>
      </c>
      <c r="D128" s="375" t="s">
        <v>282</v>
      </c>
      <c r="E128" s="388">
        <v>276</v>
      </c>
      <c r="F128" s="141" t="s">
        <v>238</v>
      </c>
      <c r="G128" s="19">
        <v>20</v>
      </c>
      <c r="H128" s="181">
        <v>143760.1336</v>
      </c>
      <c r="I128" s="30"/>
      <c r="J128" s="30"/>
      <c r="K128" s="30"/>
      <c r="L128" s="30"/>
      <c r="M128" s="30">
        <f>VLOOKUP($E128,'факт '!$D$7:$BK$143,3,0)</f>
        <v>0</v>
      </c>
      <c r="N128" s="30">
        <f>VLOOKUP($E128,'факт '!$D$7:$BK$143,4,0)</f>
        <v>0</v>
      </c>
      <c r="O128" s="30">
        <f>VLOOKUP($E128,'факт '!$D$7:$BK$143,5,0)</f>
        <v>0</v>
      </c>
      <c r="P128" s="30">
        <f>VLOOKUP($E128,'факт '!$D$7:$BK$143,6,0)</f>
        <v>0</v>
      </c>
      <c r="Q128" s="30">
        <f t="shared" si="2234"/>
        <v>0</v>
      </c>
      <c r="R128" s="30">
        <f t="shared" si="2235"/>
        <v>0</v>
      </c>
      <c r="S128" s="174">
        <f t="shared" si="1641"/>
        <v>0</v>
      </c>
      <c r="T128" s="174">
        <f t="shared" si="1642"/>
        <v>0</v>
      </c>
      <c r="U128" s="174"/>
      <c r="V128" s="174"/>
      <c r="W128" s="30"/>
      <c r="X128" s="30"/>
      <c r="Y128" s="30"/>
      <c r="Z128" s="30"/>
      <c r="AA128" s="30">
        <f>VLOOKUP($E128,'факт '!$D$7:$BK$143,9,0)</f>
        <v>0</v>
      </c>
      <c r="AB128" s="30">
        <f>VLOOKUP($E128,'факт '!$D$7:$BK$143,10,0)</f>
        <v>0</v>
      </c>
      <c r="AC128" s="30">
        <f>VLOOKUP($E128,'факт '!$D$7:$BK$143,11,0)</f>
        <v>0</v>
      </c>
      <c r="AD128" s="30">
        <f>VLOOKUP($E128,'факт '!$D$7:$BK$143,12,0)</f>
        <v>0</v>
      </c>
      <c r="AE128" s="30">
        <f t="shared" si="2236"/>
        <v>0</v>
      </c>
      <c r="AF128" s="30">
        <f t="shared" si="2237"/>
        <v>0</v>
      </c>
      <c r="AG128" s="174">
        <f t="shared" si="1643"/>
        <v>0</v>
      </c>
      <c r="AH128" s="174">
        <f t="shared" si="1644"/>
        <v>0</v>
      </c>
      <c r="AI128" s="174"/>
      <c r="AJ128" s="174"/>
      <c r="AK128" s="351"/>
      <c r="AL128" s="30"/>
      <c r="AM128" s="30"/>
      <c r="AN128" s="30"/>
      <c r="AO128" s="30">
        <f>VLOOKUP($E128,'факт '!$D$7:$BK$143,7,0)</f>
        <v>0</v>
      </c>
      <c r="AP128" s="30">
        <f>VLOOKUP($E128,'факт '!$D$7:$BK$143,8,0)</f>
        <v>0</v>
      </c>
      <c r="AQ128" s="30"/>
      <c r="AR128" s="30"/>
      <c r="AS128" s="30">
        <f t="shared" si="2238"/>
        <v>0</v>
      </c>
      <c r="AT128" s="30">
        <f t="shared" si="2239"/>
        <v>0</v>
      </c>
      <c r="AU128" s="174">
        <f t="shared" si="1645"/>
        <v>0</v>
      </c>
      <c r="AV128" s="174">
        <f t="shared" si="1646"/>
        <v>0</v>
      </c>
      <c r="AW128" s="174"/>
      <c r="AX128" s="174"/>
      <c r="AY128" s="30"/>
      <c r="AZ128" s="30"/>
      <c r="BA128" s="30"/>
      <c r="BB128" s="30"/>
      <c r="BC128" s="30">
        <f>VLOOKUP($E128,'факт '!$D$7:$BK$143,13,0)</f>
        <v>5</v>
      </c>
      <c r="BD128" s="30">
        <f>VLOOKUP($E128,'факт '!$D$7:$BK$143,14,0)</f>
        <v>718800.65</v>
      </c>
      <c r="BE128" s="30"/>
      <c r="BF128" s="30"/>
      <c r="BG128" s="30">
        <f t="shared" si="2240"/>
        <v>5</v>
      </c>
      <c r="BH128" s="30">
        <f t="shared" si="2241"/>
        <v>718800.65</v>
      </c>
      <c r="BI128" s="174">
        <f t="shared" si="1647"/>
        <v>5</v>
      </c>
      <c r="BJ128" s="174">
        <f t="shared" si="1648"/>
        <v>718800.65</v>
      </c>
      <c r="BK128" s="174"/>
      <c r="BL128" s="400">
        <f>BD128/BC128</f>
        <v>143760.13</v>
      </c>
      <c r="BM128" s="30"/>
      <c r="BN128" s="30"/>
      <c r="BO128" s="30"/>
      <c r="BP128" s="30"/>
      <c r="BQ128" s="30">
        <f>VLOOKUP($E128,'факт '!$D$7:$BK$143,17,0)</f>
        <v>2</v>
      </c>
      <c r="BR128" s="30">
        <f>VLOOKUP($E128,'факт '!$D$7:$BK$143,18,0)</f>
        <v>287520.26</v>
      </c>
      <c r="BS128" s="30">
        <f>VLOOKUP($E128,'факт '!$D$7:$BK$143,19,0)</f>
        <v>0</v>
      </c>
      <c r="BT128" s="30">
        <f>VLOOKUP($E128,'факт '!$D$7:$BK$143,20,0)</f>
        <v>0</v>
      </c>
      <c r="BU128" s="30">
        <f t="shared" si="2242"/>
        <v>2</v>
      </c>
      <c r="BV128" s="30">
        <f t="shared" si="2243"/>
        <v>287520.26</v>
      </c>
      <c r="BW128" s="174">
        <f t="shared" si="1649"/>
        <v>2</v>
      </c>
      <c r="BX128" s="174">
        <f t="shared" si="1650"/>
        <v>287520.26</v>
      </c>
      <c r="BY128" s="174"/>
      <c r="BZ128" s="400">
        <f t="shared" si="2230"/>
        <v>143760.13</v>
      </c>
      <c r="CA128" s="30"/>
      <c r="CB128" s="30"/>
      <c r="CC128" s="30"/>
      <c r="CD128" s="30"/>
      <c r="CE128" s="30">
        <f>VLOOKUP($E128,'факт '!$D$7:$BK$143,21,0)</f>
        <v>0</v>
      </c>
      <c r="CF128" s="30">
        <f>VLOOKUP($E128,'факт '!$D$7:$BK$143,22,0)</f>
        <v>0</v>
      </c>
      <c r="CG128" s="30">
        <f>VLOOKUP($E128,'факт '!$D$7:$BK$143,23,0)</f>
        <v>0</v>
      </c>
      <c r="CH128" s="30">
        <f>VLOOKUP($E128,'факт '!$D$7:$BK$143,24,0)</f>
        <v>0</v>
      </c>
      <c r="CI128" s="30">
        <f t="shared" si="2244"/>
        <v>0</v>
      </c>
      <c r="CJ128" s="30">
        <f t="shared" si="2245"/>
        <v>0</v>
      </c>
      <c r="CK128" s="174">
        <f t="shared" si="1651"/>
        <v>0</v>
      </c>
      <c r="CL128" s="174">
        <f t="shared" si="1652"/>
        <v>0</v>
      </c>
      <c r="CM128" s="174"/>
      <c r="CN128" s="174"/>
      <c r="CO128" s="174"/>
      <c r="CP128" s="30"/>
      <c r="CQ128" s="30"/>
      <c r="CR128" s="30"/>
      <c r="CS128" s="30"/>
      <c r="CT128" s="30">
        <f>VLOOKUP($E128,'факт '!$D$7:$BK$143,25,0)</f>
        <v>0</v>
      </c>
      <c r="CU128" s="30">
        <f>VLOOKUP($E128,'факт '!$D$7:$BK$143,26,0)</f>
        <v>0</v>
      </c>
      <c r="CV128" s="30">
        <f>VLOOKUP($E128,'факт '!$D$7:$BK$143,27,0)</f>
        <v>0</v>
      </c>
      <c r="CW128" s="30">
        <f>VLOOKUP($E128,'факт '!$D$7:$BK$143,28,0)</f>
        <v>0</v>
      </c>
      <c r="CX128" s="30">
        <f t="shared" si="2246"/>
        <v>0</v>
      </c>
      <c r="CY128" s="30">
        <f t="shared" si="2247"/>
        <v>0</v>
      </c>
      <c r="CZ128" s="174">
        <f t="shared" si="1653"/>
        <v>0</v>
      </c>
      <c r="DA128" s="174">
        <f t="shared" si="1654"/>
        <v>0</v>
      </c>
      <c r="DB128" s="174"/>
      <c r="DC128" s="174"/>
      <c r="DD128" s="30"/>
      <c r="DE128" s="30"/>
      <c r="DF128" s="30"/>
      <c r="DG128" s="30"/>
      <c r="DH128" s="30">
        <f>VLOOKUP($E128,'факт '!$D$7:$BK$143,29,0)</f>
        <v>0</v>
      </c>
      <c r="DI128" s="30">
        <f>VLOOKUP($E128,'факт '!$D$7:$BK$143,30,0)</f>
        <v>0</v>
      </c>
      <c r="DJ128" s="30">
        <f>VLOOKUP($E128,'факт '!$D$7:$BK$143,31,0)</f>
        <v>0</v>
      </c>
      <c r="DK128" s="30">
        <f>VLOOKUP($E128,'факт '!$D$7:$BK$143,32,0)</f>
        <v>0</v>
      </c>
      <c r="DL128" s="30">
        <f t="shared" si="2248"/>
        <v>0</v>
      </c>
      <c r="DM128" s="30">
        <f t="shared" si="2249"/>
        <v>0</v>
      </c>
      <c r="DN128" s="174">
        <f t="shared" si="1655"/>
        <v>0</v>
      </c>
      <c r="DO128" s="174">
        <f t="shared" si="1656"/>
        <v>0</v>
      </c>
      <c r="DP128" s="174"/>
      <c r="DQ128" s="174"/>
      <c r="DR128" s="30"/>
      <c r="DS128" s="30"/>
      <c r="DT128" s="30"/>
      <c r="DU128" s="30"/>
      <c r="DV128" s="30">
        <f>VLOOKUP($E128,'факт '!$D$7:$BK$143,33,0)</f>
        <v>0</v>
      </c>
      <c r="DW128" s="30">
        <f>VLOOKUP($E128,'факт '!$D$7:$BK$143,34,0)</f>
        <v>0</v>
      </c>
      <c r="DX128" s="30">
        <f>VLOOKUP($E128,'факт '!$D$7:$BK$143,35,0)</f>
        <v>0</v>
      </c>
      <c r="DY128" s="30">
        <f>VLOOKUP($E128,'факт '!$D$7:$BK$143,36,0)</f>
        <v>0</v>
      </c>
      <c r="DZ128" s="30">
        <f t="shared" si="2250"/>
        <v>0</v>
      </c>
      <c r="EA128" s="30">
        <f t="shared" si="2251"/>
        <v>0</v>
      </c>
      <c r="EB128" s="174">
        <f t="shared" si="1657"/>
        <v>0</v>
      </c>
      <c r="EC128" s="174">
        <f t="shared" si="1658"/>
        <v>0</v>
      </c>
      <c r="ED128" s="174"/>
      <c r="EE128" s="174"/>
      <c r="EF128" s="30"/>
      <c r="EG128" s="30"/>
      <c r="EH128" s="30"/>
      <c r="EI128" s="30"/>
      <c r="EJ128" s="30">
        <f>VLOOKUP($E128,'факт '!$D$7:$BK$143,15,0)</f>
        <v>0</v>
      </c>
      <c r="EK128" s="30">
        <f>VLOOKUP($E128,'факт '!$D$7:$BK$143,16,0)</f>
        <v>0</v>
      </c>
      <c r="EL128" s="30"/>
      <c r="EM128" s="30"/>
      <c r="EN128" s="30">
        <f t="shared" si="2252"/>
        <v>0</v>
      </c>
      <c r="EO128" s="30">
        <f t="shared" si="2253"/>
        <v>0</v>
      </c>
      <c r="EP128" s="174">
        <f t="shared" si="1659"/>
        <v>0</v>
      </c>
      <c r="EQ128" s="174">
        <f t="shared" si="1660"/>
        <v>0</v>
      </c>
      <c r="ER128" s="174"/>
      <c r="ES128" s="174"/>
      <c r="ET128" s="30"/>
      <c r="EU128" s="30"/>
      <c r="EV128" s="30"/>
      <c r="EW128" s="30"/>
      <c r="EX128" s="30">
        <f>VLOOKUP($E128,'факт '!$D$7:$BK$143,37,0)</f>
        <v>0</v>
      </c>
      <c r="EY128" s="30">
        <f>VLOOKUP($E128,'факт '!$D$7:$BK$143,38,0)</f>
        <v>0</v>
      </c>
      <c r="EZ128" s="30">
        <f>VLOOKUP($E128,'факт '!$D$7:$BK$143,39,0)</f>
        <v>0</v>
      </c>
      <c r="FA128" s="30">
        <f>VLOOKUP($E128,'факт '!$D$7:$BK$143,40,0)</f>
        <v>0</v>
      </c>
      <c r="FB128" s="30">
        <f t="shared" si="2254"/>
        <v>0</v>
      </c>
      <c r="FC128" s="30">
        <f t="shared" si="2255"/>
        <v>0</v>
      </c>
      <c r="FD128" s="174">
        <f t="shared" si="1661"/>
        <v>0</v>
      </c>
      <c r="FE128" s="174">
        <f t="shared" si="1662"/>
        <v>0</v>
      </c>
      <c r="FF128" s="174"/>
      <c r="FG128" s="174"/>
      <c r="FH128" s="30"/>
      <c r="FI128" s="30"/>
      <c r="FJ128" s="30"/>
      <c r="FK128" s="30"/>
      <c r="FL128" s="30">
        <f>VLOOKUP($E128,'факт '!$D$7:$BK$143,45,0)</f>
        <v>0</v>
      </c>
      <c r="FM128" s="30">
        <f>VLOOKUP($E128,'факт '!$D$7:$BK$143,46,0)</f>
        <v>0</v>
      </c>
      <c r="FN128" s="30">
        <f>VLOOKUP($E128,'факт '!$D$7:$BK$143,47,0)</f>
        <v>0</v>
      </c>
      <c r="FO128" s="30">
        <f>VLOOKUP($E128,'факт '!$D$7:$BK$143,48,0)</f>
        <v>0</v>
      </c>
      <c r="FP128" s="30">
        <f t="shared" si="2256"/>
        <v>0</v>
      </c>
      <c r="FQ128" s="30">
        <f t="shared" si="2257"/>
        <v>0</v>
      </c>
      <c r="FR128" s="174">
        <f t="shared" si="1663"/>
        <v>0</v>
      </c>
      <c r="FS128" s="174">
        <f t="shared" si="1664"/>
        <v>0</v>
      </c>
      <c r="FT128" s="174"/>
      <c r="FU128" s="174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74">
        <f t="shared" si="1637"/>
        <v>0</v>
      </c>
      <c r="GG128" s="174">
        <f t="shared" si="1638"/>
        <v>0</v>
      </c>
      <c r="GH128" s="174"/>
      <c r="GI128" s="174"/>
      <c r="GJ128" s="30"/>
      <c r="GK128" s="30"/>
      <c r="GL128" s="30"/>
      <c r="GM128" s="30"/>
      <c r="GN128" s="30">
        <f>VLOOKUP($E128,'факт '!$D$7:$BK$143,41,0)</f>
        <v>1</v>
      </c>
      <c r="GO128" s="30">
        <f>VLOOKUP($E128,'факт '!$D$7:$BK$143,42,0)</f>
        <v>143760.13</v>
      </c>
      <c r="GP128" s="30">
        <f>VLOOKUP($E128,'факт '!$D$7:$BK$143,43,0)</f>
        <v>0</v>
      </c>
      <c r="GQ128" s="30">
        <f>VLOOKUP($E128,'факт '!$D$7:$BK$143,44,0)</f>
        <v>0</v>
      </c>
      <c r="GR128" s="30">
        <f t="shared" si="2258"/>
        <v>1</v>
      </c>
      <c r="GS128" s="30">
        <f t="shared" si="2259"/>
        <v>143760.13</v>
      </c>
      <c r="GT128" s="174">
        <f t="shared" si="1665"/>
        <v>1</v>
      </c>
      <c r="GU128" s="174">
        <f t="shared" si="1666"/>
        <v>143760.13</v>
      </c>
      <c r="GV128" s="174"/>
      <c r="GW128" s="400">
        <f t="shared" si="2231"/>
        <v>143760.13</v>
      </c>
      <c r="GX128" s="30"/>
      <c r="GY128" s="30"/>
      <c r="GZ128" s="30"/>
      <c r="HA128" s="30"/>
      <c r="HB128" s="30">
        <f>VLOOKUP($E128,'факт '!$D$7:$BK$143,49,0)</f>
        <v>0</v>
      </c>
      <c r="HC128" s="30">
        <f>VLOOKUP($E128,'факт '!$D$7:$BK$143,50,0)</f>
        <v>0</v>
      </c>
      <c r="HD128" s="30"/>
      <c r="HE128" s="30"/>
      <c r="HF128" s="30">
        <f t="shared" si="2260"/>
        <v>0</v>
      </c>
      <c r="HG128" s="30">
        <f t="shared" si="2261"/>
        <v>0</v>
      </c>
      <c r="HH128" s="174">
        <f t="shared" si="1667"/>
        <v>0</v>
      </c>
      <c r="HI128" s="174">
        <f t="shared" si="1668"/>
        <v>0</v>
      </c>
      <c r="HJ128" s="174"/>
      <c r="HK128" s="174"/>
      <c r="HL128" s="30"/>
      <c r="HM128" s="30"/>
      <c r="HN128" s="30"/>
      <c r="HO128" s="30"/>
      <c r="HP128" s="30">
        <f>VLOOKUP($E128,'факт '!$D$7:$BK$143,51,0)</f>
        <v>0</v>
      </c>
      <c r="HQ128" s="30">
        <f>VLOOKUP($E128,'факт '!$D$7:$BK$143,52,0)</f>
        <v>0</v>
      </c>
      <c r="HR128" s="30"/>
      <c r="HS128" s="30"/>
      <c r="HT128" s="30">
        <f t="shared" si="2262"/>
        <v>0</v>
      </c>
      <c r="HU128" s="30">
        <f t="shared" si="2263"/>
        <v>0</v>
      </c>
      <c r="HV128" s="174">
        <f t="shared" si="1669"/>
        <v>0</v>
      </c>
      <c r="HW128" s="174">
        <f t="shared" si="1670"/>
        <v>0</v>
      </c>
      <c r="HX128" s="174"/>
      <c r="HY128" s="174"/>
      <c r="HZ128" s="174"/>
      <c r="IA128" s="174"/>
      <c r="IB128" s="174"/>
      <c r="IC128" s="174"/>
      <c r="ID128" s="30">
        <f>VLOOKUP($E128,'факт '!$D$7:$BK$143,53,0)</f>
        <v>0</v>
      </c>
      <c r="IE128" s="30">
        <f>VLOOKUP($E128,'факт '!$D$7:$BK$143,54,0)</f>
        <v>0</v>
      </c>
      <c r="IF128" s="174"/>
      <c r="IG128" s="174"/>
      <c r="IH128" s="174">
        <f t="shared" si="2264"/>
        <v>0</v>
      </c>
      <c r="II128" s="174">
        <f t="shared" si="2265"/>
        <v>0</v>
      </c>
      <c r="IJ128" s="174">
        <f t="shared" si="1671"/>
        <v>0</v>
      </c>
      <c r="IK128" s="174">
        <f t="shared" si="1672"/>
        <v>0</v>
      </c>
      <c r="IL128" s="174"/>
      <c r="IM128" s="174"/>
      <c r="IN128" s="182"/>
      <c r="IO128" s="260"/>
      <c r="IP128" s="182"/>
      <c r="IQ128" s="182"/>
      <c r="IR128" s="256">
        <f t="shared" si="2266"/>
        <v>8</v>
      </c>
      <c r="IS128" s="256">
        <f t="shared" si="2267"/>
        <v>1150081.04</v>
      </c>
      <c r="IT128" s="256">
        <f t="shared" si="2268"/>
        <v>0</v>
      </c>
      <c r="IU128" s="256">
        <f t="shared" si="2269"/>
        <v>0</v>
      </c>
      <c r="IV128" s="256">
        <f t="shared" si="1757"/>
        <v>8</v>
      </c>
      <c r="IW128" s="256">
        <f t="shared" si="1758"/>
        <v>1150081.04</v>
      </c>
      <c r="IX128" s="256">
        <f t="shared" si="1759"/>
        <v>8</v>
      </c>
      <c r="IY128" s="256">
        <f t="shared" si="1760"/>
        <v>1150081.04</v>
      </c>
      <c r="IZ128" s="53"/>
      <c r="JA128" s="18"/>
      <c r="JB128" s="60"/>
      <c r="JC128" s="60">
        <f t="shared" si="2270"/>
        <v>143760.13</v>
      </c>
      <c r="JD128" s="444">
        <f t="shared" si="2271"/>
        <v>-3.599999996367842E-3</v>
      </c>
      <c r="JE128" s="448"/>
    </row>
    <row r="129" spans="1:265" ht="28.5" hidden="1" customHeight="1" x14ac:dyDescent="0.2">
      <c r="A129" s="10">
        <v>1</v>
      </c>
      <c r="B129" s="10">
        <v>1</v>
      </c>
      <c r="C129" s="170" t="s">
        <v>168</v>
      </c>
      <c r="D129" s="375" t="s">
        <v>282</v>
      </c>
      <c r="E129" s="388">
        <v>300</v>
      </c>
      <c r="F129" s="141" t="s">
        <v>283</v>
      </c>
      <c r="G129" s="19">
        <v>20</v>
      </c>
      <c r="H129" s="181">
        <v>143760.1336</v>
      </c>
      <c r="I129" s="30"/>
      <c r="J129" s="30"/>
      <c r="K129" s="30"/>
      <c r="L129" s="30"/>
      <c r="M129" s="30">
        <f>VLOOKUP($E129,'факт '!$D$7:$BK$143,3,0)</f>
        <v>0</v>
      </c>
      <c r="N129" s="30">
        <f>VLOOKUP($E129,'факт '!$D$7:$BK$143,4,0)</f>
        <v>0</v>
      </c>
      <c r="O129" s="30">
        <f>VLOOKUP($E129,'факт '!$D$7:$BK$143,5,0)</f>
        <v>0</v>
      </c>
      <c r="P129" s="30">
        <f>VLOOKUP($E129,'факт '!$D$7:$BK$143,6,0)</f>
        <v>0</v>
      </c>
      <c r="Q129" s="30">
        <f t="shared" si="2234"/>
        <v>0</v>
      </c>
      <c r="R129" s="30">
        <f t="shared" si="2235"/>
        <v>0</v>
      </c>
      <c r="S129" s="174">
        <f t="shared" si="1641"/>
        <v>0</v>
      </c>
      <c r="T129" s="174">
        <f t="shared" si="1642"/>
        <v>0</v>
      </c>
      <c r="U129" s="174"/>
      <c r="V129" s="174"/>
      <c r="W129" s="30"/>
      <c r="X129" s="30"/>
      <c r="Y129" s="30"/>
      <c r="Z129" s="30"/>
      <c r="AA129" s="30">
        <f>VLOOKUP($E129,'факт '!$D$7:$BK$143,9,0)</f>
        <v>0</v>
      </c>
      <c r="AB129" s="30">
        <f>VLOOKUP($E129,'факт '!$D$7:$BK$143,10,0)</f>
        <v>0</v>
      </c>
      <c r="AC129" s="30">
        <f>VLOOKUP($E129,'факт '!$D$7:$BK$143,11,0)</f>
        <v>0</v>
      </c>
      <c r="AD129" s="30">
        <f>VLOOKUP($E129,'факт '!$D$7:$BK$143,12,0)</f>
        <v>0</v>
      </c>
      <c r="AE129" s="30">
        <f t="shared" si="2236"/>
        <v>0</v>
      </c>
      <c r="AF129" s="30">
        <f t="shared" si="2237"/>
        <v>0</v>
      </c>
      <c r="AG129" s="174">
        <f t="shared" si="1643"/>
        <v>0</v>
      </c>
      <c r="AH129" s="174">
        <f t="shared" si="1644"/>
        <v>0</v>
      </c>
      <c r="AI129" s="174"/>
      <c r="AJ129" s="174"/>
      <c r="AK129" s="351"/>
      <c r="AL129" s="30"/>
      <c r="AM129" s="30"/>
      <c r="AN129" s="30"/>
      <c r="AO129" s="30">
        <f>VLOOKUP($E129,'факт '!$D$7:$BK$143,7,0)</f>
        <v>0</v>
      </c>
      <c r="AP129" s="30">
        <f>VLOOKUP($E129,'факт '!$D$7:$BK$143,8,0)</f>
        <v>0</v>
      </c>
      <c r="AQ129" s="30"/>
      <c r="AR129" s="30"/>
      <c r="AS129" s="30">
        <f t="shared" si="2238"/>
        <v>0</v>
      </c>
      <c r="AT129" s="30">
        <f t="shared" si="2239"/>
        <v>0</v>
      </c>
      <c r="AU129" s="174">
        <f t="shared" si="1645"/>
        <v>0</v>
      </c>
      <c r="AV129" s="174">
        <f t="shared" si="1646"/>
        <v>0</v>
      </c>
      <c r="AW129" s="174"/>
      <c r="AX129" s="174"/>
      <c r="AY129" s="30"/>
      <c r="AZ129" s="30"/>
      <c r="BA129" s="30"/>
      <c r="BB129" s="30"/>
      <c r="BC129" s="30">
        <f>VLOOKUP($E129,'факт '!$D$7:$BK$143,13,0)</f>
        <v>0</v>
      </c>
      <c r="BD129" s="30">
        <f>VLOOKUP($E129,'факт '!$D$7:$BK$143,14,0)</f>
        <v>0</v>
      </c>
      <c r="BE129" s="30"/>
      <c r="BF129" s="30"/>
      <c r="BG129" s="30">
        <f t="shared" si="2240"/>
        <v>0</v>
      </c>
      <c r="BH129" s="30">
        <f t="shared" si="2241"/>
        <v>0</v>
      </c>
      <c r="BI129" s="174">
        <f t="shared" si="1647"/>
        <v>0</v>
      </c>
      <c r="BJ129" s="174">
        <f t="shared" si="1648"/>
        <v>0</v>
      </c>
      <c r="BK129" s="174"/>
      <c r="BL129" s="174"/>
      <c r="BM129" s="30"/>
      <c r="BN129" s="30"/>
      <c r="BO129" s="30"/>
      <c r="BP129" s="30"/>
      <c r="BQ129" s="30">
        <f>VLOOKUP($E129,'факт '!$D$7:$BK$143,17,0)</f>
        <v>1</v>
      </c>
      <c r="BR129" s="30">
        <f>VLOOKUP($E129,'факт '!$D$7:$BK$143,18,0)</f>
        <v>143760.13</v>
      </c>
      <c r="BS129" s="30">
        <f>VLOOKUP($E129,'факт '!$D$7:$BK$143,19,0)</f>
        <v>0</v>
      </c>
      <c r="BT129" s="30">
        <f>VLOOKUP($E129,'факт '!$D$7:$BK$143,20,0)</f>
        <v>0</v>
      </c>
      <c r="BU129" s="30">
        <f t="shared" si="2242"/>
        <v>1</v>
      </c>
      <c r="BV129" s="30">
        <f t="shared" si="2243"/>
        <v>143760.13</v>
      </c>
      <c r="BW129" s="174">
        <f t="shared" si="1649"/>
        <v>1</v>
      </c>
      <c r="BX129" s="174">
        <f t="shared" si="1650"/>
        <v>143760.13</v>
      </c>
      <c r="BY129" s="174"/>
      <c r="BZ129" s="400">
        <f t="shared" si="2230"/>
        <v>143760.13</v>
      </c>
      <c r="CA129" s="30"/>
      <c r="CB129" s="30"/>
      <c r="CC129" s="30"/>
      <c r="CD129" s="30"/>
      <c r="CE129" s="30">
        <f>VLOOKUP($E129,'факт '!$D$7:$BK$143,21,0)</f>
        <v>0</v>
      </c>
      <c r="CF129" s="30">
        <f>VLOOKUP($E129,'факт '!$D$7:$BK$143,22,0)</f>
        <v>0</v>
      </c>
      <c r="CG129" s="30">
        <f>VLOOKUP($E129,'факт '!$D$7:$BK$143,23,0)</f>
        <v>0</v>
      </c>
      <c r="CH129" s="30">
        <f>VLOOKUP($E129,'факт '!$D$7:$BK$143,24,0)</f>
        <v>0</v>
      </c>
      <c r="CI129" s="30">
        <f t="shared" si="2244"/>
        <v>0</v>
      </c>
      <c r="CJ129" s="30">
        <f t="shared" si="2245"/>
        <v>0</v>
      </c>
      <c r="CK129" s="174">
        <f t="shared" si="1651"/>
        <v>0</v>
      </c>
      <c r="CL129" s="174">
        <f t="shared" si="1652"/>
        <v>0</v>
      </c>
      <c r="CM129" s="174"/>
      <c r="CN129" s="174"/>
      <c r="CO129" s="174"/>
      <c r="CP129" s="30"/>
      <c r="CQ129" s="30"/>
      <c r="CR129" s="30"/>
      <c r="CS129" s="30"/>
      <c r="CT129" s="30">
        <f>VLOOKUP($E129,'факт '!$D$7:$BK$143,25,0)</f>
        <v>0</v>
      </c>
      <c r="CU129" s="30">
        <f>VLOOKUP($E129,'факт '!$D$7:$BK$143,26,0)</f>
        <v>0</v>
      </c>
      <c r="CV129" s="30">
        <f>VLOOKUP($E129,'факт '!$D$7:$BK$143,27,0)</f>
        <v>0</v>
      </c>
      <c r="CW129" s="30">
        <f>VLOOKUP($E129,'факт '!$D$7:$BK$143,28,0)</f>
        <v>0</v>
      </c>
      <c r="CX129" s="30">
        <f t="shared" si="2246"/>
        <v>0</v>
      </c>
      <c r="CY129" s="30">
        <f t="shared" si="2247"/>
        <v>0</v>
      </c>
      <c r="CZ129" s="174">
        <f t="shared" si="1653"/>
        <v>0</v>
      </c>
      <c r="DA129" s="174">
        <f t="shared" si="1654"/>
        <v>0</v>
      </c>
      <c r="DB129" s="174"/>
      <c r="DC129" s="174"/>
      <c r="DD129" s="30"/>
      <c r="DE129" s="30"/>
      <c r="DF129" s="30"/>
      <c r="DG129" s="30"/>
      <c r="DH129" s="30">
        <f>VLOOKUP($E129,'факт '!$D$7:$BK$143,29,0)</f>
        <v>0</v>
      </c>
      <c r="DI129" s="30">
        <f>VLOOKUP($E129,'факт '!$D$7:$BK$143,30,0)</f>
        <v>0</v>
      </c>
      <c r="DJ129" s="30">
        <f>VLOOKUP($E129,'факт '!$D$7:$BK$143,31,0)</f>
        <v>0</v>
      </c>
      <c r="DK129" s="30">
        <f>VLOOKUP($E129,'факт '!$D$7:$BK$143,32,0)</f>
        <v>0</v>
      </c>
      <c r="DL129" s="30">
        <f t="shared" si="2248"/>
        <v>0</v>
      </c>
      <c r="DM129" s="30">
        <f t="shared" si="2249"/>
        <v>0</v>
      </c>
      <c r="DN129" s="174">
        <f t="shared" si="1655"/>
        <v>0</v>
      </c>
      <c r="DO129" s="174">
        <f t="shared" si="1656"/>
        <v>0</v>
      </c>
      <c r="DP129" s="174"/>
      <c r="DQ129" s="174"/>
      <c r="DR129" s="30"/>
      <c r="DS129" s="30"/>
      <c r="DT129" s="30"/>
      <c r="DU129" s="30"/>
      <c r="DV129" s="30">
        <f>VLOOKUP($E129,'факт '!$D$7:$BK$143,33,0)</f>
        <v>0</v>
      </c>
      <c r="DW129" s="30">
        <f>VLOOKUP($E129,'факт '!$D$7:$BK$143,34,0)</f>
        <v>0</v>
      </c>
      <c r="DX129" s="30">
        <f>VLOOKUP($E129,'факт '!$D$7:$BK$143,35,0)</f>
        <v>0</v>
      </c>
      <c r="DY129" s="30">
        <f>VLOOKUP($E129,'факт '!$D$7:$BK$143,36,0)</f>
        <v>0</v>
      </c>
      <c r="DZ129" s="30">
        <f t="shared" si="2250"/>
        <v>0</v>
      </c>
      <c r="EA129" s="30">
        <f t="shared" si="2251"/>
        <v>0</v>
      </c>
      <c r="EB129" s="174">
        <f t="shared" si="1657"/>
        <v>0</v>
      </c>
      <c r="EC129" s="174">
        <f t="shared" si="1658"/>
        <v>0</v>
      </c>
      <c r="ED129" s="174"/>
      <c r="EE129" s="174"/>
      <c r="EF129" s="30"/>
      <c r="EG129" s="30"/>
      <c r="EH129" s="30"/>
      <c r="EI129" s="30"/>
      <c r="EJ129" s="30">
        <f>VLOOKUP($E129,'факт '!$D$7:$BK$143,15,0)</f>
        <v>0</v>
      </c>
      <c r="EK129" s="30">
        <f>VLOOKUP($E129,'факт '!$D$7:$BK$143,16,0)</f>
        <v>0</v>
      </c>
      <c r="EL129" s="30"/>
      <c r="EM129" s="30"/>
      <c r="EN129" s="30">
        <f t="shared" si="2252"/>
        <v>0</v>
      </c>
      <c r="EO129" s="30">
        <f t="shared" si="2253"/>
        <v>0</v>
      </c>
      <c r="EP129" s="174">
        <f t="shared" si="1659"/>
        <v>0</v>
      </c>
      <c r="EQ129" s="174">
        <f t="shared" si="1660"/>
        <v>0</v>
      </c>
      <c r="ER129" s="174"/>
      <c r="ES129" s="174"/>
      <c r="ET129" s="30"/>
      <c r="EU129" s="30"/>
      <c r="EV129" s="30"/>
      <c r="EW129" s="30"/>
      <c r="EX129" s="30">
        <f>VLOOKUP($E129,'факт '!$D$7:$BK$143,37,0)</f>
        <v>0</v>
      </c>
      <c r="EY129" s="30">
        <f>VLOOKUP($E129,'факт '!$D$7:$BK$143,38,0)</f>
        <v>0</v>
      </c>
      <c r="EZ129" s="30">
        <f>VLOOKUP($E129,'факт '!$D$7:$BK$143,39,0)</f>
        <v>0</v>
      </c>
      <c r="FA129" s="30">
        <f>VLOOKUP($E129,'факт '!$D$7:$BK$143,40,0)</f>
        <v>0</v>
      </c>
      <c r="FB129" s="30">
        <f t="shared" si="2254"/>
        <v>0</v>
      </c>
      <c r="FC129" s="30">
        <f t="shared" si="2255"/>
        <v>0</v>
      </c>
      <c r="FD129" s="174">
        <f t="shared" si="1661"/>
        <v>0</v>
      </c>
      <c r="FE129" s="174">
        <f t="shared" si="1662"/>
        <v>0</v>
      </c>
      <c r="FF129" s="174"/>
      <c r="FG129" s="174"/>
      <c r="FH129" s="30"/>
      <c r="FI129" s="30"/>
      <c r="FJ129" s="30"/>
      <c r="FK129" s="30"/>
      <c r="FL129" s="30">
        <f>VLOOKUP($E129,'факт '!$D$7:$BK$143,45,0)</f>
        <v>0</v>
      </c>
      <c r="FM129" s="30">
        <f>VLOOKUP($E129,'факт '!$D$7:$BK$143,46,0)</f>
        <v>0</v>
      </c>
      <c r="FN129" s="30">
        <f>VLOOKUP($E129,'факт '!$D$7:$BK$143,47,0)</f>
        <v>0</v>
      </c>
      <c r="FO129" s="30">
        <f>VLOOKUP($E129,'факт '!$D$7:$BK$143,48,0)</f>
        <v>0</v>
      </c>
      <c r="FP129" s="30">
        <f t="shared" si="2256"/>
        <v>0</v>
      </c>
      <c r="FQ129" s="30">
        <f t="shared" si="2257"/>
        <v>0</v>
      </c>
      <c r="FR129" s="174">
        <f t="shared" si="1663"/>
        <v>0</v>
      </c>
      <c r="FS129" s="174">
        <f t="shared" si="1664"/>
        <v>0</v>
      </c>
      <c r="FT129" s="174"/>
      <c r="FU129" s="174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74">
        <f t="shared" si="1637"/>
        <v>0</v>
      </c>
      <c r="GG129" s="174">
        <f t="shared" si="1638"/>
        <v>0</v>
      </c>
      <c r="GH129" s="174"/>
      <c r="GI129" s="174"/>
      <c r="GJ129" s="30"/>
      <c r="GK129" s="30"/>
      <c r="GL129" s="30"/>
      <c r="GM129" s="30"/>
      <c r="GN129" s="30">
        <f>VLOOKUP($E129,'факт '!$D$7:$BK$143,41,0)</f>
        <v>0</v>
      </c>
      <c r="GO129" s="30">
        <f>VLOOKUP($E129,'факт '!$D$7:$BK$143,42,0)</f>
        <v>0</v>
      </c>
      <c r="GP129" s="30">
        <f>VLOOKUP($E129,'факт '!$D$7:$BK$143,43,0)</f>
        <v>0</v>
      </c>
      <c r="GQ129" s="30">
        <f>VLOOKUP($E129,'факт '!$D$7:$BK$143,44,0)</f>
        <v>0</v>
      </c>
      <c r="GR129" s="30">
        <f t="shared" si="2258"/>
        <v>0</v>
      </c>
      <c r="GS129" s="30">
        <f t="shared" si="2259"/>
        <v>0</v>
      </c>
      <c r="GT129" s="174">
        <f t="shared" si="1665"/>
        <v>0</v>
      </c>
      <c r="GU129" s="174">
        <f t="shared" si="1666"/>
        <v>0</v>
      </c>
      <c r="GV129" s="174"/>
      <c r="GW129" s="400" t="e">
        <f t="shared" si="2231"/>
        <v>#DIV/0!</v>
      </c>
      <c r="GX129" s="30"/>
      <c r="GY129" s="30"/>
      <c r="GZ129" s="30"/>
      <c r="HA129" s="30"/>
      <c r="HB129" s="30">
        <f>VLOOKUP($E129,'факт '!$D$7:$BK$143,49,0)</f>
        <v>0</v>
      </c>
      <c r="HC129" s="30">
        <f>VLOOKUP($E129,'факт '!$D$7:$BK$143,50,0)</f>
        <v>0</v>
      </c>
      <c r="HD129" s="30"/>
      <c r="HE129" s="30"/>
      <c r="HF129" s="30">
        <f t="shared" si="2260"/>
        <v>0</v>
      </c>
      <c r="HG129" s="30">
        <f t="shared" si="2261"/>
        <v>0</v>
      </c>
      <c r="HH129" s="174">
        <f t="shared" si="1667"/>
        <v>0</v>
      </c>
      <c r="HI129" s="174">
        <f t="shared" si="1668"/>
        <v>0</v>
      </c>
      <c r="HJ129" s="174"/>
      <c r="HK129" s="174"/>
      <c r="HL129" s="30"/>
      <c r="HM129" s="30"/>
      <c r="HN129" s="30"/>
      <c r="HO129" s="30"/>
      <c r="HP129" s="30">
        <f>VLOOKUP($E129,'факт '!$D$7:$BK$143,51,0)</f>
        <v>0</v>
      </c>
      <c r="HQ129" s="30">
        <f>VLOOKUP($E129,'факт '!$D$7:$BK$143,52,0)</f>
        <v>0</v>
      </c>
      <c r="HR129" s="30"/>
      <c r="HS129" s="30"/>
      <c r="HT129" s="30">
        <f t="shared" si="2262"/>
        <v>0</v>
      </c>
      <c r="HU129" s="30">
        <f t="shared" si="2263"/>
        <v>0</v>
      </c>
      <c r="HV129" s="174">
        <f t="shared" si="1669"/>
        <v>0</v>
      </c>
      <c r="HW129" s="174">
        <f t="shared" si="1670"/>
        <v>0</v>
      </c>
      <c r="HX129" s="174"/>
      <c r="HY129" s="174"/>
      <c r="HZ129" s="174"/>
      <c r="IA129" s="174"/>
      <c r="IB129" s="174"/>
      <c r="IC129" s="174"/>
      <c r="ID129" s="30">
        <f>VLOOKUP($E129,'факт '!$D$7:$BK$143,53,0)</f>
        <v>0</v>
      </c>
      <c r="IE129" s="30">
        <f>VLOOKUP($E129,'факт '!$D$7:$BK$143,54,0)</f>
        <v>0</v>
      </c>
      <c r="IF129" s="174"/>
      <c r="IG129" s="174"/>
      <c r="IH129" s="174">
        <f t="shared" si="2264"/>
        <v>0</v>
      </c>
      <c r="II129" s="174">
        <f t="shared" si="2265"/>
        <v>0</v>
      </c>
      <c r="IJ129" s="174">
        <f t="shared" si="1671"/>
        <v>0</v>
      </c>
      <c r="IK129" s="174">
        <f t="shared" si="1672"/>
        <v>0</v>
      </c>
      <c r="IL129" s="174"/>
      <c r="IM129" s="174"/>
      <c r="IN129" s="182"/>
      <c r="IO129" s="260"/>
      <c r="IP129" s="182"/>
      <c r="IQ129" s="182"/>
      <c r="IR129" s="256">
        <f t="shared" si="2266"/>
        <v>1</v>
      </c>
      <c r="IS129" s="256">
        <f t="shared" si="2267"/>
        <v>143760.13</v>
      </c>
      <c r="IT129" s="256">
        <f t="shared" si="2268"/>
        <v>0</v>
      </c>
      <c r="IU129" s="256">
        <f t="shared" si="2269"/>
        <v>0</v>
      </c>
      <c r="IV129" s="256">
        <f t="shared" si="1757"/>
        <v>1</v>
      </c>
      <c r="IW129" s="256">
        <f t="shared" si="1758"/>
        <v>143760.13</v>
      </c>
      <c r="IX129" s="256">
        <f t="shared" si="1759"/>
        <v>1</v>
      </c>
      <c r="IY129" s="256">
        <f t="shared" si="1760"/>
        <v>143760.13</v>
      </c>
      <c r="IZ129" s="53"/>
      <c r="JA129" s="18"/>
      <c r="JB129" s="60"/>
      <c r="JC129" s="60">
        <f t="shared" si="2270"/>
        <v>143760.13</v>
      </c>
      <c r="JD129" s="444">
        <f t="shared" si="2271"/>
        <v>-3.599999996367842E-3</v>
      </c>
      <c r="JE129" s="448"/>
    </row>
    <row r="130" spans="1:265" ht="28.5" hidden="1" customHeight="1" x14ac:dyDescent="0.2">
      <c r="A130" s="10">
        <v>1</v>
      </c>
      <c r="B130" s="10">
        <v>1</v>
      </c>
      <c r="C130" s="170" t="s">
        <v>168</v>
      </c>
      <c r="D130" s="375" t="s">
        <v>282</v>
      </c>
      <c r="E130" s="388">
        <v>338</v>
      </c>
      <c r="F130" s="141" t="s">
        <v>228</v>
      </c>
      <c r="G130" s="19">
        <v>20</v>
      </c>
      <c r="H130" s="181">
        <v>143760.1336</v>
      </c>
      <c r="I130" s="30"/>
      <c r="J130" s="30"/>
      <c r="K130" s="30"/>
      <c r="L130" s="30"/>
      <c r="M130" s="30">
        <f>VLOOKUP($E130,'факт '!$D$7:$BK$143,3,0)</f>
        <v>0</v>
      </c>
      <c r="N130" s="30">
        <f>VLOOKUP($E130,'факт '!$D$7:$BK$143,4,0)</f>
        <v>0</v>
      </c>
      <c r="O130" s="30">
        <f>VLOOKUP($E130,'факт '!$D$7:$BK$143,5,0)</f>
        <v>0</v>
      </c>
      <c r="P130" s="30">
        <f>VLOOKUP($E130,'факт '!$D$7:$BK$143,6,0)</f>
        <v>0</v>
      </c>
      <c r="Q130" s="30">
        <f t="shared" si="2234"/>
        <v>0</v>
      </c>
      <c r="R130" s="30">
        <f t="shared" si="2235"/>
        <v>0</v>
      </c>
      <c r="S130" s="174">
        <f t="shared" si="1641"/>
        <v>0</v>
      </c>
      <c r="T130" s="174">
        <f t="shared" si="1642"/>
        <v>0</v>
      </c>
      <c r="U130" s="174"/>
      <c r="V130" s="174"/>
      <c r="W130" s="30"/>
      <c r="X130" s="30"/>
      <c r="Y130" s="30"/>
      <c r="Z130" s="30"/>
      <c r="AA130" s="30">
        <f>VLOOKUP($E130,'факт '!$D$7:$BK$143,9,0)</f>
        <v>0</v>
      </c>
      <c r="AB130" s="30">
        <f>VLOOKUP($E130,'факт '!$D$7:$BK$143,10,0)</f>
        <v>0</v>
      </c>
      <c r="AC130" s="30">
        <f>VLOOKUP($E130,'факт '!$D$7:$BK$143,11,0)</f>
        <v>0</v>
      </c>
      <c r="AD130" s="30">
        <f>VLOOKUP($E130,'факт '!$D$7:$BK$143,12,0)</f>
        <v>0</v>
      </c>
      <c r="AE130" s="30">
        <f t="shared" si="2236"/>
        <v>0</v>
      </c>
      <c r="AF130" s="30">
        <f t="shared" si="2237"/>
        <v>0</v>
      </c>
      <c r="AG130" s="174">
        <f t="shared" si="1643"/>
        <v>0</v>
      </c>
      <c r="AH130" s="174">
        <f t="shared" si="1644"/>
        <v>0</v>
      </c>
      <c r="AI130" s="174"/>
      <c r="AJ130" s="174"/>
      <c r="AK130" s="351"/>
      <c r="AL130" s="30"/>
      <c r="AM130" s="30"/>
      <c r="AN130" s="30"/>
      <c r="AO130" s="30">
        <f>VLOOKUP($E130,'факт '!$D$7:$BK$143,7,0)</f>
        <v>0</v>
      </c>
      <c r="AP130" s="30">
        <f>VLOOKUP($E130,'факт '!$D$7:$BK$143,8,0)</f>
        <v>0</v>
      </c>
      <c r="AQ130" s="30"/>
      <c r="AR130" s="30"/>
      <c r="AS130" s="30">
        <f t="shared" si="2238"/>
        <v>0</v>
      </c>
      <c r="AT130" s="30">
        <f t="shared" si="2239"/>
        <v>0</v>
      </c>
      <c r="AU130" s="174">
        <f t="shared" si="1645"/>
        <v>0</v>
      </c>
      <c r="AV130" s="174">
        <f t="shared" si="1646"/>
        <v>0</v>
      </c>
      <c r="AW130" s="174"/>
      <c r="AX130" s="174"/>
      <c r="AY130" s="30"/>
      <c r="AZ130" s="30"/>
      <c r="BA130" s="30"/>
      <c r="BB130" s="30"/>
      <c r="BC130" s="30">
        <f>VLOOKUP($E130,'факт '!$D$7:$BK$143,13,0)</f>
        <v>15</v>
      </c>
      <c r="BD130" s="30">
        <f>VLOOKUP($E130,'факт '!$D$7:$BK$143,14,0)</f>
        <v>2156401.9499999993</v>
      </c>
      <c r="BE130" s="30"/>
      <c r="BF130" s="30"/>
      <c r="BG130" s="30">
        <f t="shared" si="2240"/>
        <v>15</v>
      </c>
      <c r="BH130" s="30">
        <f t="shared" si="2241"/>
        <v>2156401.9499999993</v>
      </c>
      <c r="BI130" s="174">
        <f t="shared" si="1647"/>
        <v>15</v>
      </c>
      <c r="BJ130" s="174">
        <f t="shared" si="1648"/>
        <v>2156401.9499999993</v>
      </c>
      <c r="BK130" s="174"/>
      <c r="BL130" s="400">
        <f>BD130/BC130</f>
        <v>143760.12999999995</v>
      </c>
      <c r="BM130" s="30"/>
      <c r="BN130" s="30"/>
      <c r="BO130" s="30"/>
      <c r="BP130" s="30"/>
      <c r="BQ130" s="30">
        <f>VLOOKUP($E130,'факт '!$D$7:$BK$143,17,0)</f>
        <v>0</v>
      </c>
      <c r="BR130" s="30">
        <f>VLOOKUP($E130,'факт '!$D$7:$BK$143,18,0)</f>
        <v>0</v>
      </c>
      <c r="BS130" s="30">
        <f>VLOOKUP($E130,'факт '!$D$7:$BK$143,19,0)</f>
        <v>0</v>
      </c>
      <c r="BT130" s="30">
        <f>VLOOKUP($E130,'факт '!$D$7:$BK$143,20,0)</f>
        <v>0</v>
      </c>
      <c r="BU130" s="30">
        <f t="shared" si="2242"/>
        <v>0</v>
      </c>
      <c r="BV130" s="30">
        <f t="shared" si="2243"/>
        <v>0</v>
      </c>
      <c r="BW130" s="174">
        <f t="shared" si="1649"/>
        <v>0</v>
      </c>
      <c r="BX130" s="174">
        <f t="shared" si="1650"/>
        <v>0</v>
      </c>
      <c r="BY130" s="174"/>
      <c r="BZ130" s="174"/>
      <c r="CA130" s="30"/>
      <c r="CB130" s="30"/>
      <c r="CC130" s="30"/>
      <c r="CD130" s="30"/>
      <c r="CE130" s="30">
        <f>VLOOKUP($E130,'факт '!$D$7:$BK$143,21,0)</f>
        <v>0</v>
      </c>
      <c r="CF130" s="30">
        <f>VLOOKUP($E130,'факт '!$D$7:$BK$143,22,0)</f>
        <v>0</v>
      </c>
      <c r="CG130" s="30">
        <f>VLOOKUP($E130,'факт '!$D$7:$BK$143,23,0)</f>
        <v>0</v>
      </c>
      <c r="CH130" s="30">
        <f>VLOOKUP($E130,'факт '!$D$7:$BK$143,24,0)</f>
        <v>0</v>
      </c>
      <c r="CI130" s="30">
        <f t="shared" si="2244"/>
        <v>0</v>
      </c>
      <c r="CJ130" s="30">
        <f t="shared" si="2245"/>
        <v>0</v>
      </c>
      <c r="CK130" s="174">
        <f t="shared" si="1651"/>
        <v>0</v>
      </c>
      <c r="CL130" s="174">
        <f t="shared" si="1652"/>
        <v>0</v>
      </c>
      <c r="CM130" s="174"/>
      <c r="CN130" s="174"/>
      <c r="CO130" s="174"/>
      <c r="CP130" s="30"/>
      <c r="CQ130" s="30"/>
      <c r="CR130" s="30"/>
      <c r="CS130" s="30"/>
      <c r="CT130" s="30">
        <f>VLOOKUP($E130,'факт '!$D$7:$BK$143,25,0)</f>
        <v>0</v>
      </c>
      <c r="CU130" s="30">
        <f>VLOOKUP($E130,'факт '!$D$7:$BK$143,26,0)</f>
        <v>0</v>
      </c>
      <c r="CV130" s="30">
        <f>VLOOKUP($E130,'факт '!$D$7:$BK$143,27,0)</f>
        <v>0</v>
      </c>
      <c r="CW130" s="30">
        <f>VLOOKUP($E130,'факт '!$D$7:$BK$143,28,0)</f>
        <v>0</v>
      </c>
      <c r="CX130" s="30">
        <f t="shared" si="2246"/>
        <v>0</v>
      </c>
      <c r="CY130" s="30">
        <f t="shared" si="2247"/>
        <v>0</v>
      </c>
      <c r="CZ130" s="174">
        <f t="shared" si="1653"/>
        <v>0</v>
      </c>
      <c r="DA130" s="174">
        <f t="shared" si="1654"/>
        <v>0</v>
      </c>
      <c r="DB130" s="174"/>
      <c r="DC130" s="174"/>
      <c r="DD130" s="30"/>
      <c r="DE130" s="30"/>
      <c r="DF130" s="30"/>
      <c r="DG130" s="30"/>
      <c r="DH130" s="30">
        <f>VLOOKUP($E130,'факт '!$D$7:$BK$143,29,0)</f>
        <v>0</v>
      </c>
      <c r="DI130" s="30">
        <f>VLOOKUP($E130,'факт '!$D$7:$BK$143,30,0)</f>
        <v>0</v>
      </c>
      <c r="DJ130" s="30">
        <f>VLOOKUP($E130,'факт '!$D$7:$BK$143,31,0)</f>
        <v>0</v>
      </c>
      <c r="DK130" s="30">
        <f>VLOOKUP($E130,'факт '!$D$7:$BK$143,32,0)</f>
        <v>0</v>
      </c>
      <c r="DL130" s="30">
        <f t="shared" si="2248"/>
        <v>0</v>
      </c>
      <c r="DM130" s="30">
        <f t="shared" si="2249"/>
        <v>0</v>
      </c>
      <c r="DN130" s="174">
        <f t="shared" si="1655"/>
        <v>0</v>
      </c>
      <c r="DO130" s="174">
        <f t="shared" si="1656"/>
        <v>0</v>
      </c>
      <c r="DP130" s="174"/>
      <c r="DQ130" s="174"/>
      <c r="DR130" s="30"/>
      <c r="DS130" s="30"/>
      <c r="DT130" s="30"/>
      <c r="DU130" s="30"/>
      <c r="DV130" s="30">
        <f>VLOOKUP($E130,'факт '!$D$7:$BK$143,33,0)</f>
        <v>0</v>
      </c>
      <c r="DW130" s="30">
        <f>VLOOKUP($E130,'факт '!$D$7:$BK$143,34,0)</f>
        <v>0</v>
      </c>
      <c r="DX130" s="30">
        <f>VLOOKUP($E130,'факт '!$D$7:$BK$143,35,0)</f>
        <v>0</v>
      </c>
      <c r="DY130" s="30">
        <f>VLOOKUP($E130,'факт '!$D$7:$BK$143,36,0)</f>
        <v>0</v>
      </c>
      <c r="DZ130" s="30">
        <f t="shared" si="2250"/>
        <v>0</v>
      </c>
      <c r="EA130" s="30">
        <f t="shared" si="2251"/>
        <v>0</v>
      </c>
      <c r="EB130" s="174">
        <f t="shared" si="1657"/>
        <v>0</v>
      </c>
      <c r="EC130" s="174">
        <f t="shared" si="1658"/>
        <v>0</v>
      </c>
      <c r="ED130" s="174"/>
      <c r="EE130" s="174"/>
      <c r="EF130" s="30"/>
      <c r="EG130" s="30"/>
      <c r="EH130" s="30"/>
      <c r="EI130" s="30"/>
      <c r="EJ130" s="30">
        <f>VLOOKUP($E130,'факт '!$D$7:$BK$143,15,0)</f>
        <v>0</v>
      </c>
      <c r="EK130" s="30">
        <f>VLOOKUP($E130,'факт '!$D$7:$BK$143,16,0)</f>
        <v>0</v>
      </c>
      <c r="EL130" s="30"/>
      <c r="EM130" s="30"/>
      <c r="EN130" s="30">
        <f t="shared" si="2252"/>
        <v>0</v>
      </c>
      <c r="EO130" s="30">
        <f t="shared" si="2253"/>
        <v>0</v>
      </c>
      <c r="EP130" s="174">
        <f t="shared" si="1659"/>
        <v>0</v>
      </c>
      <c r="EQ130" s="174">
        <f t="shared" si="1660"/>
        <v>0</v>
      </c>
      <c r="ER130" s="174"/>
      <c r="ES130" s="174"/>
      <c r="ET130" s="30"/>
      <c r="EU130" s="30"/>
      <c r="EV130" s="30"/>
      <c r="EW130" s="30"/>
      <c r="EX130" s="30">
        <f>VLOOKUP($E130,'факт '!$D$7:$BK$143,37,0)</f>
        <v>0</v>
      </c>
      <c r="EY130" s="30">
        <f>VLOOKUP($E130,'факт '!$D$7:$BK$143,38,0)</f>
        <v>0</v>
      </c>
      <c r="EZ130" s="30">
        <f>VLOOKUP($E130,'факт '!$D$7:$BK$143,39,0)</f>
        <v>0</v>
      </c>
      <c r="FA130" s="30">
        <f>VLOOKUP($E130,'факт '!$D$7:$BK$143,40,0)</f>
        <v>0</v>
      </c>
      <c r="FB130" s="30">
        <f t="shared" si="2254"/>
        <v>0</v>
      </c>
      <c r="FC130" s="30">
        <f t="shared" si="2255"/>
        <v>0</v>
      </c>
      <c r="FD130" s="174">
        <f t="shared" si="1661"/>
        <v>0</v>
      </c>
      <c r="FE130" s="174">
        <f t="shared" si="1662"/>
        <v>0</v>
      </c>
      <c r="FF130" s="174"/>
      <c r="FG130" s="174"/>
      <c r="FH130" s="30"/>
      <c r="FI130" s="30"/>
      <c r="FJ130" s="30"/>
      <c r="FK130" s="30"/>
      <c r="FL130" s="30">
        <f>VLOOKUP($E130,'факт '!$D$7:$BK$143,45,0)</f>
        <v>0</v>
      </c>
      <c r="FM130" s="30">
        <f>VLOOKUP($E130,'факт '!$D$7:$BK$143,46,0)</f>
        <v>0</v>
      </c>
      <c r="FN130" s="30">
        <f>VLOOKUP($E130,'факт '!$D$7:$BK$143,47,0)</f>
        <v>0</v>
      </c>
      <c r="FO130" s="30">
        <f>VLOOKUP($E130,'факт '!$D$7:$BK$143,48,0)</f>
        <v>0</v>
      </c>
      <c r="FP130" s="30">
        <f t="shared" si="2256"/>
        <v>0</v>
      </c>
      <c r="FQ130" s="30">
        <f t="shared" si="2257"/>
        <v>0</v>
      </c>
      <c r="FR130" s="174">
        <f t="shared" si="1663"/>
        <v>0</v>
      </c>
      <c r="FS130" s="174">
        <f t="shared" si="1664"/>
        <v>0</v>
      </c>
      <c r="FT130" s="174"/>
      <c r="FU130" s="174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74">
        <f t="shared" si="1637"/>
        <v>0</v>
      </c>
      <c r="GG130" s="174">
        <f t="shared" si="1638"/>
        <v>0</v>
      </c>
      <c r="GH130" s="174"/>
      <c r="GI130" s="174"/>
      <c r="GJ130" s="30"/>
      <c r="GK130" s="30"/>
      <c r="GL130" s="30"/>
      <c r="GM130" s="30"/>
      <c r="GN130" s="30">
        <f>VLOOKUP($E130,'факт '!$D$7:$BK$143,41,0)</f>
        <v>4</v>
      </c>
      <c r="GO130" s="30">
        <f>VLOOKUP($E130,'факт '!$D$7:$BK$143,42,0)</f>
        <v>575040.52</v>
      </c>
      <c r="GP130" s="30">
        <f>VLOOKUP($E130,'факт '!$D$7:$BK$143,43,0)</f>
        <v>0</v>
      </c>
      <c r="GQ130" s="30">
        <f>VLOOKUP($E130,'факт '!$D$7:$BK$143,44,0)</f>
        <v>0</v>
      </c>
      <c r="GR130" s="30">
        <f t="shared" si="2258"/>
        <v>4</v>
      </c>
      <c r="GS130" s="30">
        <f t="shared" si="2259"/>
        <v>575040.52</v>
      </c>
      <c r="GT130" s="174">
        <f t="shared" si="1665"/>
        <v>4</v>
      </c>
      <c r="GU130" s="174">
        <f t="shared" si="1666"/>
        <v>575040.52</v>
      </c>
      <c r="GV130" s="174"/>
      <c r="GW130" s="400">
        <f t="shared" si="2231"/>
        <v>143760.13</v>
      </c>
      <c r="GX130" s="30"/>
      <c r="GY130" s="30"/>
      <c r="GZ130" s="30"/>
      <c r="HA130" s="30"/>
      <c r="HB130" s="30">
        <f>VLOOKUP($E130,'факт '!$D$7:$BK$143,49,0)</f>
        <v>0</v>
      </c>
      <c r="HC130" s="30">
        <f>VLOOKUP($E130,'факт '!$D$7:$BK$143,50,0)</f>
        <v>0</v>
      </c>
      <c r="HD130" s="30"/>
      <c r="HE130" s="30"/>
      <c r="HF130" s="30">
        <f t="shared" si="2260"/>
        <v>0</v>
      </c>
      <c r="HG130" s="30">
        <f t="shared" si="2261"/>
        <v>0</v>
      </c>
      <c r="HH130" s="174">
        <f t="shared" si="1667"/>
        <v>0</v>
      </c>
      <c r="HI130" s="174">
        <f t="shared" si="1668"/>
        <v>0</v>
      </c>
      <c r="HJ130" s="174"/>
      <c r="HK130" s="174"/>
      <c r="HL130" s="30"/>
      <c r="HM130" s="30"/>
      <c r="HN130" s="30"/>
      <c r="HO130" s="30"/>
      <c r="HP130" s="30">
        <f>VLOOKUP($E130,'факт '!$D$7:$BK$143,51,0)</f>
        <v>0</v>
      </c>
      <c r="HQ130" s="30">
        <f>VLOOKUP($E130,'факт '!$D$7:$BK$143,52,0)</f>
        <v>0</v>
      </c>
      <c r="HR130" s="30"/>
      <c r="HS130" s="30"/>
      <c r="HT130" s="30">
        <f t="shared" si="2262"/>
        <v>0</v>
      </c>
      <c r="HU130" s="30">
        <f t="shared" si="2263"/>
        <v>0</v>
      </c>
      <c r="HV130" s="174">
        <f t="shared" si="1669"/>
        <v>0</v>
      </c>
      <c r="HW130" s="174">
        <f t="shared" si="1670"/>
        <v>0</v>
      </c>
      <c r="HX130" s="174"/>
      <c r="HY130" s="174"/>
      <c r="HZ130" s="174"/>
      <c r="IA130" s="174"/>
      <c r="IB130" s="174"/>
      <c r="IC130" s="174"/>
      <c r="ID130" s="30">
        <f>VLOOKUP($E130,'факт '!$D$7:$BK$143,53,0)</f>
        <v>0</v>
      </c>
      <c r="IE130" s="30">
        <f>VLOOKUP($E130,'факт '!$D$7:$BK$143,54,0)</f>
        <v>0</v>
      </c>
      <c r="IF130" s="174"/>
      <c r="IG130" s="174"/>
      <c r="IH130" s="174">
        <f t="shared" si="2264"/>
        <v>0</v>
      </c>
      <c r="II130" s="174">
        <f t="shared" si="2265"/>
        <v>0</v>
      </c>
      <c r="IJ130" s="174">
        <f t="shared" si="1671"/>
        <v>0</v>
      </c>
      <c r="IK130" s="174">
        <f t="shared" si="1672"/>
        <v>0</v>
      </c>
      <c r="IL130" s="174"/>
      <c r="IM130" s="174"/>
      <c r="IN130" s="182"/>
      <c r="IO130" s="260"/>
      <c r="IP130" s="182"/>
      <c r="IQ130" s="182"/>
      <c r="IR130" s="256">
        <f t="shared" si="2266"/>
        <v>19</v>
      </c>
      <c r="IS130" s="256">
        <f t="shared" si="2267"/>
        <v>2731442.4699999993</v>
      </c>
      <c r="IT130" s="256">
        <f t="shared" si="2268"/>
        <v>0</v>
      </c>
      <c r="IU130" s="256">
        <f t="shared" si="2269"/>
        <v>0</v>
      </c>
      <c r="IV130" s="256">
        <f t="shared" si="1757"/>
        <v>19</v>
      </c>
      <c r="IW130" s="256">
        <f t="shared" si="1758"/>
        <v>2731442.4699999993</v>
      </c>
      <c r="IX130" s="256">
        <f t="shared" si="1759"/>
        <v>19</v>
      </c>
      <c r="IY130" s="256">
        <f t="shared" si="1760"/>
        <v>2731442.4699999993</v>
      </c>
      <c r="IZ130" s="53"/>
      <c r="JA130" s="18"/>
      <c r="JB130" s="60"/>
      <c r="JC130" s="60">
        <f t="shared" si="2270"/>
        <v>143760.12999999998</v>
      </c>
      <c r="JD130" s="444">
        <f t="shared" si="2271"/>
        <v>-3.6000000254716724E-3</v>
      </c>
      <c r="JE130" s="448"/>
    </row>
    <row r="131" spans="1:265" ht="45" hidden="1" x14ac:dyDescent="0.2">
      <c r="A131" s="10">
        <v>1</v>
      </c>
      <c r="B131" s="10">
        <v>1</v>
      </c>
      <c r="C131" s="170" t="s">
        <v>167</v>
      </c>
      <c r="D131" s="375"/>
      <c r="E131" s="388">
        <v>209</v>
      </c>
      <c r="F131" s="141" t="s">
        <v>332</v>
      </c>
      <c r="G131" s="19">
        <v>20</v>
      </c>
      <c r="H131" s="181">
        <v>143760.1336</v>
      </c>
      <c r="I131" s="30"/>
      <c r="J131" s="30"/>
      <c r="K131" s="30"/>
      <c r="L131" s="30"/>
      <c r="M131" s="30">
        <f>VLOOKUP($E131,'факт '!$D$7:$BK$143,3,0)</f>
        <v>0</v>
      </c>
      <c r="N131" s="30">
        <f>VLOOKUP($E131,'факт '!$D$7:$BK$143,4,0)</f>
        <v>0</v>
      </c>
      <c r="O131" s="30">
        <f>VLOOKUP($E131,'факт '!$D$7:$BK$143,5,0)</f>
        <v>0</v>
      </c>
      <c r="P131" s="30">
        <f>VLOOKUP($E131,'факт '!$D$7:$BK$143,6,0)</f>
        <v>0</v>
      </c>
      <c r="Q131" s="30">
        <f t="shared" si="2234"/>
        <v>0</v>
      </c>
      <c r="R131" s="30">
        <f t="shared" si="2235"/>
        <v>0</v>
      </c>
      <c r="S131" s="174">
        <f t="shared" si="1641"/>
        <v>0</v>
      </c>
      <c r="T131" s="174">
        <f t="shared" si="1642"/>
        <v>0</v>
      </c>
      <c r="U131" s="174"/>
      <c r="V131" s="174"/>
      <c r="W131" s="30"/>
      <c r="X131" s="30"/>
      <c r="Y131" s="30"/>
      <c r="Z131" s="30"/>
      <c r="AA131" s="30">
        <f>VLOOKUP($E131,'факт '!$D$7:$BK$143,9,0)</f>
        <v>0</v>
      </c>
      <c r="AB131" s="30">
        <f>VLOOKUP($E131,'факт '!$D$7:$BK$143,10,0)</f>
        <v>0</v>
      </c>
      <c r="AC131" s="30">
        <f>VLOOKUP($E131,'факт '!$D$7:$BK$143,11,0)</f>
        <v>0</v>
      </c>
      <c r="AD131" s="30">
        <f>VLOOKUP($E131,'факт '!$D$7:$BK$143,12,0)</f>
        <v>0</v>
      </c>
      <c r="AE131" s="30">
        <f t="shared" si="2236"/>
        <v>0</v>
      </c>
      <c r="AF131" s="30">
        <f t="shared" si="2237"/>
        <v>0</v>
      </c>
      <c r="AG131" s="174">
        <f t="shared" si="1643"/>
        <v>0</v>
      </c>
      <c r="AH131" s="174">
        <f t="shared" si="1644"/>
        <v>0</v>
      </c>
      <c r="AI131" s="174"/>
      <c r="AJ131" s="174"/>
      <c r="AK131" s="351"/>
      <c r="AL131" s="30"/>
      <c r="AM131" s="30"/>
      <c r="AN131" s="30"/>
      <c r="AO131" s="30">
        <f>VLOOKUP($E131,'факт '!$D$7:$BK$143,7,0)</f>
        <v>0</v>
      </c>
      <c r="AP131" s="30">
        <f>VLOOKUP($E131,'факт '!$D$7:$BK$143,8,0)</f>
        <v>0</v>
      </c>
      <c r="AQ131" s="30"/>
      <c r="AR131" s="30"/>
      <c r="AS131" s="30">
        <f t="shared" si="2238"/>
        <v>0</v>
      </c>
      <c r="AT131" s="30">
        <f t="shared" si="2239"/>
        <v>0</v>
      </c>
      <c r="AU131" s="174">
        <f t="shared" si="1645"/>
        <v>0</v>
      </c>
      <c r="AV131" s="174">
        <f t="shared" si="1646"/>
        <v>0</v>
      </c>
      <c r="AW131" s="174"/>
      <c r="AX131" s="174"/>
      <c r="AY131" s="30"/>
      <c r="AZ131" s="30"/>
      <c r="BA131" s="30"/>
      <c r="BB131" s="30"/>
      <c r="BC131" s="30">
        <f>VLOOKUP($E131,'факт '!$D$7:$BK$143,13,0)</f>
        <v>0</v>
      </c>
      <c r="BD131" s="30">
        <f>VLOOKUP($E131,'факт '!$D$7:$BK$143,14,0)</f>
        <v>0</v>
      </c>
      <c r="BE131" s="30"/>
      <c r="BF131" s="30"/>
      <c r="BG131" s="30">
        <f t="shared" si="2240"/>
        <v>0</v>
      </c>
      <c r="BH131" s="30">
        <f t="shared" si="2241"/>
        <v>0</v>
      </c>
      <c r="BI131" s="174">
        <f t="shared" si="1647"/>
        <v>0</v>
      </c>
      <c r="BJ131" s="174">
        <f t="shared" si="1648"/>
        <v>0</v>
      </c>
      <c r="BK131" s="174"/>
      <c r="BL131" s="174"/>
      <c r="BM131" s="30"/>
      <c r="BN131" s="30"/>
      <c r="BO131" s="30"/>
      <c r="BP131" s="30"/>
      <c r="BQ131" s="30">
        <f>VLOOKUP($E131,'факт '!$D$7:$BK$143,17,0)</f>
        <v>1</v>
      </c>
      <c r="BR131" s="30">
        <f>VLOOKUP($E131,'факт '!$D$7:$BK$143,18,0)</f>
        <v>143760.13</v>
      </c>
      <c r="BS131" s="30">
        <f>VLOOKUP($E131,'факт '!$D$7:$BK$143,19,0)</f>
        <v>0</v>
      </c>
      <c r="BT131" s="30">
        <f>VLOOKUP($E131,'факт '!$D$7:$BK$143,20,0)</f>
        <v>0</v>
      </c>
      <c r="BU131" s="30">
        <f t="shared" si="2242"/>
        <v>1</v>
      </c>
      <c r="BV131" s="30">
        <f t="shared" si="2243"/>
        <v>143760.13</v>
      </c>
      <c r="BW131" s="174">
        <f t="shared" si="1649"/>
        <v>1</v>
      </c>
      <c r="BX131" s="174">
        <f t="shared" si="1650"/>
        <v>143760.13</v>
      </c>
      <c r="BY131" s="174"/>
      <c r="BZ131" s="400">
        <f>BR131/BQ131</f>
        <v>143760.13</v>
      </c>
      <c r="CA131" s="30"/>
      <c r="CB131" s="30"/>
      <c r="CC131" s="30"/>
      <c r="CD131" s="30"/>
      <c r="CE131" s="30">
        <f>VLOOKUP($E131,'факт '!$D$7:$BK$143,21,0)</f>
        <v>0</v>
      </c>
      <c r="CF131" s="30">
        <f>VLOOKUP($E131,'факт '!$D$7:$BK$143,22,0)</f>
        <v>0</v>
      </c>
      <c r="CG131" s="30">
        <f>VLOOKUP($E131,'факт '!$D$7:$BK$143,23,0)</f>
        <v>0</v>
      </c>
      <c r="CH131" s="30">
        <f>VLOOKUP($E131,'факт '!$D$7:$BK$143,24,0)</f>
        <v>0</v>
      </c>
      <c r="CI131" s="30">
        <f t="shared" si="2244"/>
        <v>0</v>
      </c>
      <c r="CJ131" s="30">
        <f t="shared" si="2245"/>
        <v>0</v>
      </c>
      <c r="CK131" s="174">
        <f t="shared" si="1651"/>
        <v>0</v>
      </c>
      <c r="CL131" s="174">
        <f t="shared" si="1652"/>
        <v>0</v>
      </c>
      <c r="CM131" s="174"/>
      <c r="CN131" s="174"/>
      <c r="CO131" s="174"/>
      <c r="CP131" s="30"/>
      <c r="CQ131" s="30"/>
      <c r="CR131" s="30"/>
      <c r="CS131" s="30"/>
      <c r="CT131" s="30">
        <f>VLOOKUP($E131,'факт '!$D$7:$BK$143,25,0)</f>
        <v>0</v>
      </c>
      <c r="CU131" s="30">
        <f>VLOOKUP($E131,'факт '!$D$7:$BK$143,26,0)</f>
        <v>0</v>
      </c>
      <c r="CV131" s="30">
        <f>VLOOKUP($E131,'факт '!$D$7:$BK$143,27,0)</f>
        <v>0</v>
      </c>
      <c r="CW131" s="30">
        <f>VLOOKUP($E131,'факт '!$D$7:$BK$143,28,0)</f>
        <v>0</v>
      </c>
      <c r="CX131" s="30">
        <f t="shared" si="2246"/>
        <v>0</v>
      </c>
      <c r="CY131" s="30">
        <f t="shared" si="2247"/>
        <v>0</v>
      </c>
      <c r="CZ131" s="174">
        <f t="shared" si="1653"/>
        <v>0</v>
      </c>
      <c r="DA131" s="174">
        <f t="shared" si="1654"/>
        <v>0</v>
      </c>
      <c r="DB131" s="174"/>
      <c r="DC131" s="174"/>
      <c r="DD131" s="30"/>
      <c r="DE131" s="30"/>
      <c r="DF131" s="30"/>
      <c r="DG131" s="30"/>
      <c r="DH131" s="30">
        <f>VLOOKUP($E131,'факт '!$D$7:$BK$143,29,0)</f>
        <v>0</v>
      </c>
      <c r="DI131" s="30">
        <f>VLOOKUP($E131,'факт '!$D$7:$BK$143,30,0)</f>
        <v>0</v>
      </c>
      <c r="DJ131" s="30">
        <f>VLOOKUP($E131,'факт '!$D$7:$BK$143,31,0)</f>
        <v>0</v>
      </c>
      <c r="DK131" s="30">
        <f>VLOOKUP($E131,'факт '!$D$7:$BK$143,32,0)</f>
        <v>0</v>
      </c>
      <c r="DL131" s="30">
        <f t="shared" si="2248"/>
        <v>0</v>
      </c>
      <c r="DM131" s="30">
        <f t="shared" si="2249"/>
        <v>0</v>
      </c>
      <c r="DN131" s="174">
        <f t="shared" si="1655"/>
        <v>0</v>
      </c>
      <c r="DO131" s="174">
        <f t="shared" si="1656"/>
        <v>0</v>
      </c>
      <c r="DP131" s="174"/>
      <c r="DQ131" s="174"/>
      <c r="DR131" s="30"/>
      <c r="DS131" s="30"/>
      <c r="DT131" s="30"/>
      <c r="DU131" s="30"/>
      <c r="DV131" s="30">
        <f>VLOOKUP($E131,'факт '!$D$7:$BK$143,33,0)</f>
        <v>0</v>
      </c>
      <c r="DW131" s="30">
        <f>VLOOKUP($E131,'факт '!$D$7:$BK$143,34,0)</f>
        <v>0</v>
      </c>
      <c r="DX131" s="30">
        <f>VLOOKUP($E131,'факт '!$D$7:$BK$143,35,0)</f>
        <v>0</v>
      </c>
      <c r="DY131" s="30">
        <f>VLOOKUP($E131,'факт '!$D$7:$BK$143,36,0)</f>
        <v>0</v>
      </c>
      <c r="DZ131" s="30">
        <f t="shared" si="2250"/>
        <v>0</v>
      </c>
      <c r="EA131" s="30">
        <f t="shared" si="2251"/>
        <v>0</v>
      </c>
      <c r="EB131" s="174">
        <f t="shared" si="1657"/>
        <v>0</v>
      </c>
      <c r="EC131" s="174">
        <f t="shared" si="1658"/>
        <v>0</v>
      </c>
      <c r="ED131" s="174"/>
      <c r="EE131" s="174"/>
      <c r="EF131" s="30"/>
      <c r="EG131" s="30"/>
      <c r="EH131" s="30"/>
      <c r="EI131" s="30"/>
      <c r="EJ131" s="30">
        <f>VLOOKUP($E131,'факт '!$D$7:$BK$143,15,0)</f>
        <v>0</v>
      </c>
      <c r="EK131" s="30">
        <f>VLOOKUP($E131,'факт '!$D$7:$BK$143,16,0)</f>
        <v>0</v>
      </c>
      <c r="EL131" s="30"/>
      <c r="EM131" s="30"/>
      <c r="EN131" s="30">
        <f t="shared" si="2252"/>
        <v>0</v>
      </c>
      <c r="EO131" s="30">
        <f t="shared" si="2253"/>
        <v>0</v>
      </c>
      <c r="EP131" s="174">
        <f t="shared" si="1659"/>
        <v>0</v>
      </c>
      <c r="EQ131" s="174">
        <f t="shared" si="1660"/>
        <v>0</v>
      </c>
      <c r="ER131" s="174"/>
      <c r="ES131" s="174"/>
      <c r="ET131" s="30"/>
      <c r="EU131" s="30"/>
      <c r="EV131" s="30"/>
      <c r="EW131" s="30"/>
      <c r="EX131" s="30">
        <f>VLOOKUP($E131,'факт '!$D$7:$BK$143,37,0)</f>
        <v>0</v>
      </c>
      <c r="EY131" s="30">
        <f>VLOOKUP($E131,'факт '!$D$7:$BK$143,38,0)</f>
        <v>0</v>
      </c>
      <c r="EZ131" s="30">
        <f>VLOOKUP($E131,'факт '!$D$7:$BK$143,39,0)</f>
        <v>0</v>
      </c>
      <c r="FA131" s="30">
        <f>VLOOKUP($E131,'факт '!$D$7:$BK$143,40,0)</f>
        <v>0</v>
      </c>
      <c r="FB131" s="30">
        <f t="shared" si="2254"/>
        <v>0</v>
      </c>
      <c r="FC131" s="30">
        <f t="shared" si="2255"/>
        <v>0</v>
      </c>
      <c r="FD131" s="174">
        <f t="shared" si="1661"/>
        <v>0</v>
      </c>
      <c r="FE131" s="174">
        <f t="shared" si="1662"/>
        <v>0</v>
      </c>
      <c r="FF131" s="174"/>
      <c r="FG131" s="174"/>
      <c r="FH131" s="30"/>
      <c r="FI131" s="30"/>
      <c r="FJ131" s="30"/>
      <c r="FK131" s="30"/>
      <c r="FL131" s="30">
        <f>VLOOKUP($E131,'факт '!$D$7:$BK$143,45,0)</f>
        <v>0</v>
      </c>
      <c r="FM131" s="30">
        <f>VLOOKUP($E131,'факт '!$D$7:$BK$143,46,0)</f>
        <v>0</v>
      </c>
      <c r="FN131" s="30">
        <f>VLOOKUP($E131,'факт '!$D$7:$BK$143,47,0)</f>
        <v>0</v>
      </c>
      <c r="FO131" s="30">
        <f>VLOOKUP($E131,'факт '!$D$7:$BK$143,48,0)</f>
        <v>0</v>
      </c>
      <c r="FP131" s="30">
        <f t="shared" si="2256"/>
        <v>0</v>
      </c>
      <c r="FQ131" s="30">
        <f t="shared" si="2257"/>
        <v>0</v>
      </c>
      <c r="FR131" s="174">
        <f t="shared" si="1663"/>
        <v>0</v>
      </c>
      <c r="FS131" s="174">
        <f t="shared" si="1664"/>
        <v>0</v>
      </c>
      <c r="FT131" s="174"/>
      <c r="FU131" s="174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74">
        <f t="shared" si="1637"/>
        <v>0</v>
      </c>
      <c r="GG131" s="174">
        <f t="shared" si="1638"/>
        <v>0</v>
      </c>
      <c r="GH131" s="174"/>
      <c r="GI131" s="174"/>
      <c r="GJ131" s="30"/>
      <c r="GK131" s="30"/>
      <c r="GL131" s="30"/>
      <c r="GM131" s="30"/>
      <c r="GN131" s="30">
        <f>VLOOKUP($E131,'факт '!$D$7:$BK$143,41,0)</f>
        <v>0</v>
      </c>
      <c r="GO131" s="30">
        <f>VLOOKUP($E131,'факт '!$D$7:$BK$143,42,0)</f>
        <v>0</v>
      </c>
      <c r="GP131" s="30">
        <f>VLOOKUP($E131,'факт '!$D$7:$BK$143,43,0)</f>
        <v>0</v>
      </c>
      <c r="GQ131" s="30">
        <f>VLOOKUP($E131,'факт '!$D$7:$BK$143,44,0)</f>
        <v>0</v>
      </c>
      <c r="GR131" s="30">
        <f t="shared" si="2258"/>
        <v>0</v>
      </c>
      <c r="GS131" s="30">
        <f t="shared" si="2259"/>
        <v>0</v>
      </c>
      <c r="GT131" s="174">
        <f t="shared" si="1665"/>
        <v>0</v>
      </c>
      <c r="GU131" s="174">
        <f t="shared" si="1666"/>
        <v>0</v>
      </c>
      <c r="GV131" s="174"/>
      <c r="GW131" s="400" t="e">
        <f t="shared" si="2231"/>
        <v>#DIV/0!</v>
      </c>
      <c r="GX131" s="30"/>
      <c r="GY131" s="30"/>
      <c r="GZ131" s="30"/>
      <c r="HA131" s="30"/>
      <c r="HB131" s="30">
        <f>VLOOKUP($E131,'факт '!$D$7:$BK$143,49,0)</f>
        <v>0</v>
      </c>
      <c r="HC131" s="30">
        <f>VLOOKUP($E131,'факт '!$D$7:$BK$143,50,0)</f>
        <v>0</v>
      </c>
      <c r="HD131" s="30"/>
      <c r="HE131" s="30"/>
      <c r="HF131" s="30">
        <f t="shared" si="2260"/>
        <v>0</v>
      </c>
      <c r="HG131" s="30">
        <f t="shared" si="2261"/>
        <v>0</v>
      </c>
      <c r="HH131" s="174">
        <f t="shared" si="1667"/>
        <v>0</v>
      </c>
      <c r="HI131" s="174">
        <f t="shared" si="1668"/>
        <v>0</v>
      </c>
      <c r="HJ131" s="174"/>
      <c r="HK131" s="174"/>
      <c r="HL131" s="30"/>
      <c r="HM131" s="30"/>
      <c r="HN131" s="30"/>
      <c r="HO131" s="30"/>
      <c r="HP131" s="30">
        <f>VLOOKUP($E131,'факт '!$D$7:$BK$143,51,0)</f>
        <v>0</v>
      </c>
      <c r="HQ131" s="30">
        <f>VLOOKUP($E131,'факт '!$D$7:$BK$143,52,0)</f>
        <v>0</v>
      </c>
      <c r="HR131" s="30"/>
      <c r="HS131" s="30"/>
      <c r="HT131" s="30">
        <f t="shared" si="2262"/>
        <v>0</v>
      </c>
      <c r="HU131" s="30">
        <f t="shared" si="2263"/>
        <v>0</v>
      </c>
      <c r="HV131" s="174">
        <f t="shared" si="1669"/>
        <v>0</v>
      </c>
      <c r="HW131" s="174">
        <f t="shared" si="1670"/>
        <v>0</v>
      </c>
      <c r="HX131" s="174"/>
      <c r="HY131" s="174"/>
      <c r="HZ131" s="174"/>
      <c r="IA131" s="174"/>
      <c r="IB131" s="174"/>
      <c r="IC131" s="174"/>
      <c r="ID131" s="30">
        <f>VLOOKUP($E131,'факт '!$D$7:$BK$143,53,0)</f>
        <v>0</v>
      </c>
      <c r="IE131" s="30">
        <f>VLOOKUP($E131,'факт '!$D$7:$BK$143,54,0)</f>
        <v>0</v>
      </c>
      <c r="IF131" s="174"/>
      <c r="IG131" s="174"/>
      <c r="IH131" s="174">
        <f t="shared" si="2264"/>
        <v>0</v>
      </c>
      <c r="II131" s="174">
        <f t="shared" si="2265"/>
        <v>0</v>
      </c>
      <c r="IJ131" s="174">
        <f t="shared" si="1671"/>
        <v>0</v>
      </c>
      <c r="IK131" s="174">
        <f t="shared" si="1672"/>
        <v>0</v>
      </c>
      <c r="IL131" s="174"/>
      <c r="IM131" s="174"/>
      <c r="IN131" s="182"/>
      <c r="IO131" s="260"/>
      <c r="IP131" s="182"/>
      <c r="IQ131" s="182"/>
      <c r="IR131" s="256">
        <f t="shared" si="2266"/>
        <v>1</v>
      </c>
      <c r="IS131" s="256">
        <f t="shared" si="2267"/>
        <v>143760.13</v>
      </c>
      <c r="IT131" s="256">
        <f t="shared" si="2268"/>
        <v>0</v>
      </c>
      <c r="IU131" s="256">
        <f t="shared" si="2269"/>
        <v>0</v>
      </c>
      <c r="IV131" s="256">
        <f t="shared" si="1757"/>
        <v>1</v>
      </c>
      <c r="IW131" s="256">
        <f t="shared" si="1758"/>
        <v>143760.13</v>
      </c>
      <c r="IX131" s="256">
        <f t="shared" si="1759"/>
        <v>1</v>
      </c>
      <c r="IY131" s="256">
        <f t="shared" si="1760"/>
        <v>143760.13</v>
      </c>
      <c r="IZ131" s="53"/>
      <c r="JA131" s="18"/>
      <c r="JB131" s="60"/>
      <c r="JC131" s="60">
        <f t="shared" si="2270"/>
        <v>143760.13</v>
      </c>
      <c r="JD131" s="444">
        <f t="shared" si="2271"/>
        <v>-3.599999996367842E-3</v>
      </c>
      <c r="JE131" s="448"/>
    </row>
    <row r="132" spans="1:265" ht="45" hidden="1" x14ac:dyDescent="0.2">
      <c r="A132" s="10">
        <v>1</v>
      </c>
      <c r="B132" s="10">
        <v>1</v>
      </c>
      <c r="C132" s="170" t="s">
        <v>168</v>
      </c>
      <c r="D132" s="375"/>
      <c r="E132" s="388">
        <v>246</v>
      </c>
      <c r="F132" s="141" t="s">
        <v>333</v>
      </c>
      <c r="G132" s="19">
        <v>20</v>
      </c>
      <c r="H132" s="181">
        <v>143760.1336</v>
      </c>
      <c r="I132" s="30"/>
      <c r="J132" s="30"/>
      <c r="K132" s="30"/>
      <c r="L132" s="30"/>
      <c r="M132" s="30">
        <f>VLOOKUP($E132,'факт '!$D$7:$BK$143,3,0)</f>
        <v>0</v>
      </c>
      <c r="N132" s="30">
        <f>VLOOKUP($E132,'факт '!$D$7:$BK$143,4,0)</f>
        <v>0</v>
      </c>
      <c r="O132" s="30">
        <f>VLOOKUP($E132,'факт '!$D$7:$BK$143,5,0)</f>
        <v>0</v>
      </c>
      <c r="P132" s="30">
        <f>VLOOKUP($E132,'факт '!$D$7:$BK$143,6,0)</f>
        <v>0</v>
      </c>
      <c r="Q132" s="30">
        <f t="shared" si="2234"/>
        <v>0</v>
      </c>
      <c r="R132" s="30">
        <f t="shared" si="2235"/>
        <v>0</v>
      </c>
      <c r="S132" s="174">
        <f t="shared" si="1641"/>
        <v>0</v>
      </c>
      <c r="T132" s="174">
        <f t="shared" si="1642"/>
        <v>0</v>
      </c>
      <c r="U132" s="174"/>
      <c r="V132" s="174"/>
      <c r="W132" s="30"/>
      <c r="X132" s="30"/>
      <c r="Y132" s="30"/>
      <c r="Z132" s="30"/>
      <c r="AA132" s="30">
        <f>VLOOKUP($E132,'факт '!$D$7:$BK$143,9,0)</f>
        <v>0</v>
      </c>
      <c r="AB132" s="30">
        <f>VLOOKUP($E132,'факт '!$D$7:$BK$143,10,0)</f>
        <v>0</v>
      </c>
      <c r="AC132" s="30">
        <f>VLOOKUP($E132,'факт '!$D$7:$BK$143,11,0)</f>
        <v>0</v>
      </c>
      <c r="AD132" s="30">
        <f>VLOOKUP($E132,'факт '!$D$7:$BK$143,12,0)</f>
        <v>0</v>
      </c>
      <c r="AE132" s="30">
        <f t="shared" si="2236"/>
        <v>0</v>
      </c>
      <c r="AF132" s="30">
        <f t="shared" si="2237"/>
        <v>0</v>
      </c>
      <c r="AG132" s="174">
        <f t="shared" si="1643"/>
        <v>0</v>
      </c>
      <c r="AH132" s="174">
        <f t="shared" si="1644"/>
        <v>0</v>
      </c>
      <c r="AI132" s="174"/>
      <c r="AJ132" s="174"/>
      <c r="AK132" s="351"/>
      <c r="AL132" s="30"/>
      <c r="AM132" s="30"/>
      <c r="AN132" s="30"/>
      <c r="AO132" s="30">
        <f>VLOOKUP($E132,'факт '!$D$7:$BK$143,7,0)</f>
        <v>0</v>
      </c>
      <c r="AP132" s="30">
        <f>VLOOKUP($E132,'факт '!$D$7:$BK$143,8,0)</f>
        <v>0</v>
      </c>
      <c r="AQ132" s="30"/>
      <c r="AR132" s="30"/>
      <c r="AS132" s="30">
        <f t="shared" si="2238"/>
        <v>0</v>
      </c>
      <c r="AT132" s="30">
        <f t="shared" si="2239"/>
        <v>0</v>
      </c>
      <c r="AU132" s="174">
        <f t="shared" si="1645"/>
        <v>0</v>
      </c>
      <c r="AV132" s="174">
        <f t="shared" si="1646"/>
        <v>0</v>
      </c>
      <c r="AW132" s="174"/>
      <c r="AX132" s="174"/>
      <c r="AY132" s="30"/>
      <c r="AZ132" s="30"/>
      <c r="BA132" s="30"/>
      <c r="BB132" s="30"/>
      <c r="BC132" s="30">
        <f>VLOOKUP($E132,'факт '!$D$7:$BK$143,13,0)</f>
        <v>5</v>
      </c>
      <c r="BD132" s="30">
        <f>VLOOKUP($E132,'факт '!$D$7:$BK$143,14,0)</f>
        <v>718800.65</v>
      </c>
      <c r="BE132" s="30"/>
      <c r="BF132" s="30"/>
      <c r="BG132" s="30">
        <f t="shared" si="2240"/>
        <v>5</v>
      </c>
      <c r="BH132" s="30">
        <f t="shared" si="2241"/>
        <v>718800.65</v>
      </c>
      <c r="BI132" s="174">
        <f t="shared" si="1647"/>
        <v>5</v>
      </c>
      <c r="BJ132" s="174">
        <f t="shared" si="1648"/>
        <v>718800.65</v>
      </c>
      <c r="BK132" s="174"/>
      <c r="BL132" s="400">
        <f t="shared" ref="BL132:BL134" si="2272">BD132/BC132</f>
        <v>143760.13</v>
      </c>
      <c r="BM132" s="30"/>
      <c r="BN132" s="30"/>
      <c r="BO132" s="30"/>
      <c r="BP132" s="30"/>
      <c r="BQ132" s="30">
        <f>VLOOKUP($E132,'факт '!$D$7:$BK$143,17,0)</f>
        <v>0</v>
      </c>
      <c r="BR132" s="30">
        <f>VLOOKUP($E132,'факт '!$D$7:$BK$143,18,0)</f>
        <v>0</v>
      </c>
      <c r="BS132" s="30">
        <f>VLOOKUP($E132,'факт '!$D$7:$BK$143,19,0)</f>
        <v>0</v>
      </c>
      <c r="BT132" s="30">
        <f>VLOOKUP($E132,'факт '!$D$7:$BK$143,20,0)</f>
        <v>0</v>
      </c>
      <c r="BU132" s="30">
        <f t="shared" si="2242"/>
        <v>0</v>
      </c>
      <c r="BV132" s="30">
        <f t="shared" si="2243"/>
        <v>0</v>
      </c>
      <c r="BW132" s="174">
        <f t="shared" si="1649"/>
        <v>0</v>
      </c>
      <c r="BX132" s="174">
        <f t="shared" si="1650"/>
        <v>0</v>
      </c>
      <c r="BY132" s="174"/>
      <c r="BZ132" s="174"/>
      <c r="CA132" s="30"/>
      <c r="CB132" s="30"/>
      <c r="CC132" s="30"/>
      <c r="CD132" s="30"/>
      <c r="CE132" s="30">
        <f>VLOOKUP($E132,'факт '!$D$7:$BK$143,21,0)</f>
        <v>0</v>
      </c>
      <c r="CF132" s="30">
        <f>VLOOKUP($E132,'факт '!$D$7:$BK$143,22,0)</f>
        <v>0</v>
      </c>
      <c r="CG132" s="30">
        <f>VLOOKUP($E132,'факт '!$D$7:$BK$143,23,0)</f>
        <v>0</v>
      </c>
      <c r="CH132" s="30">
        <f>VLOOKUP($E132,'факт '!$D$7:$BK$143,24,0)</f>
        <v>0</v>
      </c>
      <c r="CI132" s="30">
        <f t="shared" si="2244"/>
        <v>0</v>
      </c>
      <c r="CJ132" s="30">
        <f t="shared" si="2245"/>
        <v>0</v>
      </c>
      <c r="CK132" s="174">
        <f t="shared" si="1651"/>
        <v>0</v>
      </c>
      <c r="CL132" s="174">
        <f t="shared" si="1652"/>
        <v>0</v>
      </c>
      <c r="CM132" s="174"/>
      <c r="CN132" s="174"/>
      <c r="CO132" s="174"/>
      <c r="CP132" s="30"/>
      <c r="CQ132" s="30"/>
      <c r="CR132" s="30"/>
      <c r="CS132" s="30"/>
      <c r="CT132" s="30">
        <f>VLOOKUP($E132,'факт '!$D$7:$BK$143,25,0)</f>
        <v>0</v>
      </c>
      <c r="CU132" s="30">
        <f>VLOOKUP($E132,'факт '!$D$7:$BK$143,26,0)</f>
        <v>0</v>
      </c>
      <c r="CV132" s="30">
        <f>VLOOKUP($E132,'факт '!$D$7:$BK$143,27,0)</f>
        <v>0</v>
      </c>
      <c r="CW132" s="30">
        <f>VLOOKUP($E132,'факт '!$D$7:$BK$143,28,0)</f>
        <v>0</v>
      </c>
      <c r="CX132" s="30">
        <f t="shared" si="2246"/>
        <v>0</v>
      </c>
      <c r="CY132" s="30">
        <f t="shared" si="2247"/>
        <v>0</v>
      </c>
      <c r="CZ132" s="174">
        <f t="shared" si="1653"/>
        <v>0</v>
      </c>
      <c r="DA132" s="174">
        <f t="shared" si="1654"/>
        <v>0</v>
      </c>
      <c r="DB132" s="174"/>
      <c r="DC132" s="174"/>
      <c r="DD132" s="30"/>
      <c r="DE132" s="30"/>
      <c r="DF132" s="30"/>
      <c r="DG132" s="30"/>
      <c r="DH132" s="30">
        <f>VLOOKUP($E132,'факт '!$D$7:$BK$143,29,0)</f>
        <v>0</v>
      </c>
      <c r="DI132" s="30">
        <f>VLOOKUP($E132,'факт '!$D$7:$BK$143,30,0)</f>
        <v>0</v>
      </c>
      <c r="DJ132" s="30">
        <f>VLOOKUP($E132,'факт '!$D$7:$BK$143,31,0)</f>
        <v>0</v>
      </c>
      <c r="DK132" s="30">
        <f>VLOOKUP($E132,'факт '!$D$7:$BK$143,32,0)</f>
        <v>0</v>
      </c>
      <c r="DL132" s="30">
        <f t="shared" si="2248"/>
        <v>0</v>
      </c>
      <c r="DM132" s="30">
        <f t="shared" si="2249"/>
        <v>0</v>
      </c>
      <c r="DN132" s="174">
        <f t="shared" si="1655"/>
        <v>0</v>
      </c>
      <c r="DO132" s="174">
        <f t="shared" si="1656"/>
        <v>0</v>
      </c>
      <c r="DP132" s="174"/>
      <c r="DQ132" s="174"/>
      <c r="DR132" s="30"/>
      <c r="DS132" s="30"/>
      <c r="DT132" s="30"/>
      <c r="DU132" s="30"/>
      <c r="DV132" s="30">
        <f>VLOOKUP($E132,'факт '!$D$7:$BK$143,33,0)</f>
        <v>0</v>
      </c>
      <c r="DW132" s="30">
        <f>VLOOKUP($E132,'факт '!$D$7:$BK$143,34,0)</f>
        <v>0</v>
      </c>
      <c r="DX132" s="30">
        <f>VLOOKUP($E132,'факт '!$D$7:$BK$143,35,0)</f>
        <v>0</v>
      </c>
      <c r="DY132" s="30">
        <f>VLOOKUP($E132,'факт '!$D$7:$BK$143,36,0)</f>
        <v>0</v>
      </c>
      <c r="DZ132" s="30">
        <f t="shared" si="2250"/>
        <v>0</v>
      </c>
      <c r="EA132" s="30">
        <f t="shared" si="2251"/>
        <v>0</v>
      </c>
      <c r="EB132" s="174">
        <f t="shared" si="1657"/>
        <v>0</v>
      </c>
      <c r="EC132" s="174">
        <f t="shared" si="1658"/>
        <v>0</v>
      </c>
      <c r="ED132" s="174"/>
      <c r="EE132" s="174"/>
      <c r="EF132" s="30"/>
      <c r="EG132" s="30"/>
      <c r="EH132" s="30"/>
      <c r="EI132" s="30"/>
      <c r="EJ132" s="30">
        <f>VLOOKUP($E132,'факт '!$D$7:$BK$143,15,0)</f>
        <v>0</v>
      </c>
      <c r="EK132" s="30">
        <f>VLOOKUP($E132,'факт '!$D$7:$BK$143,16,0)</f>
        <v>0</v>
      </c>
      <c r="EL132" s="30"/>
      <c r="EM132" s="30"/>
      <c r="EN132" s="30">
        <f t="shared" si="2252"/>
        <v>0</v>
      </c>
      <c r="EO132" s="30">
        <f t="shared" si="2253"/>
        <v>0</v>
      </c>
      <c r="EP132" s="174">
        <f t="shared" si="1659"/>
        <v>0</v>
      </c>
      <c r="EQ132" s="174">
        <f t="shared" si="1660"/>
        <v>0</v>
      </c>
      <c r="ER132" s="174"/>
      <c r="ES132" s="174"/>
      <c r="ET132" s="30"/>
      <c r="EU132" s="30"/>
      <c r="EV132" s="30"/>
      <c r="EW132" s="30"/>
      <c r="EX132" s="30">
        <f>VLOOKUP($E132,'факт '!$D$7:$BK$143,37,0)</f>
        <v>0</v>
      </c>
      <c r="EY132" s="30">
        <f>VLOOKUP($E132,'факт '!$D$7:$BK$143,38,0)</f>
        <v>0</v>
      </c>
      <c r="EZ132" s="30">
        <f>VLOOKUP($E132,'факт '!$D$7:$BK$143,39,0)</f>
        <v>0</v>
      </c>
      <c r="FA132" s="30">
        <f>VLOOKUP($E132,'факт '!$D$7:$BK$143,40,0)</f>
        <v>0</v>
      </c>
      <c r="FB132" s="30">
        <f t="shared" si="2254"/>
        <v>0</v>
      </c>
      <c r="FC132" s="30">
        <f t="shared" si="2255"/>
        <v>0</v>
      </c>
      <c r="FD132" s="174">
        <f t="shared" si="1661"/>
        <v>0</v>
      </c>
      <c r="FE132" s="174">
        <f t="shared" si="1662"/>
        <v>0</v>
      </c>
      <c r="FF132" s="174"/>
      <c r="FG132" s="174"/>
      <c r="FH132" s="30"/>
      <c r="FI132" s="30"/>
      <c r="FJ132" s="30"/>
      <c r="FK132" s="30"/>
      <c r="FL132" s="30">
        <f>VLOOKUP($E132,'факт '!$D$7:$BK$143,45,0)</f>
        <v>0</v>
      </c>
      <c r="FM132" s="30">
        <f>VLOOKUP($E132,'факт '!$D$7:$BK$143,46,0)</f>
        <v>0</v>
      </c>
      <c r="FN132" s="30">
        <f>VLOOKUP($E132,'факт '!$D$7:$BK$143,47,0)</f>
        <v>0</v>
      </c>
      <c r="FO132" s="30">
        <f>VLOOKUP($E132,'факт '!$D$7:$BK$143,48,0)</f>
        <v>0</v>
      </c>
      <c r="FP132" s="30">
        <f t="shared" si="2256"/>
        <v>0</v>
      </c>
      <c r="FQ132" s="30">
        <f t="shared" si="2257"/>
        <v>0</v>
      </c>
      <c r="FR132" s="174">
        <f t="shared" si="1663"/>
        <v>0</v>
      </c>
      <c r="FS132" s="174">
        <f t="shared" si="1664"/>
        <v>0</v>
      </c>
      <c r="FT132" s="174"/>
      <c r="FU132" s="174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74">
        <f t="shared" si="1637"/>
        <v>0</v>
      </c>
      <c r="GG132" s="174">
        <f t="shared" si="1638"/>
        <v>0</v>
      </c>
      <c r="GH132" s="174"/>
      <c r="GI132" s="174"/>
      <c r="GJ132" s="30"/>
      <c r="GK132" s="30"/>
      <c r="GL132" s="30"/>
      <c r="GM132" s="30"/>
      <c r="GN132" s="30">
        <f>VLOOKUP($E132,'факт '!$D$7:$BK$143,41,0)</f>
        <v>0</v>
      </c>
      <c r="GO132" s="30">
        <f>VLOOKUP($E132,'факт '!$D$7:$BK$143,42,0)</f>
        <v>0</v>
      </c>
      <c r="GP132" s="30">
        <f>VLOOKUP($E132,'факт '!$D$7:$BK$143,43,0)</f>
        <v>0</v>
      </c>
      <c r="GQ132" s="30">
        <f>VLOOKUP($E132,'факт '!$D$7:$BK$143,44,0)</f>
        <v>0</v>
      </c>
      <c r="GR132" s="30">
        <f t="shared" si="2258"/>
        <v>0</v>
      </c>
      <c r="GS132" s="30">
        <f t="shared" si="2259"/>
        <v>0</v>
      </c>
      <c r="GT132" s="174">
        <f t="shared" si="1665"/>
        <v>0</v>
      </c>
      <c r="GU132" s="174">
        <f t="shared" si="1666"/>
        <v>0</v>
      </c>
      <c r="GV132" s="174"/>
      <c r="GW132" s="400" t="e">
        <f t="shared" si="2231"/>
        <v>#DIV/0!</v>
      </c>
      <c r="GX132" s="30"/>
      <c r="GY132" s="30"/>
      <c r="GZ132" s="30"/>
      <c r="HA132" s="30"/>
      <c r="HB132" s="30">
        <f>VLOOKUP($E132,'факт '!$D$7:$BK$143,49,0)</f>
        <v>0</v>
      </c>
      <c r="HC132" s="30">
        <f>VLOOKUP($E132,'факт '!$D$7:$BK$143,50,0)</f>
        <v>0</v>
      </c>
      <c r="HD132" s="30"/>
      <c r="HE132" s="30"/>
      <c r="HF132" s="30">
        <f t="shared" si="2260"/>
        <v>0</v>
      </c>
      <c r="HG132" s="30">
        <f t="shared" si="2261"/>
        <v>0</v>
      </c>
      <c r="HH132" s="174">
        <f t="shared" si="1667"/>
        <v>0</v>
      </c>
      <c r="HI132" s="174">
        <f t="shared" si="1668"/>
        <v>0</v>
      </c>
      <c r="HJ132" s="174"/>
      <c r="HK132" s="174"/>
      <c r="HL132" s="30"/>
      <c r="HM132" s="30"/>
      <c r="HN132" s="30"/>
      <c r="HO132" s="30"/>
      <c r="HP132" s="30">
        <f>VLOOKUP($E132,'факт '!$D$7:$BK$143,51,0)</f>
        <v>0</v>
      </c>
      <c r="HQ132" s="30">
        <f>VLOOKUP($E132,'факт '!$D$7:$BK$143,52,0)</f>
        <v>0</v>
      </c>
      <c r="HR132" s="30"/>
      <c r="HS132" s="30"/>
      <c r="HT132" s="30">
        <f t="shared" si="2262"/>
        <v>0</v>
      </c>
      <c r="HU132" s="30">
        <f t="shared" si="2263"/>
        <v>0</v>
      </c>
      <c r="HV132" s="174">
        <f t="shared" si="1669"/>
        <v>0</v>
      </c>
      <c r="HW132" s="174">
        <f t="shared" si="1670"/>
        <v>0</v>
      </c>
      <c r="HX132" s="174"/>
      <c r="HY132" s="174"/>
      <c r="HZ132" s="174"/>
      <c r="IA132" s="174"/>
      <c r="IB132" s="174"/>
      <c r="IC132" s="174"/>
      <c r="ID132" s="30">
        <f>VLOOKUP($E132,'факт '!$D$7:$BK$143,53,0)</f>
        <v>0</v>
      </c>
      <c r="IE132" s="30">
        <f>VLOOKUP($E132,'факт '!$D$7:$BK$143,54,0)</f>
        <v>0</v>
      </c>
      <c r="IF132" s="174"/>
      <c r="IG132" s="174"/>
      <c r="IH132" s="174">
        <f t="shared" si="2264"/>
        <v>0</v>
      </c>
      <c r="II132" s="174">
        <f t="shared" si="2265"/>
        <v>0</v>
      </c>
      <c r="IJ132" s="174">
        <f t="shared" si="1671"/>
        <v>0</v>
      </c>
      <c r="IK132" s="174">
        <f t="shared" si="1672"/>
        <v>0</v>
      </c>
      <c r="IL132" s="174"/>
      <c r="IM132" s="174"/>
      <c r="IN132" s="182"/>
      <c r="IO132" s="260"/>
      <c r="IP132" s="182"/>
      <c r="IQ132" s="182"/>
      <c r="IR132" s="256">
        <f t="shared" si="2266"/>
        <v>5</v>
      </c>
      <c r="IS132" s="256">
        <f t="shared" si="2267"/>
        <v>718800.65</v>
      </c>
      <c r="IT132" s="256">
        <f t="shared" si="2268"/>
        <v>0</v>
      </c>
      <c r="IU132" s="256">
        <f t="shared" si="2269"/>
        <v>0</v>
      </c>
      <c r="IV132" s="256">
        <f t="shared" si="1757"/>
        <v>5</v>
      </c>
      <c r="IW132" s="256">
        <f t="shared" si="1758"/>
        <v>718800.65</v>
      </c>
      <c r="IX132" s="256">
        <f t="shared" si="1759"/>
        <v>5</v>
      </c>
      <c r="IY132" s="256">
        <f t="shared" si="1760"/>
        <v>718800.65</v>
      </c>
      <c r="IZ132" s="53"/>
      <c r="JA132" s="18"/>
      <c r="JB132" s="60"/>
      <c r="JC132" s="60">
        <f t="shared" si="2270"/>
        <v>143760.13</v>
      </c>
      <c r="JD132" s="444">
        <f t="shared" si="2271"/>
        <v>-3.599999996367842E-3</v>
      </c>
      <c r="JE132" s="448"/>
    </row>
    <row r="133" spans="1:265" ht="45" hidden="1" x14ac:dyDescent="0.2">
      <c r="A133" s="10">
        <v>1</v>
      </c>
      <c r="B133" s="10">
        <v>1</v>
      </c>
      <c r="C133" s="167" t="s">
        <v>168</v>
      </c>
      <c r="D133" s="376"/>
      <c r="E133" s="388">
        <v>260</v>
      </c>
      <c r="F133" s="141" t="s">
        <v>334</v>
      </c>
      <c r="G133" s="19">
        <v>20</v>
      </c>
      <c r="H133" s="181">
        <v>143760.1336</v>
      </c>
      <c r="I133" s="30"/>
      <c r="J133" s="30"/>
      <c r="K133" s="30"/>
      <c r="L133" s="30"/>
      <c r="M133" s="30">
        <f>VLOOKUP($E133,'факт '!$D$7:$BK$143,3,0)</f>
        <v>0</v>
      </c>
      <c r="N133" s="30">
        <f>VLOOKUP($E133,'факт '!$D$7:$BK$143,4,0)</f>
        <v>0</v>
      </c>
      <c r="O133" s="30">
        <f>VLOOKUP($E133,'факт '!$D$7:$BK$143,5,0)</f>
        <v>0</v>
      </c>
      <c r="P133" s="30">
        <f>VLOOKUP($E133,'факт '!$D$7:$BK$143,6,0)</f>
        <v>0</v>
      </c>
      <c r="Q133" s="30">
        <f t="shared" si="2234"/>
        <v>0</v>
      </c>
      <c r="R133" s="30">
        <f t="shared" si="2235"/>
        <v>0</v>
      </c>
      <c r="S133" s="174">
        <f t="shared" si="1641"/>
        <v>0</v>
      </c>
      <c r="T133" s="174">
        <f t="shared" si="1642"/>
        <v>0</v>
      </c>
      <c r="U133" s="174"/>
      <c r="V133" s="174"/>
      <c r="W133" s="30"/>
      <c r="X133" s="30"/>
      <c r="Y133" s="30"/>
      <c r="Z133" s="30"/>
      <c r="AA133" s="30">
        <f>VLOOKUP($E133,'факт '!$D$7:$BK$143,9,0)</f>
        <v>0</v>
      </c>
      <c r="AB133" s="30">
        <f>VLOOKUP($E133,'факт '!$D$7:$BK$143,10,0)</f>
        <v>0</v>
      </c>
      <c r="AC133" s="30">
        <f>VLOOKUP($E133,'факт '!$D$7:$BK$143,11,0)</f>
        <v>0</v>
      </c>
      <c r="AD133" s="30">
        <f>VLOOKUP($E133,'факт '!$D$7:$BK$143,12,0)</f>
        <v>0</v>
      </c>
      <c r="AE133" s="30">
        <f t="shared" si="2236"/>
        <v>0</v>
      </c>
      <c r="AF133" s="30">
        <f t="shared" si="2237"/>
        <v>0</v>
      </c>
      <c r="AG133" s="174">
        <f t="shared" si="1643"/>
        <v>0</v>
      </c>
      <c r="AH133" s="174">
        <f t="shared" si="1644"/>
        <v>0</v>
      </c>
      <c r="AI133" s="174"/>
      <c r="AJ133" s="174"/>
      <c r="AK133" s="351"/>
      <c r="AL133" s="30"/>
      <c r="AM133" s="30"/>
      <c r="AN133" s="30"/>
      <c r="AO133" s="30">
        <f>VLOOKUP($E133,'факт '!$D$7:$BK$143,7,0)</f>
        <v>0</v>
      </c>
      <c r="AP133" s="30">
        <f>VLOOKUP($E133,'факт '!$D$7:$BK$143,8,0)</f>
        <v>0</v>
      </c>
      <c r="AQ133" s="30"/>
      <c r="AR133" s="30"/>
      <c r="AS133" s="30">
        <f t="shared" si="2238"/>
        <v>0</v>
      </c>
      <c r="AT133" s="30">
        <f t="shared" si="2239"/>
        <v>0</v>
      </c>
      <c r="AU133" s="174">
        <f t="shared" si="1645"/>
        <v>0</v>
      </c>
      <c r="AV133" s="174">
        <f t="shared" si="1646"/>
        <v>0</v>
      </c>
      <c r="AW133" s="174"/>
      <c r="AX133" s="174"/>
      <c r="AY133" s="30"/>
      <c r="AZ133" s="30"/>
      <c r="BA133" s="30"/>
      <c r="BB133" s="30"/>
      <c r="BC133" s="30">
        <f>VLOOKUP($E133,'факт '!$D$7:$BK$143,13,0)</f>
        <v>1</v>
      </c>
      <c r="BD133" s="30">
        <f>VLOOKUP($E133,'факт '!$D$7:$BK$143,14,0)</f>
        <v>143760.13</v>
      </c>
      <c r="BE133" s="30"/>
      <c r="BF133" s="30"/>
      <c r="BG133" s="30">
        <f t="shared" si="2240"/>
        <v>1</v>
      </c>
      <c r="BH133" s="30">
        <f t="shared" si="2241"/>
        <v>143760.13</v>
      </c>
      <c r="BI133" s="174">
        <f t="shared" si="1647"/>
        <v>1</v>
      </c>
      <c r="BJ133" s="174">
        <f t="shared" si="1648"/>
        <v>143760.13</v>
      </c>
      <c r="BK133" s="174"/>
      <c r="BL133" s="400">
        <f t="shared" si="2272"/>
        <v>143760.13</v>
      </c>
      <c r="BM133" s="30"/>
      <c r="BN133" s="30"/>
      <c r="BO133" s="30"/>
      <c r="BP133" s="30"/>
      <c r="BQ133" s="30">
        <f>VLOOKUP($E133,'факт '!$D$7:$BK$143,17,0)</f>
        <v>0</v>
      </c>
      <c r="BR133" s="30">
        <f>VLOOKUP($E133,'факт '!$D$7:$BK$143,18,0)</f>
        <v>0</v>
      </c>
      <c r="BS133" s="30">
        <f>VLOOKUP($E133,'факт '!$D$7:$BK$143,19,0)</f>
        <v>0</v>
      </c>
      <c r="BT133" s="30">
        <f>VLOOKUP($E133,'факт '!$D$7:$BK$143,20,0)</f>
        <v>0</v>
      </c>
      <c r="BU133" s="30">
        <f t="shared" si="2242"/>
        <v>0</v>
      </c>
      <c r="BV133" s="30">
        <f t="shared" si="2243"/>
        <v>0</v>
      </c>
      <c r="BW133" s="174">
        <f t="shared" si="1649"/>
        <v>0</v>
      </c>
      <c r="BX133" s="174">
        <f t="shared" si="1650"/>
        <v>0</v>
      </c>
      <c r="BY133" s="174"/>
      <c r="BZ133" s="174"/>
      <c r="CA133" s="30"/>
      <c r="CB133" s="30"/>
      <c r="CC133" s="30"/>
      <c r="CD133" s="30"/>
      <c r="CE133" s="30">
        <f>VLOOKUP($E133,'факт '!$D$7:$BK$143,21,0)</f>
        <v>0</v>
      </c>
      <c r="CF133" s="30">
        <f>VLOOKUP($E133,'факт '!$D$7:$BK$143,22,0)</f>
        <v>0</v>
      </c>
      <c r="CG133" s="30">
        <f>VLOOKUP($E133,'факт '!$D$7:$BK$143,23,0)</f>
        <v>0</v>
      </c>
      <c r="CH133" s="30">
        <f>VLOOKUP($E133,'факт '!$D$7:$BK$143,24,0)</f>
        <v>0</v>
      </c>
      <c r="CI133" s="30">
        <f t="shared" si="2244"/>
        <v>0</v>
      </c>
      <c r="CJ133" s="30">
        <f t="shared" si="2245"/>
        <v>0</v>
      </c>
      <c r="CK133" s="174">
        <f t="shared" si="1651"/>
        <v>0</v>
      </c>
      <c r="CL133" s="174">
        <f t="shared" si="1652"/>
        <v>0</v>
      </c>
      <c r="CM133" s="174"/>
      <c r="CN133" s="174"/>
      <c r="CO133" s="174"/>
      <c r="CP133" s="30"/>
      <c r="CQ133" s="30"/>
      <c r="CR133" s="30"/>
      <c r="CS133" s="30"/>
      <c r="CT133" s="30">
        <f>VLOOKUP($E133,'факт '!$D$7:$BK$143,25,0)</f>
        <v>0</v>
      </c>
      <c r="CU133" s="30">
        <f>VLOOKUP($E133,'факт '!$D$7:$BK$143,26,0)</f>
        <v>0</v>
      </c>
      <c r="CV133" s="30">
        <f>VLOOKUP($E133,'факт '!$D$7:$BK$143,27,0)</f>
        <v>0</v>
      </c>
      <c r="CW133" s="30">
        <f>VLOOKUP($E133,'факт '!$D$7:$BK$143,28,0)</f>
        <v>0</v>
      </c>
      <c r="CX133" s="30">
        <f t="shared" si="2246"/>
        <v>0</v>
      </c>
      <c r="CY133" s="30">
        <f t="shared" si="2247"/>
        <v>0</v>
      </c>
      <c r="CZ133" s="174">
        <f t="shared" si="1653"/>
        <v>0</v>
      </c>
      <c r="DA133" s="174">
        <f t="shared" si="1654"/>
        <v>0</v>
      </c>
      <c r="DB133" s="174"/>
      <c r="DC133" s="174"/>
      <c r="DD133" s="30"/>
      <c r="DE133" s="30"/>
      <c r="DF133" s="30"/>
      <c r="DG133" s="30"/>
      <c r="DH133" s="30">
        <f>VLOOKUP($E133,'факт '!$D$7:$BK$143,29,0)</f>
        <v>0</v>
      </c>
      <c r="DI133" s="30">
        <f>VLOOKUP($E133,'факт '!$D$7:$BK$143,30,0)</f>
        <v>0</v>
      </c>
      <c r="DJ133" s="30">
        <f>VLOOKUP($E133,'факт '!$D$7:$BK$143,31,0)</f>
        <v>0</v>
      </c>
      <c r="DK133" s="30">
        <f>VLOOKUP($E133,'факт '!$D$7:$BK$143,32,0)</f>
        <v>0</v>
      </c>
      <c r="DL133" s="30">
        <f t="shared" si="2248"/>
        <v>0</v>
      </c>
      <c r="DM133" s="30">
        <f t="shared" si="2249"/>
        <v>0</v>
      </c>
      <c r="DN133" s="174">
        <f t="shared" si="1655"/>
        <v>0</v>
      </c>
      <c r="DO133" s="174">
        <f t="shared" si="1656"/>
        <v>0</v>
      </c>
      <c r="DP133" s="174"/>
      <c r="DQ133" s="174"/>
      <c r="DR133" s="30"/>
      <c r="DS133" s="30"/>
      <c r="DT133" s="30"/>
      <c r="DU133" s="30"/>
      <c r="DV133" s="30">
        <f>VLOOKUP($E133,'факт '!$D$7:$BK$143,33,0)</f>
        <v>0</v>
      </c>
      <c r="DW133" s="30">
        <f>VLOOKUP($E133,'факт '!$D$7:$BK$143,34,0)</f>
        <v>0</v>
      </c>
      <c r="DX133" s="30">
        <f>VLOOKUP($E133,'факт '!$D$7:$BK$143,35,0)</f>
        <v>0</v>
      </c>
      <c r="DY133" s="30">
        <f>VLOOKUP($E133,'факт '!$D$7:$BK$143,36,0)</f>
        <v>0</v>
      </c>
      <c r="DZ133" s="30">
        <f t="shared" si="2250"/>
        <v>0</v>
      </c>
      <c r="EA133" s="30">
        <f t="shared" si="2251"/>
        <v>0</v>
      </c>
      <c r="EB133" s="174">
        <f t="shared" si="1657"/>
        <v>0</v>
      </c>
      <c r="EC133" s="174">
        <f t="shared" si="1658"/>
        <v>0</v>
      </c>
      <c r="ED133" s="174"/>
      <c r="EE133" s="174"/>
      <c r="EF133" s="30"/>
      <c r="EG133" s="30"/>
      <c r="EH133" s="30"/>
      <c r="EI133" s="30"/>
      <c r="EJ133" s="30">
        <f>VLOOKUP($E133,'факт '!$D$7:$BK$143,15,0)</f>
        <v>0</v>
      </c>
      <c r="EK133" s="30">
        <f>VLOOKUP($E133,'факт '!$D$7:$BK$143,16,0)</f>
        <v>0</v>
      </c>
      <c r="EL133" s="30"/>
      <c r="EM133" s="30"/>
      <c r="EN133" s="30">
        <f t="shared" si="2252"/>
        <v>0</v>
      </c>
      <c r="EO133" s="30">
        <f t="shared" si="2253"/>
        <v>0</v>
      </c>
      <c r="EP133" s="174">
        <f t="shared" si="1659"/>
        <v>0</v>
      </c>
      <c r="EQ133" s="174">
        <f t="shared" si="1660"/>
        <v>0</v>
      </c>
      <c r="ER133" s="174"/>
      <c r="ES133" s="174"/>
      <c r="ET133" s="30"/>
      <c r="EU133" s="30"/>
      <c r="EV133" s="30"/>
      <c r="EW133" s="30"/>
      <c r="EX133" s="30">
        <f>VLOOKUP($E133,'факт '!$D$7:$BK$143,37,0)</f>
        <v>0</v>
      </c>
      <c r="EY133" s="30">
        <f>VLOOKUP($E133,'факт '!$D$7:$BK$143,38,0)</f>
        <v>0</v>
      </c>
      <c r="EZ133" s="30">
        <f>VLOOKUP($E133,'факт '!$D$7:$BK$143,39,0)</f>
        <v>0</v>
      </c>
      <c r="FA133" s="30">
        <f>VLOOKUP($E133,'факт '!$D$7:$BK$143,40,0)</f>
        <v>0</v>
      </c>
      <c r="FB133" s="30">
        <f t="shared" si="2254"/>
        <v>0</v>
      </c>
      <c r="FC133" s="30">
        <f t="shared" si="2255"/>
        <v>0</v>
      </c>
      <c r="FD133" s="174">
        <f t="shared" si="1661"/>
        <v>0</v>
      </c>
      <c r="FE133" s="174">
        <f t="shared" si="1662"/>
        <v>0</v>
      </c>
      <c r="FF133" s="174"/>
      <c r="FG133" s="174"/>
      <c r="FH133" s="30"/>
      <c r="FI133" s="30"/>
      <c r="FJ133" s="30"/>
      <c r="FK133" s="30"/>
      <c r="FL133" s="30">
        <f>VLOOKUP($E133,'факт '!$D$7:$BK$143,45,0)</f>
        <v>0</v>
      </c>
      <c r="FM133" s="30">
        <f>VLOOKUP($E133,'факт '!$D$7:$BK$143,46,0)</f>
        <v>0</v>
      </c>
      <c r="FN133" s="30">
        <f>VLOOKUP($E133,'факт '!$D$7:$BK$143,47,0)</f>
        <v>0</v>
      </c>
      <c r="FO133" s="30">
        <f>VLOOKUP($E133,'факт '!$D$7:$BK$143,48,0)</f>
        <v>0</v>
      </c>
      <c r="FP133" s="30">
        <f t="shared" si="2256"/>
        <v>0</v>
      </c>
      <c r="FQ133" s="30">
        <f t="shared" si="2257"/>
        <v>0</v>
      </c>
      <c r="FR133" s="174">
        <f t="shared" si="1663"/>
        <v>0</v>
      </c>
      <c r="FS133" s="174">
        <f t="shared" si="1664"/>
        <v>0</v>
      </c>
      <c r="FT133" s="174"/>
      <c r="FU133" s="174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74">
        <f t="shared" si="1637"/>
        <v>0</v>
      </c>
      <c r="GG133" s="174">
        <f t="shared" si="1638"/>
        <v>0</v>
      </c>
      <c r="GH133" s="174"/>
      <c r="GI133" s="174"/>
      <c r="GJ133" s="30"/>
      <c r="GK133" s="30"/>
      <c r="GL133" s="30"/>
      <c r="GM133" s="30"/>
      <c r="GN133" s="30">
        <f>VLOOKUP($E133,'факт '!$D$7:$BK$143,41,0)</f>
        <v>2</v>
      </c>
      <c r="GO133" s="30">
        <f>VLOOKUP($E133,'факт '!$D$7:$BK$143,42,0)</f>
        <v>287520.26</v>
      </c>
      <c r="GP133" s="30">
        <f>VLOOKUP($E133,'факт '!$D$7:$BK$143,43,0)</f>
        <v>0</v>
      </c>
      <c r="GQ133" s="30">
        <f>VLOOKUP($E133,'факт '!$D$7:$BK$143,44,0)</f>
        <v>0</v>
      </c>
      <c r="GR133" s="30">
        <f t="shared" si="2258"/>
        <v>2</v>
      </c>
      <c r="GS133" s="30">
        <f t="shared" si="2259"/>
        <v>287520.26</v>
      </c>
      <c r="GT133" s="174">
        <f t="shared" si="1665"/>
        <v>2</v>
      </c>
      <c r="GU133" s="174">
        <f t="shared" si="1666"/>
        <v>287520.26</v>
      </c>
      <c r="GV133" s="174"/>
      <c r="GW133" s="400">
        <f t="shared" si="2231"/>
        <v>143760.13</v>
      </c>
      <c r="GX133" s="30"/>
      <c r="GY133" s="30"/>
      <c r="GZ133" s="30"/>
      <c r="HA133" s="30"/>
      <c r="HB133" s="30">
        <f>VLOOKUP($E133,'факт '!$D$7:$BK$143,49,0)</f>
        <v>0</v>
      </c>
      <c r="HC133" s="30">
        <f>VLOOKUP($E133,'факт '!$D$7:$BK$143,50,0)</f>
        <v>0</v>
      </c>
      <c r="HD133" s="30"/>
      <c r="HE133" s="30"/>
      <c r="HF133" s="30">
        <f t="shared" si="2260"/>
        <v>0</v>
      </c>
      <c r="HG133" s="30">
        <f t="shared" si="2261"/>
        <v>0</v>
      </c>
      <c r="HH133" s="174">
        <f t="shared" si="1667"/>
        <v>0</v>
      </c>
      <c r="HI133" s="174">
        <f t="shared" si="1668"/>
        <v>0</v>
      </c>
      <c r="HJ133" s="174"/>
      <c r="HK133" s="174"/>
      <c r="HL133" s="30"/>
      <c r="HM133" s="30"/>
      <c r="HN133" s="30"/>
      <c r="HO133" s="30"/>
      <c r="HP133" s="30">
        <f>VLOOKUP($E133,'факт '!$D$7:$BK$143,51,0)</f>
        <v>0</v>
      </c>
      <c r="HQ133" s="30">
        <f>VLOOKUP($E133,'факт '!$D$7:$BK$143,52,0)</f>
        <v>0</v>
      </c>
      <c r="HR133" s="30"/>
      <c r="HS133" s="30"/>
      <c r="HT133" s="30">
        <f t="shared" si="2262"/>
        <v>0</v>
      </c>
      <c r="HU133" s="30">
        <f t="shared" si="2263"/>
        <v>0</v>
      </c>
      <c r="HV133" s="174">
        <f t="shared" si="1669"/>
        <v>0</v>
      </c>
      <c r="HW133" s="174">
        <f t="shared" si="1670"/>
        <v>0</v>
      </c>
      <c r="HX133" s="174"/>
      <c r="HY133" s="174"/>
      <c r="HZ133" s="174"/>
      <c r="IA133" s="174"/>
      <c r="IB133" s="174"/>
      <c r="IC133" s="174"/>
      <c r="ID133" s="30">
        <f>VLOOKUP($E133,'факт '!$D$7:$BK$143,53,0)</f>
        <v>0</v>
      </c>
      <c r="IE133" s="30">
        <f>VLOOKUP($E133,'факт '!$D$7:$BK$143,54,0)</f>
        <v>0</v>
      </c>
      <c r="IF133" s="174"/>
      <c r="IG133" s="174"/>
      <c r="IH133" s="174">
        <f t="shared" si="2264"/>
        <v>0</v>
      </c>
      <c r="II133" s="174">
        <f t="shared" si="2265"/>
        <v>0</v>
      </c>
      <c r="IJ133" s="174">
        <f t="shared" si="1671"/>
        <v>0</v>
      </c>
      <c r="IK133" s="174">
        <f t="shared" si="1672"/>
        <v>0</v>
      </c>
      <c r="IL133" s="174"/>
      <c r="IM133" s="174"/>
      <c r="IN133" s="182"/>
      <c r="IO133" s="260"/>
      <c r="IP133" s="182"/>
      <c r="IQ133" s="182"/>
      <c r="IR133" s="256">
        <f t="shared" si="2266"/>
        <v>3</v>
      </c>
      <c r="IS133" s="256">
        <f t="shared" si="2267"/>
        <v>431280.39</v>
      </c>
      <c r="IT133" s="256">
        <f t="shared" si="2268"/>
        <v>0</v>
      </c>
      <c r="IU133" s="256">
        <f t="shared" si="2269"/>
        <v>0</v>
      </c>
      <c r="IV133" s="256">
        <f t="shared" si="1757"/>
        <v>3</v>
      </c>
      <c r="IW133" s="256">
        <f t="shared" si="1758"/>
        <v>431280.39</v>
      </c>
      <c r="IX133" s="256">
        <f t="shared" si="1759"/>
        <v>3</v>
      </c>
      <c r="IY133" s="256">
        <f t="shared" si="1760"/>
        <v>431280.39</v>
      </c>
      <c r="IZ133" s="53"/>
      <c r="JA133" s="18"/>
      <c r="JB133" s="60"/>
      <c r="JC133" s="60">
        <f t="shared" si="2270"/>
        <v>143760.13</v>
      </c>
      <c r="JD133" s="444">
        <f t="shared" si="2271"/>
        <v>-3.599999996367842E-3</v>
      </c>
      <c r="JE133" s="448"/>
    </row>
    <row r="134" spans="1:265" ht="33.75" hidden="1" x14ac:dyDescent="0.2">
      <c r="A134" s="10">
        <v>1</v>
      </c>
      <c r="B134" s="10">
        <v>1</v>
      </c>
      <c r="C134" s="170" t="s">
        <v>168</v>
      </c>
      <c r="D134" s="375"/>
      <c r="E134" s="388">
        <v>267</v>
      </c>
      <c r="F134" s="141" t="s">
        <v>335</v>
      </c>
      <c r="G134" s="19">
        <v>20</v>
      </c>
      <c r="H134" s="181">
        <v>143760.1336</v>
      </c>
      <c r="I134" s="30"/>
      <c r="J134" s="30"/>
      <c r="K134" s="30"/>
      <c r="L134" s="30"/>
      <c r="M134" s="30">
        <f>VLOOKUP($E134,'факт '!$D$7:$BK$143,3,0)</f>
        <v>0</v>
      </c>
      <c r="N134" s="30">
        <f>VLOOKUP($E134,'факт '!$D$7:$BK$143,4,0)</f>
        <v>0</v>
      </c>
      <c r="O134" s="30">
        <f>VLOOKUP($E134,'факт '!$D$7:$BK$143,5,0)</f>
        <v>0</v>
      </c>
      <c r="P134" s="30">
        <f>VLOOKUP($E134,'факт '!$D$7:$BK$143,6,0)</f>
        <v>0</v>
      </c>
      <c r="Q134" s="30">
        <f t="shared" si="2234"/>
        <v>0</v>
      </c>
      <c r="R134" s="30">
        <f t="shared" si="2235"/>
        <v>0</v>
      </c>
      <c r="S134" s="174">
        <f t="shared" si="1641"/>
        <v>0</v>
      </c>
      <c r="T134" s="174">
        <f t="shared" si="1642"/>
        <v>0</v>
      </c>
      <c r="U134" s="174"/>
      <c r="V134" s="174"/>
      <c r="W134" s="30"/>
      <c r="X134" s="30"/>
      <c r="Y134" s="30"/>
      <c r="Z134" s="30"/>
      <c r="AA134" s="30">
        <f>VLOOKUP($E134,'факт '!$D$7:$BK$143,9,0)</f>
        <v>0</v>
      </c>
      <c r="AB134" s="30">
        <f>VLOOKUP($E134,'факт '!$D$7:$BK$143,10,0)</f>
        <v>0</v>
      </c>
      <c r="AC134" s="30">
        <f>VLOOKUP($E134,'факт '!$D$7:$BK$143,11,0)</f>
        <v>0</v>
      </c>
      <c r="AD134" s="30">
        <f>VLOOKUP($E134,'факт '!$D$7:$BK$143,12,0)</f>
        <v>0</v>
      </c>
      <c r="AE134" s="30">
        <f t="shared" si="2236"/>
        <v>0</v>
      </c>
      <c r="AF134" s="30">
        <f t="shared" si="2237"/>
        <v>0</v>
      </c>
      <c r="AG134" s="174">
        <f t="shared" si="1643"/>
        <v>0</v>
      </c>
      <c r="AH134" s="174">
        <f t="shared" si="1644"/>
        <v>0</v>
      </c>
      <c r="AI134" s="174"/>
      <c r="AJ134" s="174"/>
      <c r="AK134" s="351"/>
      <c r="AL134" s="30"/>
      <c r="AM134" s="30"/>
      <c r="AN134" s="30"/>
      <c r="AO134" s="30">
        <f>VLOOKUP($E134,'факт '!$D$7:$BK$143,7,0)</f>
        <v>0</v>
      </c>
      <c r="AP134" s="30">
        <f>VLOOKUP($E134,'факт '!$D$7:$BK$143,8,0)</f>
        <v>0</v>
      </c>
      <c r="AQ134" s="30"/>
      <c r="AR134" s="30"/>
      <c r="AS134" s="30">
        <f t="shared" si="2238"/>
        <v>0</v>
      </c>
      <c r="AT134" s="30">
        <f t="shared" si="2239"/>
        <v>0</v>
      </c>
      <c r="AU134" s="174">
        <f t="shared" si="1645"/>
        <v>0</v>
      </c>
      <c r="AV134" s="174">
        <f t="shared" si="1646"/>
        <v>0</v>
      </c>
      <c r="AW134" s="174"/>
      <c r="AX134" s="174"/>
      <c r="AY134" s="30"/>
      <c r="AZ134" s="30"/>
      <c r="BA134" s="30"/>
      <c r="BB134" s="30"/>
      <c r="BC134" s="30">
        <f>VLOOKUP($E134,'факт '!$D$7:$BK$143,13,0)</f>
        <v>1</v>
      </c>
      <c r="BD134" s="30">
        <f>VLOOKUP($E134,'факт '!$D$7:$BK$143,14,0)</f>
        <v>143760.13</v>
      </c>
      <c r="BE134" s="30"/>
      <c r="BF134" s="30"/>
      <c r="BG134" s="30">
        <f t="shared" si="2240"/>
        <v>1</v>
      </c>
      <c r="BH134" s="30">
        <f t="shared" si="2241"/>
        <v>143760.13</v>
      </c>
      <c r="BI134" s="174">
        <f t="shared" si="1647"/>
        <v>1</v>
      </c>
      <c r="BJ134" s="174">
        <f t="shared" si="1648"/>
        <v>143760.13</v>
      </c>
      <c r="BK134" s="174"/>
      <c r="BL134" s="400">
        <f t="shared" si="2272"/>
        <v>143760.13</v>
      </c>
      <c r="BM134" s="30"/>
      <c r="BN134" s="30"/>
      <c r="BO134" s="30"/>
      <c r="BP134" s="30"/>
      <c r="BQ134" s="30">
        <f>VLOOKUP($E134,'факт '!$D$7:$BK$143,17,0)</f>
        <v>0</v>
      </c>
      <c r="BR134" s="30">
        <f>VLOOKUP($E134,'факт '!$D$7:$BK$143,18,0)</f>
        <v>0</v>
      </c>
      <c r="BS134" s="30">
        <f>VLOOKUP($E134,'факт '!$D$7:$BK$143,19,0)</f>
        <v>0</v>
      </c>
      <c r="BT134" s="30">
        <f>VLOOKUP($E134,'факт '!$D$7:$BK$143,20,0)</f>
        <v>0</v>
      </c>
      <c r="BU134" s="30">
        <f t="shared" si="2242"/>
        <v>0</v>
      </c>
      <c r="BV134" s="30">
        <f t="shared" si="2243"/>
        <v>0</v>
      </c>
      <c r="BW134" s="174">
        <f t="shared" si="1649"/>
        <v>0</v>
      </c>
      <c r="BX134" s="174">
        <f t="shared" si="1650"/>
        <v>0</v>
      </c>
      <c r="BY134" s="174"/>
      <c r="BZ134" s="174"/>
      <c r="CA134" s="30"/>
      <c r="CB134" s="30"/>
      <c r="CC134" s="30"/>
      <c r="CD134" s="30"/>
      <c r="CE134" s="30">
        <f>VLOOKUP($E134,'факт '!$D$7:$BK$143,21,0)</f>
        <v>0</v>
      </c>
      <c r="CF134" s="30">
        <f>VLOOKUP($E134,'факт '!$D$7:$BK$143,22,0)</f>
        <v>0</v>
      </c>
      <c r="CG134" s="30">
        <f>VLOOKUP($E134,'факт '!$D$7:$BK$143,23,0)</f>
        <v>0</v>
      </c>
      <c r="CH134" s="30">
        <f>VLOOKUP($E134,'факт '!$D$7:$BK$143,24,0)</f>
        <v>0</v>
      </c>
      <c r="CI134" s="30">
        <f t="shared" si="2244"/>
        <v>0</v>
      </c>
      <c r="CJ134" s="30">
        <f t="shared" si="2245"/>
        <v>0</v>
      </c>
      <c r="CK134" s="174">
        <f t="shared" si="1651"/>
        <v>0</v>
      </c>
      <c r="CL134" s="174">
        <f t="shared" si="1652"/>
        <v>0</v>
      </c>
      <c r="CM134" s="174"/>
      <c r="CN134" s="174"/>
      <c r="CO134" s="174"/>
      <c r="CP134" s="30"/>
      <c r="CQ134" s="30"/>
      <c r="CR134" s="30"/>
      <c r="CS134" s="30"/>
      <c r="CT134" s="30">
        <f>VLOOKUP($E134,'факт '!$D$7:$BK$143,25,0)</f>
        <v>0</v>
      </c>
      <c r="CU134" s="30">
        <f>VLOOKUP($E134,'факт '!$D$7:$BK$143,26,0)</f>
        <v>0</v>
      </c>
      <c r="CV134" s="30">
        <f>VLOOKUP($E134,'факт '!$D$7:$BK$143,27,0)</f>
        <v>0</v>
      </c>
      <c r="CW134" s="30">
        <f>VLOOKUP($E134,'факт '!$D$7:$BK$143,28,0)</f>
        <v>0</v>
      </c>
      <c r="CX134" s="30">
        <f t="shared" si="2246"/>
        <v>0</v>
      </c>
      <c r="CY134" s="30">
        <f t="shared" si="2247"/>
        <v>0</v>
      </c>
      <c r="CZ134" s="174">
        <f t="shared" si="1653"/>
        <v>0</v>
      </c>
      <c r="DA134" s="174">
        <f t="shared" si="1654"/>
        <v>0</v>
      </c>
      <c r="DB134" s="174"/>
      <c r="DC134" s="174"/>
      <c r="DD134" s="30"/>
      <c r="DE134" s="30"/>
      <c r="DF134" s="30"/>
      <c r="DG134" s="30"/>
      <c r="DH134" s="30">
        <f>VLOOKUP($E134,'факт '!$D$7:$BK$143,29,0)</f>
        <v>0</v>
      </c>
      <c r="DI134" s="30">
        <f>VLOOKUP($E134,'факт '!$D$7:$BK$143,30,0)</f>
        <v>0</v>
      </c>
      <c r="DJ134" s="30">
        <f>VLOOKUP($E134,'факт '!$D$7:$BK$143,31,0)</f>
        <v>0</v>
      </c>
      <c r="DK134" s="30">
        <f>VLOOKUP($E134,'факт '!$D$7:$BK$143,32,0)</f>
        <v>0</v>
      </c>
      <c r="DL134" s="30">
        <f t="shared" si="2248"/>
        <v>0</v>
      </c>
      <c r="DM134" s="30">
        <f t="shared" si="2249"/>
        <v>0</v>
      </c>
      <c r="DN134" s="174">
        <f t="shared" si="1655"/>
        <v>0</v>
      </c>
      <c r="DO134" s="174">
        <f t="shared" si="1656"/>
        <v>0</v>
      </c>
      <c r="DP134" s="174"/>
      <c r="DQ134" s="174"/>
      <c r="DR134" s="30"/>
      <c r="DS134" s="30"/>
      <c r="DT134" s="30"/>
      <c r="DU134" s="30"/>
      <c r="DV134" s="30">
        <f>VLOOKUP($E134,'факт '!$D$7:$BK$143,33,0)</f>
        <v>0</v>
      </c>
      <c r="DW134" s="30">
        <f>VLOOKUP($E134,'факт '!$D$7:$BK$143,34,0)</f>
        <v>0</v>
      </c>
      <c r="DX134" s="30">
        <f>VLOOKUP($E134,'факт '!$D$7:$BK$143,35,0)</f>
        <v>0</v>
      </c>
      <c r="DY134" s="30">
        <f>VLOOKUP($E134,'факт '!$D$7:$BK$143,36,0)</f>
        <v>0</v>
      </c>
      <c r="DZ134" s="30">
        <f t="shared" si="2250"/>
        <v>0</v>
      </c>
      <c r="EA134" s="30">
        <f t="shared" si="2251"/>
        <v>0</v>
      </c>
      <c r="EB134" s="174">
        <f t="shared" si="1657"/>
        <v>0</v>
      </c>
      <c r="EC134" s="174">
        <f t="shared" si="1658"/>
        <v>0</v>
      </c>
      <c r="ED134" s="174"/>
      <c r="EE134" s="174"/>
      <c r="EF134" s="30"/>
      <c r="EG134" s="30"/>
      <c r="EH134" s="30"/>
      <c r="EI134" s="30"/>
      <c r="EJ134" s="30">
        <f>VLOOKUP($E134,'факт '!$D$7:$BK$143,15,0)</f>
        <v>0</v>
      </c>
      <c r="EK134" s="30">
        <f>VLOOKUP($E134,'факт '!$D$7:$BK$143,16,0)</f>
        <v>0</v>
      </c>
      <c r="EL134" s="30"/>
      <c r="EM134" s="30"/>
      <c r="EN134" s="30">
        <f t="shared" si="2252"/>
        <v>0</v>
      </c>
      <c r="EO134" s="30">
        <f t="shared" si="2253"/>
        <v>0</v>
      </c>
      <c r="EP134" s="174">
        <f t="shared" si="1659"/>
        <v>0</v>
      </c>
      <c r="EQ134" s="174">
        <f t="shared" si="1660"/>
        <v>0</v>
      </c>
      <c r="ER134" s="174"/>
      <c r="ES134" s="174"/>
      <c r="ET134" s="30"/>
      <c r="EU134" s="30"/>
      <c r="EV134" s="30"/>
      <c r="EW134" s="30"/>
      <c r="EX134" s="30">
        <f>VLOOKUP($E134,'факт '!$D$7:$BK$143,37,0)</f>
        <v>0</v>
      </c>
      <c r="EY134" s="30">
        <f>VLOOKUP($E134,'факт '!$D$7:$BK$143,38,0)</f>
        <v>0</v>
      </c>
      <c r="EZ134" s="30">
        <f>VLOOKUP($E134,'факт '!$D$7:$BK$143,39,0)</f>
        <v>0</v>
      </c>
      <c r="FA134" s="30">
        <f>VLOOKUP($E134,'факт '!$D$7:$BK$143,40,0)</f>
        <v>0</v>
      </c>
      <c r="FB134" s="30">
        <f t="shared" si="2254"/>
        <v>0</v>
      </c>
      <c r="FC134" s="30">
        <f t="shared" si="2255"/>
        <v>0</v>
      </c>
      <c r="FD134" s="174">
        <f t="shared" si="1661"/>
        <v>0</v>
      </c>
      <c r="FE134" s="174">
        <f t="shared" si="1662"/>
        <v>0</v>
      </c>
      <c r="FF134" s="174"/>
      <c r="FG134" s="174"/>
      <c r="FH134" s="30"/>
      <c r="FI134" s="30"/>
      <c r="FJ134" s="30"/>
      <c r="FK134" s="30"/>
      <c r="FL134" s="30">
        <f>VLOOKUP($E134,'факт '!$D$7:$BK$143,45,0)</f>
        <v>0</v>
      </c>
      <c r="FM134" s="30">
        <f>VLOOKUP($E134,'факт '!$D$7:$BK$143,46,0)</f>
        <v>0</v>
      </c>
      <c r="FN134" s="30">
        <f>VLOOKUP($E134,'факт '!$D$7:$BK$143,47,0)</f>
        <v>0</v>
      </c>
      <c r="FO134" s="30">
        <f>VLOOKUP($E134,'факт '!$D$7:$BK$143,48,0)</f>
        <v>0</v>
      </c>
      <c r="FP134" s="30">
        <f t="shared" si="2256"/>
        <v>0</v>
      </c>
      <c r="FQ134" s="30">
        <f t="shared" si="2257"/>
        <v>0</v>
      </c>
      <c r="FR134" s="174">
        <f t="shared" si="1663"/>
        <v>0</v>
      </c>
      <c r="FS134" s="174">
        <f t="shared" si="1664"/>
        <v>0</v>
      </c>
      <c r="FT134" s="174"/>
      <c r="FU134" s="174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74">
        <f t="shared" si="1637"/>
        <v>0</v>
      </c>
      <c r="GG134" s="174">
        <f t="shared" si="1638"/>
        <v>0</v>
      </c>
      <c r="GH134" s="174"/>
      <c r="GI134" s="174"/>
      <c r="GJ134" s="30"/>
      <c r="GK134" s="30"/>
      <c r="GL134" s="30"/>
      <c r="GM134" s="30"/>
      <c r="GN134" s="30">
        <f>VLOOKUP($E134,'факт '!$D$7:$BK$143,41,0)</f>
        <v>0</v>
      </c>
      <c r="GO134" s="30">
        <f>VLOOKUP($E134,'факт '!$D$7:$BK$143,42,0)</f>
        <v>0</v>
      </c>
      <c r="GP134" s="30">
        <f>VLOOKUP($E134,'факт '!$D$7:$BK$143,43,0)</f>
        <v>0</v>
      </c>
      <c r="GQ134" s="30">
        <f>VLOOKUP($E134,'факт '!$D$7:$BK$143,44,0)</f>
        <v>0</v>
      </c>
      <c r="GR134" s="30">
        <f t="shared" si="2258"/>
        <v>0</v>
      </c>
      <c r="GS134" s="30">
        <f t="shared" si="2259"/>
        <v>0</v>
      </c>
      <c r="GT134" s="174">
        <f t="shared" si="1665"/>
        <v>0</v>
      </c>
      <c r="GU134" s="174">
        <f t="shared" si="1666"/>
        <v>0</v>
      </c>
      <c r="GV134" s="174"/>
      <c r="GW134" s="400" t="e">
        <f t="shared" si="2231"/>
        <v>#DIV/0!</v>
      </c>
      <c r="GX134" s="30"/>
      <c r="GY134" s="30"/>
      <c r="GZ134" s="30"/>
      <c r="HA134" s="30"/>
      <c r="HB134" s="30">
        <f>VLOOKUP($E134,'факт '!$D$7:$BK$143,49,0)</f>
        <v>0</v>
      </c>
      <c r="HC134" s="30">
        <f>VLOOKUP($E134,'факт '!$D$7:$BK$143,50,0)</f>
        <v>0</v>
      </c>
      <c r="HD134" s="30"/>
      <c r="HE134" s="30"/>
      <c r="HF134" s="30">
        <f t="shared" si="2260"/>
        <v>0</v>
      </c>
      <c r="HG134" s="30">
        <f t="shared" si="2261"/>
        <v>0</v>
      </c>
      <c r="HH134" s="174">
        <f t="shared" si="1667"/>
        <v>0</v>
      </c>
      <c r="HI134" s="174">
        <f t="shared" si="1668"/>
        <v>0</v>
      </c>
      <c r="HJ134" s="174"/>
      <c r="HK134" s="174"/>
      <c r="HL134" s="30"/>
      <c r="HM134" s="30"/>
      <c r="HN134" s="30"/>
      <c r="HO134" s="30"/>
      <c r="HP134" s="30">
        <f>VLOOKUP($E134,'факт '!$D$7:$BK$143,51,0)</f>
        <v>0</v>
      </c>
      <c r="HQ134" s="30">
        <f>VLOOKUP($E134,'факт '!$D$7:$BK$143,52,0)</f>
        <v>0</v>
      </c>
      <c r="HR134" s="30"/>
      <c r="HS134" s="30"/>
      <c r="HT134" s="30">
        <f t="shared" si="2262"/>
        <v>0</v>
      </c>
      <c r="HU134" s="30">
        <f t="shared" si="2263"/>
        <v>0</v>
      </c>
      <c r="HV134" s="174">
        <f t="shared" si="1669"/>
        <v>0</v>
      </c>
      <c r="HW134" s="174">
        <f t="shared" si="1670"/>
        <v>0</v>
      </c>
      <c r="HX134" s="174"/>
      <c r="HY134" s="174"/>
      <c r="HZ134" s="174"/>
      <c r="IA134" s="174"/>
      <c r="IB134" s="174"/>
      <c r="IC134" s="174"/>
      <c r="ID134" s="30">
        <f>VLOOKUP($E134,'факт '!$D$7:$BK$143,53,0)</f>
        <v>0</v>
      </c>
      <c r="IE134" s="30">
        <f>VLOOKUP($E134,'факт '!$D$7:$BK$143,54,0)</f>
        <v>0</v>
      </c>
      <c r="IF134" s="174"/>
      <c r="IG134" s="174"/>
      <c r="IH134" s="174">
        <f t="shared" si="2264"/>
        <v>0</v>
      </c>
      <c r="II134" s="174">
        <f t="shared" si="2265"/>
        <v>0</v>
      </c>
      <c r="IJ134" s="174">
        <f t="shared" si="1671"/>
        <v>0</v>
      </c>
      <c r="IK134" s="174">
        <f t="shared" si="1672"/>
        <v>0</v>
      </c>
      <c r="IL134" s="174"/>
      <c r="IM134" s="174"/>
      <c r="IN134" s="182"/>
      <c r="IO134" s="260"/>
      <c r="IP134" s="182"/>
      <c r="IQ134" s="182"/>
      <c r="IR134" s="256">
        <f t="shared" si="2266"/>
        <v>1</v>
      </c>
      <c r="IS134" s="256">
        <f t="shared" si="2267"/>
        <v>143760.13</v>
      </c>
      <c r="IT134" s="256">
        <f t="shared" si="2268"/>
        <v>0</v>
      </c>
      <c r="IU134" s="256">
        <f t="shared" si="2269"/>
        <v>0</v>
      </c>
      <c r="IV134" s="256">
        <f t="shared" si="1757"/>
        <v>1</v>
      </c>
      <c r="IW134" s="256">
        <f t="shared" si="1758"/>
        <v>143760.13</v>
      </c>
      <c r="IX134" s="256">
        <f t="shared" si="1759"/>
        <v>1</v>
      </c>
      <c r="IY134" s="256">
        <f t="shared" si="1760"/>
        <v>143760.13</v>
      </c>
      <c r="IZ134" s="53"/>
      <c r="JA134" s="18"/>
      <c r="JB134" s="60"/>
      <c r="JC134" s="60">
        <f t="shared" si="2270"/>
        <v>143760.13</v>
      </c>
      <c r="JD134" s="444">
        <f t="shared" si="2271"/>
        <v>-3.599999996367842E-3</v>
      </c>
      <c r="JE134" s="448"/>
    </row>
    <row r="135" spans="1:265" ht="67.5" hidden="1" x14ac:dyDescent="0.2">
      <c r="A135" s="10">
        <v>1</v>
      </c>
      <c r="B135" s="10">
        <v>1</v>
      </c>
      <c r="C135" s="170" t="s">
        <v>168</v>
      </c>
      <c r="D135" s="375"/>
      <c r="E135" s="388">
        <v>268</v>
      </c>
      <c r="F135" s="141" t="s">
        <v>336</v>
      </c>
      <c r="G135" s="19">
        <v>20</v>
      </c>
      <c r="H135" s="181">
        <v>143760.1336</v>
      </c>
      <c r="I135" s="30"/>
      <c r="J135" s="30"/>
      <c r="K135" s="30"/>
      <c r="L135" s="30"/>
      <c r="M135" s="30">
        <f>VLOOKUP($E135,'факт '!$D$7:$BK$143,3,0)</f>
        <v>0</v>
      </c>
      <c r="N135" s="30">
        <f>VLOOKUP($E135,'факт '!$D$7:$BK$143,4,0)</f>
        <v>0</v>
      </c>
      <c r="O135" s="30">
        <f>VLOOKUP($E135,'факт '!$D$7:$BK$143,5,0)</f>
        <v>0</v>
      </c>
      <c r="P135" s="30">
        <f>VLOOKUP($E135,'факт '!$D$7:$BK$143,6,0)</f>
        <v>0</v>
      </c>
      <c r="Q135" s="30">
        <f t="shared" si="2234"/>
        <v>0</v>
      </c>
      <c r="R135" s="30">
        <f t="shared" si="2235"/>
        <v>0</v>
      </c>
      <c r="S135" s="174">
        <f t="shared" si="1641"/>
        <v>0</v>
      </c>
      <c r="T135" s="174">
        <f t="shared" si="1642"/>
        <v>0</v>
      </c>
      <c r="U135" s="174"/>
      <c r="V135" s="174"/>
      <c r="W135" s="30"/>
      <c r="X135" s="30"/>
      <c r="Y135" s="30"/>
      <c r="Z135" s="30"/>
      <c r="AA135" s="30">
        <f>VLOOKUP($E135,'факт '!$D$7:$BK$143,9,0)</f>
        <v>0</v>
      </c>
      <c r="AB135" s="30">
        <f>VLOOKUP($E135,'факт '!$D$7:$BK$143,10,0)</f>
        <v>0</v>
      </c>
      <c r="AC135" s="30">
        <f>VLOOKUP($E135,'факт '!$D$7:$BK$143,11,0)</f>
        <v>0</v>
      </c>
      <c r="AD135" s="30">
        <f>VLOOKUP($E135,'факт '!$D$7:$BK$143,12,0)</f>
        <v>0</v>
      </c>
      <c r="AE135" s="30">
        <f t="shared" si="2236"/>
        <v>0</v>
      </c>
      <c r="AF135" s="30">
        <f t="shared" si="2237"/>
        <v>0</v>
      </c>
      <c r="AG135" s="174">
        <f t="shared" si="1643"/>
        <v>0</v>
      </c>
      <c r="AH135" s="174">
        <f t="shared" si="1644"/>
        <v>0</v>
      </c>
      <c r="AI135" s="174"/>
      <c r="AJ135" s="174"/>
      <c r="AK135" s="351"/>
      <c r="AL135" s="30"/>
      <c r="AM135" s="30"/>
      <c r="AN135" s="30"/>
      <c r="AO135" s="30">
        <f>VLOOKUP($E135,'факт '!$D$7:$BK$143,7,0)</f>
        <v>0</v>
      </c>
      <c r="AP135" s="30">
        <f>VLOOKUP($E135,'факт '!$D$7:$BK$143,8,0)</f>
        <v>0</v>
      </c>
      <c r="AQ135" s="30"/>
      <c r="AR135" s="30"/>
      <c r="AS135" s="30">
        <f t="shared" si="2238"/>
        <v>0</v>
      </c>
      <c r="AT135" s="30">
        <f t="shared" si="2239"/>
        <v>0</v>
      </c>
      <c r="AU135" s="174">
        <f t="shared" si="1645"/>
        <v>0</v>
      </c>
      <c r="AV135" s="174">
        <f t="shared" si="1646"/>
        <v>0</v>
      </c>
      <c r="AW135" s="174"/>
      <c r="AX135" s="174"/>
      <c r="AY135" s="30"/>
      <c r="AZ135" s="30"/>
      <c r="BA135" s="30"/>
      <c r="BB135" s="30"/>
      <c r="BC135" s="30">
        <f>VLOOKUP($E135,'факт '!$D$7:$BK$143,13,0)</f>
        <v>0</v>
      </c>
      <c r="BD135" s="30">
        <f>VLOOKUP($E135,'факт '!$D$7:$BK$143,14,0)</f>
        <v>0</v>
      </c>
      <c r="BE135" s="30"/>
      <c r="BF135" s="30"/>
      <c r="BG135" s="30">
        <f t="shared" si="2240"/>
        <v>0</v>
      </c>
      <c r="BH135" s="30">
        <f t="shared" si="2241"/>
        <v>0</v>
      </c>
      <c r="BI135" s="174">
        <f t="shared" si="1647"/>
        <v>0</v>
      </c>
      <c r="BJ135" s="174">
        <f t="shared" si="1648"/>
        <v>0</v>
      </c>
      <c r="BK135" s="174"/>
      <c r="BL135" s="174"/>
      <c r="BM135" s="30"/>
      <c r="BN135" s="30"/>
      <c r="BO135" s="30"/>
      <c r="BP135" s="30"/>
      <c r="BQ135" s="30">
        <f>VLOOKUP($E135,'факт '!$D$7:$BK$143,17,0)</f>
        <v>0</v>
      </c>
      <c r="BR135" s="30">
        <f>VLOOKUP($E135,'факт '!$D$7:$BK$143,18,0)</f>
        <v>0</v>
      </c>
      <c r="BS135" s="30">
        <f>VLOOKUP($E135,'факт '!$D$7:$BK$143,19,0)</f>
        <v>0</v>
      </c>
      <c r="BT135" s="30">
        <f>VLOOKUP($E135,'факт '!$D$7:$BK$143,20,0)</f>
        <v>0</v>
      </c>
      <c r="BU135" s="30">
        <f t="shared" si="2242"/>
        <v>0</v>
      </c>
      <c r="BV135" s="30">
        <f t="shared" si="2243"/>
        <v>0</v>
      </c>
      <c r="BW135" s="174">
        <f t="shared" si="1649"/>
        <v>0</v>
      </c>
      <c r="BX135" s="174">
        <f t="shared" si="1650"/>
        <v>0</v>
      </c>
      <c r="BY135" s="174"/>
      <c r="BZ135" s="174"/>
      <c r="CA135" s="30"/>
      <c r="CB135" s="30"/>
      <c r="CC135" s="30"/>
      <c r="CD135" s="30"/>
      <c r="CE135" s="30">
        <f>VLOOKUP($E135,'факт '!$D$7:$BK$143,21,0)</f>
        <v>0</v>
      </c>
      <c r="CF135" s="30">
        <f>VLOOKUP($E135,'факт '!$D$7:$BK$143,22,0)</f>
        <v>0</v>
      </c>
      <c r="CG135" s="30">
        <f>VLOOKUP($E135,'факт '!$D$7:$BK$143,23,0)</f>
        <v>0</v>
      </c>
      <c r="CH135" s="30">
        <f>VLOOKUP($E135,'факт '!$D$7:$BK$143,24,0)</f>
        <v>0</v>
      </c>
      <c r="CI135" s="30">
        <f t="shared" si="2244"/>
        <v>0</v>
      </c>
      <c r="CJ135" s="30">
        <f t="shared" si="2245"/>
        <v>0</v>
      </c>
      <c r="CK135" s="174">
        <f t="shared" si="1651"/>
        <v>0</v>
      </c>
      <c r="CL135" s="174">
        <f t="shared" si="1652"/>
        <v>0</v>
      </c>
      <c r="CM135" s="174"/>
      <c r="CN135" s="174"/>
      <c r="CO135" s="174"/>
      <c r="CP135" s="30"/>
      <c r="CQ135" s="30"/>
      <c r="CR135" s="30"/>
      <c r="CS135" s="30"/>
      <c r="CT135" s="30">
        <f>VLOOKUP($E135,'факт '!$D$7:$BK$143,25,0)</f>
        <v>0</v>
      </c>
      <c r="CU135" s="30">
        <f>VLOOKUP($E135,'факт '!$D$7:$BK$143,26,0)</f>
        <v>0</v>
      </c>
      <c r="CV135" s="30">
        <f>VLOOKUP($E135,'факт '!$D$7:$BK$143,27,0)</f>
        <v>0</v>
      </c>
      <c r="CW135" s="30">
        <f>VLOOKUP($E135,'факт '!$D$7:$BK$143,28,0)</f>
        <v>0</v>
      </c>
      <c r="CX135" s="30">
        <f t="shared" si="2246"/>
        <v>0</v>
      </c>
      <c r="CY135" s="30">
        <f t="shared" si="2247"/>
        <v>0</v>
      </c>
      <c r="CZ135" s="174">
        <f t="shared" si="1653"/>
        <v>0</v>
      </c>
      <c r="DA135" s="174">
        <f t="shared" si="1654"/>
        <v>0</v>
      </c>
      <c r="DB135" s="174"/>
      <c r="DC135" s="174"/>
      <c r="DD135" s="30"/>
      <c r="DE135" s="30"/>
      <c r="DF135" s="30"/>
      <c r="DG135" s="30"/>
      <c r="DH135" s="30">
        <f>VLOOKUP($E135,'факт '!$D$7:$BK$143,29,0)</f>
        <v>0</v>
      </c>
      <c r="DI135" s="30">
        <f>VLOOKUP($E135,'факт '!$D$7:$BK$143,30,0)</f>
        <v>0</v>
      </c>
      <c r="DJ135" s="30">
        <f>VLOOKUP($E135,'факт '!$D$7:$BK$143,31,0)</f>
        <v>0</v>
      </c>
      <c r="DK135" s="30">
        <f>VLOOKUP($E135,'факт '!$D$7:$BK$143,32,0)</f>
        <v>0</v>
      </c>
      <c r="DL135" s="30">
        <f t="shared" si="2248"/>
        <v>0</v>
      </c>
      <c r="DM135" s="30">
        <f t="shared" si="2249"/>
        <v>0</v>
      </c>
      <c r="DN135" s="174">
        <f t="shared" si="1655"/>
        <v>0</v>
      </c>
      <c r="DO135" s="174">
        <f t="shared" si="1656"/>
        <v>0</v>
      </c>
      <c r="DP135" s="174"/>
      <c r="DQ135" s="174"/>
      <c r="DR135" s="30"/>
      <c r="DS135" s="30"/>
      <c r="DT135" s="30"/>
      <c r="DU135" s="30"/>
      <c r="DV135" s="30">
        <f>VLOOKUP($E135,'факт '!$D$7:$BK$143,33,0)</f>
        <v>0</v>
      </c>
      <c r="DW135" s="30">
        <f>VLOOKUP($E135,'факт '!$D$7:$BK$143,34,0)</f>
        <v>0</v>
      </c>
      <c r="DX135" s="30">
        <f>VLOOKUP($E135,'факт '!$D$7:$BK$143,35,0)</f>
        <v>0</v>
      </c>
      <c r="DY135" s="30">
        <f>VLOOKUP($E135,'факт '!$D$7:$BK$143,36,0)</f>
        <v>0</v>
      </c>
      <c r="DZ135" s="30">
        <f t="shared" si="2250"/>
        <v>0</v>
      </c>
      <c r="EA135" s="30">
        <f t="shared" si="2251"/>
        <v>0</v>
      </c>
      <c r="EB135" s="174">
        <f t="shared" si="1657"/>
        <v>0</v>
      </c>
      <c r="EC135" s="174">
        <f t="shared" si="1658"/>
        <v>0</v>
      </c>
      <c r="ED135" s="174"/>
      <c r="EE135" s="174"/>
      <c r="EF135" s="30"/>
      <c r="EG135" s="30"/>
      <c r="EH135" s="30"/>
      <c r="EI135" s="30"/>
      <c r="EJ135" s="30">
        <f>VLOOKUP($E135,'факт '!$D$7:$BK$143,15,0)</f>
        <v>0</v>
      </c>
      <c r="EK135" s="30">
        <f>VLOOKUP($E135,'факт '!$D$7:$BK$143,16,0)</f>
        <v>0</v>
      </c>
      <c r="EL135" s="30"/>
      <c r="EM135" s="30"/>
      <c r="EN135" s="30">
        <f t="shared" si="2252"/>
        <v>0</v>
      </c>
      <c r="EO135" s="30">
        <f t="shared" si="2253"/>
        <v>0</v>
      </c>
      <c r="EP135" s="174">
        <f t="shared" si="1659"/>
        <v>0</v>
      </c>
      <c r="EQ135" s="174">
        <f t="shared" si="1660"/>
        <v>0</v>
      </c>
      <c r="ER135" s="174"/>
      <c r="ES135" s="174"/>
      <c r="ET135" s="30"/>
      <c r="EU135" s="30"/>
      <c r="EV135" s="30"/>
      <c r="EW135" s="30"/>
      <c r="EX135" s="30">
        <f>VLOOKUP($E135,'факт '!$D$7:$BK$143,37,0)</f>
        <v>0</v>
      </c>
      <c r="EY135" s="30">
        <f>VLOOKUP($E135,'факт '!$D$7:$BK$143,38,0)</f>
        <v>0</v>
      </c>
      <c r="EZ135" s="30">
        <f>VLOOKUP($E135,'факт '!$D$7:$BK$143,39,0)</f>
        <v>0</v>
      </c>
      <c r="FA135" s="30">
        <f>VLOOKUP($E135,'факт '!$D$7:$BK$143,40,0)</f>
        <v>0</v>
      </c>
      <c r="FB135" s="30">
        <f t="shared" si="2254"/>
        <v>0</v>
      </c>
      <c r="FC135" s="30">
        <f t="shared" si="2255"/>
        <v>0</v>
      </c>
      <c r="FD135" s="174">
        <f t="shared" si="1661"/>
        <v>0</v>
      </c>
      <c r="FE135" s="174">
        <f t="shared" si="1662"/>
        <v>0</v>
      </c>
      <c r="FF135" s="174"/>
      <c r="FG135" s="174"/>
      <c r="FH135" s="30"/>
      <c r="FI135" s="30"/>
      <c r="FJ135" s="30"/>
      <c r="FK135" s="30"/>
      <c r="FL135" s="30">
        <f>VLOOKUP($E135,'факт '!$D$7:$BK$143,45,0)</f>
        <v>0</v>
      </c>
      <c r="FM135" s="30">
        <f>VLOOKUP($E135,'факт '!$D$7:$BK$143,46,0)</f>
        <v>0</v>
      </c>
      <c r="FN135" s="30">
        <f>VLOOKUP($E135,'факт '!$D$7:$BK$143,47,0)</f>
        <v>0</v>
      </c>
      <c r="FO135" s="30">
        <f>VLOOKUP($E135,'факт '!$D$7:$BK$143,48,0)</f>
        <v>0</v>
      </c>
      <c r="FP135" s="30">
        <f t="shared" si="2256"/>
        <v>0</v>
      </c>
      <c r="FQ135" s="30">
        <f t="shared" si="2257"/>
        <v>0</v>
      </c>
      <c r="FR135" s="174">
        <f t="shared" si="1663"/>
        <v>0</v>
      </c>
      <c r="FS135" s="174">
        <f t="shared" si="1664"/>
        <v>0</v>
      </c>
      <c r="FT135" s="174"/>
      <c r="FU135" s="174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74">
        <f t="shared" si="1637"/>
        <v>0</v>
      </c>
      <c r="GG135" s="174">
        <f t="shared" si="1638"/>
        <v>0</v>
      </c>
      <c r="GH135" s="174"/>
      <c r="GI135" s="174"/>
      <c r="GJ135" s="30"/>
      <c r="GK135" s="30"/>
      <c r="GL135" s="30"/>
      <c r="GM135" s="30"/>
      <c r="GN135" s="30">
        <f>VLOOKUP($E135,'факт '!$D$7:$BK$143,41,0)</f>
        <v>2</v>
      </c>
      <c r="GO135" s="30">
        <f>VLOOKUP($E135,'факт '!$D$7:$BK$143,42,0)</f>
        <v>287520.26</v>
      </c>
      <c r="GP135" s="30">
        <f>VLOOKUP($E135,'факт '!$D$7:$BK$143,43,0)</f>
        <v>0</v>
      </c>
      <c r="GQ135" s="30">
        <f>VLOOKUP($E135,'факт '!$D$7:$BK$143,44,0)</f>
        <v>0</v>
      </c>
      <c r="GR135" s="30">
        <f t="shared" si="2258"/>
        <v>2</v>
      </c>
      <c r="GS135" s="30">
        <f t="shared" si="2259"/>
        <v>287520.26</v>
      </c>
      <c r="GT135" s="174">
        <f t="shared" si="1665"/>
        <v>2</v>
      </c>
      <c r="GU135" s="174">
        <f t="shared" si="1666"/>
        <v>287520.26</v>
      </c>
      <c r="GV135" s="174"/>
      <c r="GW135" s="400">
        <f t="shared" si="2231"/>
        <v>143760.13</v>
      </c>
      <c r="GX135" s="30"/>
      <c r="GY135" s="30"/>
      <c r="GZ135" s="30"/>
      <c r="HA135" s="30"/>
      <c r="HB135" s="30">
        <f>VLOOKUP($E135,'факт '!$D$7:$BK$143,49,0)</f>
        <v>0</v>
      </c>
      <c r="HC135" s="30">
        <f>VLOOKUP($E135,'факт '!$D$7:$BK$143,50,0)</f>
        <v>0</v>
      </c>
      <c r="HD135" s="30"/>
      <c r="HE135" s="30"/>
      <c r="HF135" s="30">
        <f t="shared" si="2260"/>
        <v>0</v>
      </c>
      <c r="HG135" s="30">
        <f t="shared" si="2261"/>
        <v>0</v>
      </c>
      <c r="HH135" s="174">
        <f t="shared" si="1667"/>
        <v>0</v>
      </c>
      <c r="HI135" s="174">
        <f t="shared" si="1668"/>
        <v>0</v>
      </c>
      <c r="HJ135" s="174"/>
      <c r="HK135" s="174"/>
      <c r="HL135" s="30"/>
      <c r="HM135" s="30"/>
      <c r="HN135" s="30"/>
      <c r="HO135" s="30"/>
      <c r="HP135" s="30">
        <f>VLOOKUP($E135,'факт '!$D$7:$BK$143,51,0)</f>
        <v>0</v>
      </c>
      <c r="HQ135" s="30">
        <f>VLOOKUP($E135,'факт '!$D$7:$BK$143,52,0)</f>
        <v>0</v>
      </c>
      <c r="HR135" s="30"/>
      <c r="HS135" s="30"/>
      <c r="HT135" s="30">
        <f t="shared" si="2262"/>
        <v>0</v>
      </c>
      <c r="HU135" s="30">
        <f t="shared" si="2263"/>
        <v>0</v>
      </c>
      <c r="HV135" s="174">
        <f t="shared" si="1669"/>
        <v>0</v>
      </c>
      <c r="HW135" s="174">
        <f t="shared" si="1670"/>
        <v>0</v>
      </c>
      <c r="HX135" s="174"/>
      <c r="HY135" s="174"/>
      <c r="HZ135" s="174"/>
      <c r="IA135" s="174"/>
      <c r="IB135" s="174"/>
      <c r="IC135" s="174"/>
      <c r="ID135" s="30">
        <f>VLOOKUP($E135,'факт '!$D$7:$BK$143,53,0)</f>
        <v>0</v>
      </c>
      <c r="IE135" s="30">
        <f>VLOOKUP($E135,'факт '!$D$7:$BK$143,54,0)</f>
        <v>0</v>
      </c>
      <c r="IF135" s="174"/>
      <c r="IG135" s="174"/>
      <c r="IH135" s="174">
        <f t="shared" si="2264"/>
        <v>0</v>
      </c>
      <c r="II135" s="174">
        <f t="shared" si="2265"/>
        <v>0</v>
      </c>
      <c r="IJ135" s="174">
        <f t="shared" si="1671"/>
        <v>0</v>
      </c>
      <c r="IK135" s="174">
        <f t="shared" si="1672"/>
        <v>0</v>
      </c>
      <c r="IL135" s="174"/>
      <c r="IM135" s="174"/>
      <c r="IN135" s="182"/>
      <c r="IO135" s="260"/>
      <c r="IP135" s="182"/>
      <c r="IQ135" s="182"/>
      <c r="IR135" s="256">
        <f t="shared" si="2266"/>
        <v>2</v>
      </c>
      <c r="IS135" s="256">
        <f t="shared" si="2267"/>
        <v>287520.26</v>
      </c>
      <c r="IT135" s="256">
        <f t="shared" si="2268"/>
        <v>0</v>
      </c>
      <c r="IU135" s="256">
        <f t="shared" si="2269"/>
        <v>0</v>
      </c>
      <c r="IV135" s="256">
        <f t="shared" si="1757"/>
        <v>2</v>
      </c>
      <c r="IW135" s="256">
        <f t="shared" si="1758"/>
        <v>287520.26</v>
      </c>
      <c r="IX135" s="256">
        <f t="shared" si="1759"/>
        <v>2</v>
      </c>
      <c r="IY135" s="256">
        <f t="shared" si="1760"/>
        <v>287520.26</v>
      </c>
      <c r="IZ135" s="53"/>
      <c r="JA135" s="18"/>
      <c r="JB135" s="60"/>
      <c r="JC135" s="60">
        <f t="shared" si="2270"/>
        <v>143760.13</v>
      </c>
      <c r="JD135" s="444">
        <f t="shared" si="2271"/>
        <v>-3.599999996367842E-3</v>
      </c>
      <c r="JE135" s="448"/>
    </row>
    <row r="136" spans="1:265" ht="23.25" hidden="1" x14ac:dyDescent="0.25">
      <c r="A136" s="10">
        <v>1</v>
      </c>
      <c r="B136" s="10">
        <v>1</v>
      </c>
      <c r="C136" s="135" t="s">
        <v>168</v>
      </c>
      <c r="D136" s="374"/>
      <c r="E136" s="387">
        <v>278</v>
      </c>
      <c r="F136" s="383" t="s">
        <v>337</v>
      </c>
      <c r="G136" s="19">
        <v>20</v>
      </c>
      <c r="H136" s="181">
        <v>143760.1336</v>
      </c>
      <c r="I136" s="30"/>
      <c r="J136" s="30"/>
      <c r="K136" s="30"/>
      <c r="L136" s="30"/>
      <c r="M136" s="30">
        <f>VLOOKUP($E136,'факт '!$D$7:$BK$143,3,0)</f>
        <v>0</v>
      </c>
      <c r="N136" s="30">
        <f>VLOOKUP($E136,'факт '!$D$7:$BK$143,4,0)</f>
        <v>0</v>
      </c>
      <c r="O136" s="30">
        <f>VLOOKUP($E136,'факт '!$D$7:$BK$143,5,0)</f>
        <v>0</v>
      </c>
      <c r="P136" s="30">
        <f>VLOOKUP($E136,'факт '!$D$7:$BK$143,6,0)</f>
        <v>0</v>
      </c>
      <c r="Q136" s="30">
        <f t="shared" si="2234"/>
        <v>0</v>
      </c>
      <c r="R136" s="30">
        <f t="shared" si="2235"/>
        <v>0</v>
      </c>
      <c r="S136" s="174">
        <f t="shared" si="1641"/>
        <v>0</v>
      </c>
      <c r="T136" s="174">
        <f t="shared" si="1642"/>
        <v>0</v>
      </c>
      <c r="U136" s="174"/>
      <c r="V136" s="174"/>
      <c r="W136" s="30"/>
      <c r="X136" s="30"/>
      <c r="Y136" s="30"/>
      <c r="Z136" s="30"/>
      <c r="AA136" s="30">
        <f>VLOOKUP($E136,'факт '!$D$7:$BK$143,9,0)</f>
        <v>0</v>
      </c>
      <c r="AB136" s="30">
        <f>VLOOKUP($E136,'факт '!$D$7:$BK$143,10,0)</f>
        <v>0</v>
      </c>
      <c r="AC136" s="30">
        <f>VLOOKUP($E136,'факт '!$D$7:$BK$143,11,0)</f>
        <v>0</v>
      </c>
      <c r="AD136" s="30">
        <f>VLOOKUP($E136,'факт '!$D$7:$BK$143,12,0)</f>
        <v>0</v>
      </c>
      <c r="AE136" s="30">
        <f t="shared" si="2236"/>
        <v>0</v>
      </c>
      <c r="AF136" s="30">
        <f t="shared" si="2237"/>
        <v>0</v>
      </c>
      <c r="AG136" s="174">
        <f t="shared" si="1643"/>
        <v>0</v>
      </c>
      <c r="AH136" s="174">
        <f t="shared" si="1644"/>
        <v>0</v>
      </c>
      <c r="AI136" s="174"/>
      <c r="AJ136" s="174"/>
      <c r="AK136" s="351"/>
      <c r="AL136" s="30"/>
      <c r="AM136" s="30"/>
      <c r="AN136" s="30"/>
      <c r="AO136" s="30">
        <f>VLOOKUP($E136,'факт '!$D$7:$BK$143,7,0)</f>
        <v>0</v>
      </c>
      <c r="AP136" s="30">
        <f>VLOOKUP($E136,'факт '!$D$7:$BK$143,8,0)</f>
        <v>0</v>
      </c>
      <c r="AQ136" s="30"/>
      <c r="AR136" s="30"/>
      <c r="AS136" s="30">
        <f t="shared" si="2238"/>
        <v>0</v>
      </c>
      <c r="AT136" s="30">
        <f t="shared" si="2239"/>
        <v>0</v>
      </c>
      <c r="AU136" s="174">
        <f t="shared" si="1645"/>
        <v>0</v>
      </c>
      <c r="AV136" s="174">
        <f t="shared" si="1646"/>
        <v>0</v>
      </c>
      <c r="AW136" s="174"/>
      <c r="AX136" s="174"/>
      <c r="AY136" s="30"/>
      <c r="AZ136" s="30"/>
      <c r="BA136" s="30"/>
      <c r="BB136" s="30"/>
      <c r="BC136" s="30">
        <f>VLOOKUP($E136,'факт '!$D$7:$BK$143,13,0)</f>
        <v>0</v>
      </c>
      <c r="BD136" s="30">
        <f>VLOOKUP($E136,'факт '!$D$7:$BK$143,14,0)</f>
        <v>0</v>
      </c>
      <c r="BE136" s="30"/>
      <c r="BF136" s="30"/>
      <c r="BG136" s="30">
        <f t="shared" si="2240"/>
        <v>0</v>
      </c>
      <c r="BH136" s="30">
        <f t="shared" si="2241"/>
        <v>0</v>
      </c>
      <c r="BI136" s="174">
        <f t="shared" si="1647"/>
        <v>0</v>
      </c>
      <c r="BJ136" s="174">
        <f t="shared" si="1648"/>
        <v>0</v>
      </c>
      <c r="BK136" s="174"/>
      <c r="BL136" s="174"/>
      <c r="BM136" s="30"/>
      <c r="BN136" s="30"/>
      <c r="BO136" s="30"/>
      <c r="BP136" s="30"/>
      <c r="BQ136" s="30">
        <f>VLOOKUP($E136,'факт '!$D$7:$BK$143,17,0)</f>
        <v>3</v>
      </c>
      <c r="BR136" s="30">
        <f>VLOOKUP($E136,'факт '!$D$7:$BK$143,18,0)</f>
        <v>431280.39</v>
      </c>
      <c r="BS136" s="30">
        <f>VLOOKUP($E136,'факт '!$D$7:$BK$143,19,0)</f>
        <v>0</v>
      </c>
      <c r="BT136" s="30">
        <f>VLOOKUP($E136,'факт '!$D$7:$BK$143,20,0)</f>
        <v>0</v>
      </c>
      <c r="BU136" s="30">
        <f t="shared" si="2242"/>
        <v>3</v>
      </c>
      <c r="BV136" s="30">
        <f t="shared" si="2243"/>
        <v>431280.39</v>
      </c>
      <c r="BW136" s="174">
        <f t="shared" si="1649"/>
        <v>3</v>
      </c>
      <c r="BX136" s="174">
        <f t="shared" si="1650"/>
        <v>431280.39</v>
      </c>
      <c r="BY136" s="174"/>
      <c r="BZ136" s="400">
        <f>BR136/BQ136</f>
        <v>143760.13</v>
      </c>
      <c r="CA136" s="30"/>
      <c r="CB136" s="30"/>
      <c r="CC136" s="30"/>
      <c r="CD136" s="30"/>
      <c r="CE136" s="30">
        <f>VLOOKUP($E136,'факт '!$D$7:$BK$143,21,0)</f>
        <v>0</v>
      </c>
      <c r="CF136" s="30">
        <f>VLOOKUP($E136,'факт '!$D$7:$BK$143,22,0)</f>
        <v>0</v>
      </c>
      <c r="CG136" s="30">
        <f>VLOOKUP($E136,'факт '!$D$7:$BK$143,23,0)</f>
        <v>0</v>
      </c>
      <c r="CH136" s="30">
        <f>VLOOKUP($E136,'факт '!$D$7:$BK$143,24,0)</f>
        <v>0</v>
      </c>
      <c r="CI136" s="30">
        <f t="shared" si="2244"/>
        <v>0</v>
      </c>
      <c r="CJ136" s="30">
        <f t="shared" si="2245"/>
        <v>0</v>
      </c>
      <c r="CK136" s="174">
        <f t="shared" si="1651"/>
        <v>0</v>
      </c>
      <c r="CL136" s="174">
        <f t="shared" si="1652"/>
        <v>0</v>
      </c>
      <c r="CM136" s="174"/>
      <c r="CN136" s="174"/>
      <c r="CO136" s="174"/>
      <c r="CP136" s="30"/>
      <c r="CQ136" s="30"/>
      <c r="CR136" s="30"/>
      <c r="CS136" s="30"/>
      <c r="CT136" s="30">
        <f>VLOOKUP($E136,'факт '!$D$7:$BK$143,25,0)</f>
        <v>0</v>
      </c>
      <c r="CU136" s="30">
        <f>VLOOKUP($E136,'факт '!$D$7:$BK$143,26,0)</f>
        <v>0</v>
      </c>
      <c r="CV136" s="30">
        <f>VLOOKUP($E136,'факт '!$D$7:$BK$143,27,0)</f>
        <v>0</v>
      </c>
      <c r="CW136" s="30">
        <f>VLOOKUP($E136,'факт '!$D$7:$BK$143,28,0)</f>
        <v>0</v>
      </c>
      <c r="CX136" s="30">
        <f t="shared" si="2246"/>
        <v>0</v>
      </c>
      <c r="CY136" s="30">
        <f t="shared" si="2247"/>
        <v>0</v>
      </c>
      <c r="CZ136" s="174">
        <f t="shared" si="1653"/>
        <v>0</v>
      </c>
      <c r="DA136" s="174">
        <f t="shared" si="1654"/>
        <v>0</v>
      </c>
      <c r="DB136" s="174"/>
      <c r="DC136" s="174"/>
      <c r="DD136" s="30"/>
      <c r="DE136" s="30"/>
      <c r="DF136" s="30"/>
      <c r="DG136" s="30"/>
      <c r="DH136" s="30">
        <f>VLOOKUP($E136,'факт '!$D$7:$BK$143,29,0)</f>
        <v>0</v>
      </c>
      <c r="DI136" s="30">
        <f>VLOOKUP($E136,'факт '!$D$7:$BK$143,30,0)</f>
        <v>0</v>
      </c>
      <c r="DJ136" s="30">
        <f>VLOOKUP($E136,'факт '!$D$7:$BK$143,31,0)</f>
        <v>0</v>
      </c>
      <c r="DK136" s="30">
        <f>VLOOKUP($E136,'факт '!$D$7:$BK$143,32,0)</f>
        <v>0</v>
      </c>
      <c r="DL136" s="30">
        <f t="shared" si="2248"/>
        <v>0</v>
      </c>
      <c r="DM136" s="30">
        <f t="shared" si="2249"/>
        <v>0</v>
      </c>
      <c r="DN136" s="174">
        <f t="shared" si="1655"/>
        <v>0</v>
      </c>
      <c r="DO136" s="174">
        <f t="shared" si="1656"/>
        <v>0</v>
      </c>
      <c r="DP136" s="174"/>
      <c r="DQ136" s="174"/>
      <c r="DR136" s="30"/>
      <c r="DS136" s="30"/>
      <c r="DT136" s="30"/>
      <c r="DU136" s="30"/>
      <c r="DV136" s="30">
        <f>VLOOKUP($E136,'факт '!$D$7:$BK$143,33,0)</f>
        <v>0</v>
      </c>
      <c r="DW136" s="30">
        <f>VLOOKUP($E136,'факт '!$D$7:$BK$143,34,0)</f>
        <v>0</v>
      </c>
      <c r="DX136" s="30">
        <f>VLOOKUP($E136,'факт '!$D$7:$BK$143,35,0)</f>
        <v>0</v>
      </c>
      <c r="DY136" s="30">
        <f>VLOOKUP($E136,'факт '!$D$7:$BK$143,36,0)</f>
        <v>0</v>
      </c>
      <c r="DZ136" s="30">
        <f t="shared" si="2250"/>
        <v>0</v>
      </c>
      <c r="EA136" s="30">
        <f t="shared" si="2251"/>
        <v>0</v>
      </c>
      <c r="EB136" s="174">
        <f t="shared" si="1657"/>
        <v>0</v>
      </c>
      <c r="EC136" s="174">
        <f t="shared" si="1658"/>
        <v>0</v>
      </c>
      <c r="ED136" s="174"/>
      <c r="EE136" s="174"/>
      <c r="EF136" s="30"/>
      <c r="EG136" s="30"/>
      <c r="EH136" s="30"/>
      <c r="EI136" s="30"/>
      <c r="EJ136" s="30">
        <f>VLOOKUP($E136,'факт '!$D$7:$BK$143,15,0)</f>
        <v>0</v>
      </c>
      <c r="EK136" s="30">
        <f>VLOOKUP($E136,'факт '!$D$7:$BK$143,16,0)</f>
        <v>0</v>
      </c>
      <c r="EL136" s="30"/>
      <c r="EM136" s="30"/>
      <c r="EN136" s="30">
        <f t="shared" si="2252"/>
        <v>0</v>
      </c>
      <c r="EO136" s="30">
        <f t="shared" si="2253"/>
        <v>0</v>
      </c>
      <c r="EP136" s="174">
        <f t="shared" si="1659"/>
        <v>0</v>
      </c>
      <c r="EQ136" s="174">
        <f t="shared" si="1660"/>
        <v>0</v>
      </c>
      <c r="ER136" s="174"/>
      <c r="ES136" s="174"/>
      <c r="ET136" s="30"/>
      <c r="EU136" s="30"/>
      <c r="EV136" s="30"/>
      <c r="EW136" s="30"/>
      <c r="EX136" s="30">
        <f>VLOOKUP($E136,'факт '!$D$7:$BK$143,37,0)</f>
        <v>0</v>
      </c>
      <c r="EY136" s="30">
        <f>VLOOKUP($E136,'факт '!$D$7:$BK$143,38,0)</f>
        <v>0</v>
      </c>
      <c r="EZ136" s="30">
        <f>VLOOKUP($E136,'факт '!$D$7:$BK$143,39,0)</f>
        <v>0</v>
      </c>
      <c r="FA136" s="30">
        <f>VLOOKUP($E136,'факт '!$D$7:$BK$143,40,0)</f>
        <v>0</v>
      </c>
      <c r="FB136" s="30">
        <f t="shared" si="2254"/>
        <v>0</v>
      </c>
      <c r="FC136" s="30">
        <f t="shared" si="2255"/>
        <v>0</v>
      </c>
      <c r="FD136" s="174">
        <f t="shared" si="1661"/>
        <v>0</v>
      </c>
      <c r="FE136" s="174">
        <f t="shared" si="1662"/>
        <v>0</v>
      </c>
      <c r="FF136" s="174"/>
      <c r="FG136" s="174"/>
      <c r="FH136" s="30"/>
      <c r="FI136" s="30"/>
      <c r="FJ136" s="30"/>
      <c r="FK136" s="30"/>
      <c r="FL136" s="30">
        <f>VLOOKUP($E136,'факт '!$D$7:$BK$143,45,0)</f>
        <v>0</v>
      </c>
      <c r="FM136" s="30">
        <f>VLOOKUP($E136,'факт '!$D$7:$BK$143,46,0)</f>
        <v>0</v>
      </c>
      <c r="FN136" s="30">
        <f>VLOOKUP($E136,'факт '!$D$7:$BK$143,47,0)</f>
        <v>0</v>
      </c>
      <c r="FO136" s="30">
        <f>VLOOKUP($E136,'факт '!$D$7:$BK$143,48,0)</f>
        <v>0</v>
      </c>
      <c r="FP136" s="30">
        <f t="shared" si="2256"/>
        <v>0</v>
      </c>
      <c r="FQ136" s="30">
        <f t="shared" si="2257"/>
        <v>0</v>
      </c>
      <c r="FR136" s="174">
        <f t="shared" si="1663"/>
        <v>0</v>
      </c>
      <c r="FS136" s="174">
        <f t="shared" si="1664"/>
        <v>0</v>
      </c>
      <c r="FT136" s="174"/>
      <c r="FU136" s="174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74">
        <f t="shared" si="1637"/>
        <v>0</v>
      </c>
      <c r="GG136" s="174">
        <f t="shared" si="1638"/>
        <v>0</v>
      </c>
      <c r="GH136" s="174"/>
      <c r="GI136" s="174"/>
      <c r="GJ136" s="30"/>
      <c r="GK136" s="30"/>
      <c r="GL136" s="30"/>
      <c r="GM136" s="30"/>
      <c r="GN136" s="30">
        <f>VLOOKUP($E136,'факт '!$D$7:$BK$143,41,0)</f>
        <v>0</v>
      </c>
      <c r="GO136" s="30">
        <f>VLOOKUP($E136,'факт '!$D$7:$BK$143,42,0)</f>
        <v>0</v>
      </c>
      <c r="GP136" s="30">
        <f>VLOOKUP($E136,'факт '!$D$7:$BK$143,43,0)</f>
        <v>0</v>
      </c>
      <c r="GQ136" s="30">
        <f>VLOOKUP($E136,'факт '!$D$7:$BK$143,44,0)</f>
        <v>0</v>
      </c>
      <c r="GR136" s="30">
        <f t="shared" si="2258"/>
        <v>0</v>
      </c>
      <c r="GS136" s="30">
        <f t="shared" si="2259"/>
        <v>0</v>
      </c>
      <c r="GT136" s="174">
        <f t="shared" si="1665"/>
        <v>0</v>
      </c>
      <c r="GU136" s="174">
        <f t="shared" si="1666"/>
        <v>0</v>
      </c>
      <c r="GV136" s="174"/>
      <c r="GW136" s="400" t="e">
        <f t="shared" si="2231"/>
        <v>#DIV/0!</v>
      </c>
      <c r="GX136" s="30"/>
      <c r="GY136" s="30"/>
      <c r="GZ136" s="30"/>
      <c r="HA136" s="30"/>
      <c r="HB136" s="30">
        <f>VLOOKUP($E136,'факт '!$D$7:$BK$143,49,0)</f>
        <v>0</v>
      </c>
      <c r="HC136" s="30">
        <f>VLOOKUP($E136,'факт '!$D$7:$BK$143,50,0)</f>
        <v>0</v>
      </c>
      <c r="HD136" s="30"/>
      <c r="HE136" s="30"/>
      <c r="HF136" s="30">
        <f t="shared" si="2260"/>
        <v>0</v>
      </c>
      <c r="HG136" s="30">
        <f t="shared" si="2261"/>
        <v>0</v>
      </c>
      <c r="HH136" s="174">
        <f t="shared" si="1667"/>
        <v>0</v>
      </c>
      <c r="HI136" s="174">
        <f t="shared" si="1668"/>
        <v>0</v>
      </c>
      <c r="HJ136" s="174"/>
      <c r="HK136" s="174"/>
      <c r="HL136" s="30"/>
      <c r="HM136" s="30"/>
      <c r="HN136" s="30"/>
      <c r="HO136" s="30"/>
      <c r="HP136" s="30">
        <f>VLOOKUP($E136,'факт '!$D$7:$BK$143,51,0)</f>
        <v>0</v>
      </c>
      <c r="HQ136" s="30">
        <f>VLOOKUP($E136,'факт '!$D$7:$BK$143,52,0)</f>
        <v>0</v>
      </c>
      <c r="HR136" s="30"/>
      <c r="HS136" s="30"/>
      <c r="HT136" s="30">
        <f t="shared" si="2262"/>
        <v>0</v>
      </c>
      <c r="HU136" s="30">
        <f t="shared" si="2263"/>
        <v>0</v>
      </c>
      <c r="HV136" s="174">
        <f t="shared" si="1669"/>
        <v>0</v>
      </c>
      <c r="HW136" s="174">
        <f t="shared" si="1670"/>
        <v>0</v>
      </c>
      <c r="HX136" s="174"/>
      <c r="HY136" s="174"/>
      <c r="HZ136" s="174"/>
      <c r="IA136" s="174"/>
      <c r="IB136" s="174"/>
      <c r="IC136" s="174"/>
      <c r="ID136" s="30">
        <f>VLOOKUP($E136,'факт '!$D$7:$BK$143,53,0)</f>
        <v>0</v>
      </c>
      <c r="IE136" s="30">
        <f>VLOOKUP($E136,'факт '!$D$7:$BK$143,54,0)</f>
        <v>0</v>
      </c>
      <c r="IF136" s="174"/>
      <c r="IG136" s="174"/>
      <c r="IH136" s="174">
        <f t="shared" si="2264"/>
        <v>0</v>
      </c>
      <c r="II136" s="174">
        <f t="shared" si="2265"/>
        <v>0</v>
      </c>
      <c r="IJ136" s="174">
        <f t="shared" si="1671"/>
        <v>0</v>
      </c>
      <c r="IK136" s="174">
        <f t="shared" si="1672"/>
        <v>0</v>
      </c>
      <c r="IL136" s="174"/>
      <c r="IM136" s="174"/>
      <c r="IN136" s="182"/>
      <c r="IO136" s="260"/>
      <c r="IP136" s="182"/>
      <c r="IQ136" s="182"/>
      <c r="IR136" s="256">
        <f t="shared" si="2266"/>
        <v>3</v>
      </c>
      <c r="IS136" s="256">
        <f t="shared" si="2267"/>
        <v>431280.39</v>
      </c>
      <c r="IT136" s="256">
        <f t="shared" si="2268"/>
        <v>0</v>
      </c>
      <c r="IU136" s="256">
        <f t="shared" si="2269"/>
        <v>0</v>
      </c>
      <c r="IV136" s="256">
        <f t="shared" si="1757"/>
        <v>3</v>
      </c>
      <c r="IW136" s="256">
        <f t="shared" si="1758"/>
        <v>431280.39</v>
      </c>
      <c r="IX136" s="256">
        <f t="shared" si="1759"/>
        <v>3</v>
      </c>
      <c r="IY136" s="256">
        <f t="shared" si="1760"/>
        <v>431280.39</v>
      </c>
      <c r="IZ136" s="53"/>
      <c r="JA136" s="18"/>
      <c r="JB136" s="60"/>
      <c r="JC136" s="60">
        <f t="shared" si="2270"/>
        <v>143760.13</v>
      </c>
      <c r="JD136" s="444">
        <f t="shared" si="2271"/>
        <v>-3.599999996367842E-3</v>
      </c>
      <c r="JE136" s="448"/>
    </row>
    <row r="137" spans="1:265" ht="23.25" hidden="1" x14ac:dyDescent="0.25">
      <c r="A137" s="10">
        <v>1</v>
      </c>
      <c r="B137" s="10">
        <v>1</v>
      </c>
      <c r="C137" s="135" t="s">
        <v>168</v>
      </c>
      <c r="D137" s="374"/>
      <c r="E137" s="387">
        <v>279</v>
      </c>
      <c r="F137" s="383" t="s">
        <v>338</v>
      </c>
      <c r="G137" s="19">
        <v>20</v>
      </c>
      <c r="H137" s="181">
        <v>143760.1336</v>
      </c>
      <c r="I137" s="30"/>
      <c r="J137" s="30"/>
      <c r="K137" s="30"/>
      <c r="L137" s="30"/>
      <c r="M137" s="30">
        <f>VLOOKUP($E137,'факт '!$D$7:$BK$143,3,0)</f>
        <v>0</v>
      </c>
      <c r="N137" s="30">
        <f>VLOOKUP($E137,'факт '!$D$7:$BK$143,4,0)</f>
        <v>0</v>
      </c>
      <c r="O137" s="30">
        <f>VLOOKUP($E137,'факт '!$D$7:$BK$143,5,0)</f>
        <v>0</v>
      </c>
      <c r="P137" s="30">
        <f>VLOOKUP($E137,'факт '!$D$7:$BK$143,6,0)</f>
        <v>0</v>
      </c>
      <c r="Q137" s="30">
        <f t="shared" si="2234"/>
        <v>0</v>
      </c>
      <c r="R137" s="30">
        <f t="shared" si="2235"/>
        <v>0</v>
      </c>
      <c r="S137" s="174">
        <f t="shared" si="1641"/>
        <v>0</v>
      </c>
      <c r="T137" s="174">
        <f t="shared" si="1642"/>
        <v>0</v>
      </c>
      <c r="U137" s="174"/>
      <c r="V137" s="174"/>
      <c r="W137" s="30"/>
      <c r="X137" s="30"/>
      <c r="Y137" s="30"/>
      <c r="Z137" s="30"/>
      <c r="AA137" s="30">
        <f>VLOOKUP($E137,'факт '!$D$7:$BK$143,9,0)</f>
        <v>0</v>
      </c>
      <c r="AB137" s="30">
        <f>VLOOKUP($E137,'факт '!$D$7:$BK$143,10,0)</f>
        <v>0</v>
      </c>
      <c r="AC137" s="30">
        <f>VLOOKUP($E137,'факт '!$D$7:$BK$143,11,0)</f>
        <v>0</v>
      </c>
      <c r="AD137" s="30">
        <f>VLOOKUP($E137,'факт '!$D$7:$BK$143,12,0)</f>
        <v>0</v>
      </c>
      <c r="AE137" s="30">
        <f t="shared" si="2236"/>
        <v>0</v>
      </c>
      <c r="AF137" s="30">
        <f t="shared" si="2237"/>
        <v>0</v>
      </c>
      <c r="AG137" s="174">
        <f t="shared" si="1643"/>
        <v>0</v>
      </c>
      <c r="AH137" s="174">
        <f t="shared" si="1644"/>
        <v>0</v>
      </c>
      <c r="AI137" s="174"/>
      <c r="AJ137" s="174"/>
      <c r="AK137" s="351"/>
      <c r="AL137" s="30"/>
      <c r="AM137" s="30"/>
      <c r="AN137" s="30"/>
      <c r="AO137" s="30">
        <f>VLOOKUP($E137,'факт '!$D$7:$BK$143,7,0)</f>
        <v>0</v>
      </c>
      <c r="AP137" s="30">
        <f>VLOOKUP($E137,'факт '!$D$7:$BK$143,8,0)</f>
        <v>0</v>
      </c>
      <c r="AQ137" s="30"/>
      <c r="AR137" s="30"/>
      <c r="AS137" s="30">
        <f t="shared" si="2238"/>
        <v>0</v>
      </c>
      <c r="AT137" s="30">
        <f t="shared" si="2239"/>
        <v>0</v>
      </c>
      <c r="AU137" s="174">
        <f t="shared" si="1645"/>
        <v>0</v>
      </c>
      <c r="AV137" s="174">
        <f t="shared" si="1646"/>
        <v>0</v>
      </c>
      <c r="AW137" s="174"/>
      <c r="AX137" s="174"/>
      <c r="AY137" s="30"/>
      <c r="AZ137" s="30"/>
      <c r="BA137" s="30"/>
      <c r="BB137" s="30"/>
      <c r="BC137" s="30">
        <f>VLOOKUP($E137,'факт '!$D$7:$BK$143,13,0)</f>
        <v>1</v>
      </c>
      <c r="BD137" s="30">
        <f>VLOOKUP($E137,'факт '!$D$7:$BK$143,14,0)</f>
        <v>143760.13</v>
      </c>
      <c r="BE137" s="30"/>
      <c r="BF137" s="30"/>
      <c r="BG137" s="30">
        <f t="shared" si="2240"/>
        <v>1</v>
      </c>
      <c r="BH137" s="30">
        <f t="shared" si="2241"/>
        <v>143760.13</v>
      </c>
      <c r="BI137" s="174">
        <f t="shared" si="1647"/>
        <v>1</v>
      </c>
      <c r="BJ137" s="174">
        <f t="shared" si="1648"/>
        <v>143760.13</v>
      </c>
      <c r="BK137" s="174"/>
      <c r="BL137" s="400">
        <f t="shared" ref="BL137:BL142" si="2273">BD137/BC137</f>
        <v>143760.13</v>
      </c>
      <c r="BM137" s="30"/>
      <c r="BN137" s="30"/>
      <c r="BO137" s="30"/>
      <c r="BP137" s="30"/>
      <c r="BQ137" s="30">
        <f>VLOOKUP($E137,'факт '!$D$7:$BK$143,17,0)</f>
        <v>0</v>
      </c>
      <c r="BR137" s="30">
        <f>VLOOKUP($E137,'факт '!$D$7:$BK$143,18,0)</f>
        <v>0</v>
      </c>
      <c r="BS137" s="30">
        <f>VLOOKUP($E137,'факт '!$D$7:$BK$143,19,0)</f>
        <v>0</v>
      </c>
      <c r="BT137" s="30">
        <f>VLOOKUP($E137,'факт '!$D$7:$BK$143,20,0)</f>
        <v>0</v>
      </c>
      <c r="BU137" s="30">
        <f t="shared" si="2242"/>
        <v>0</v>
      </c>
      <c r="BV137" s="30">
        <f t="shared" si="2243"/>
        <v>0</v>
      </c>
      <c r="BW137" s="174">
        <f t="shared" si="1649"/>
        <v>0</v>
      </c>
      <c r="BX137" s="174">
        <f t="shared" si="1650"/>
        <v>0</v>
      </c>
      <c r="BY137" s="174"/>
      <c r="BZ137" s="174"/>
      <c r="CA137" s="30"/>
      <c r="CB137" s="30"/>
      <c r="CC137" s="30"/>
      <c r="CD137" s="30"/>
      <c r="CE137" s="30">
        <f>VLOOKUP($E137,'факт '!$D$7:$BK$143,21,0)</f>
        <v>0</v>
      </c>
      <c r="CF137" s="30">
        <f>VLOOKUP($E137,'факт '!$D$7:$BK$143,22,0)</f>
        <v>0</v>
      </c>
      <c r="CG137" s="30">
        <f>VLOOKUP($E137,'факт '!$D$7:$BK$143,23,0)</f>
        <v>0</v>
      </c>
      <c r="CH137" s="30">
        <f>VLOOKUP($E137,'факт '!$D$7:$BK$143,24,0)</f>
        <v>0</v>
      </c>
      <c r="CI137" s="30">
        <f t="shared" si="2244"/>
        <v>0</v>
      </c>
      <c r="CJ137" s="30">
        <f t="shared" si="2245"/>
        <v>0</v>
      </c>
      <c r="CK137" s="174">
        <f t="shared" si="1651"/>
        <v>0</v>
      </c>
      <c r="CL137" s="174">
        <f t="shared" si="1652"/>
        <v>0</v>
      </c>
      <c r="CM137" s="174"/>
      <c r="CN137" s="174"/>
      <c r="CO137" s="174"/>
      <c r="CP137" s="30"/>
      <c r="CQ137" s="30"/>
      <c r="CR137" s="30"/>
      <c r="CS137" s="30"/>
      <c r="CT137" s="30">
        <f>VLOOKUP($E137,'факт '!$D$7:$BK$143,25,0)</f>
        <v>0</v>
      </c>
      <c r="CU137" s="30">
        <f>VLOOKUP($E137,'факт '!$D$7:$BK$143,26,0)</f>
        <v>0</v>
      </c>
      <c r="CV137" s="30">
        <f>VLOOKUP($E137,'факт '!$D$7:$BK$143,27,0)</f>
        <v>0</v>
      </c>
      <c r="CW137" s="30">
        <f>VLOOKUP($E137,'факт '!$D$7:$BK$143,28,0)</f>
        <v>0</v>
      </c>
      <c r="CX137" s="30">
        <f t="shared" si="2246"/>
        <v>0</v>
      </c>
      <c r="CY137" s="30">
        <f t="shared" si="2247"/>
        <v>0</v>
      </c>
      <c r="CZ137" s="174">
        <f t="shared" si="1653"/>
        <v>0</v>
      </c>
      <c r="DA137" s="174">
        <f t="shared" si="1654"/>
        <v>0</v>
      </c>
      <c r="DB137" s="174"/>
      <c r="DC137" s="174"/>
      <c r="DD137" s="30"/>
      <c r="DE137" s="30"/>
      <c r="DF137" s="30"/>
      <c r="DG137" s="30"/>
      <c r="DH137" s="30">
        <f>VLOOKUP($E137,'факт '!$D$7:$BK$143,29,0)</f>
        <v>0</v>
      </c>
      <c r="DI137" s="30">
        <f>VLOOKUP($E137,'факт '!$D$7:$BK$143,30,0)</f>
        <v>0</v>
      </c>
      <c r="DJ137" s="30">
        <f>VLOOKUP($E137,'факт '!$D$7:$BK$143,31,0)</f>
        <v>0</v>
      </c>
      <c r="DK137" s="30">
        <f>VLOOKUP($E137,'факт '!$D$7:$BK$143,32,0)</f>
        <v>0</v>
      </c>
      <c r="DL137" s="30">
        <f t="shared" si="2248"/>
        <v>0</v>
      </c>
      <c r="DM137" s="30">
        <f t="shared" si="2249"/>
        <v>0</v>
      </c>
      <c r="DN137" s="174">
        <f t="shared" si="1655"/>
        <v>0</v>
      </c>
      <c r="DO137" s="174">
        <f t="shared" si="1656"/>
        <v>0</v>
      </c>
      <c r="DP137" s="174"/>
      <c r="DQ137" s="174"/>
      <c r="DR137" s="30"/>
      <c r="DS137" s="30"/>
      <c r="DT137" s="30"/>
      <c r="DU137" s="30"/>
      <c r="DV137" s="30">
        <f>VLOOKUP($E137,'факт '!$D$7:$BK$143,33,0)</f>
        <v>0</v>
      </c>
      <c r="DW137" s="30">
        <f>VLOOKUP($E137,'факт '!$D$7:$BK$143,34,0)</f>
        <v>0</v>
      </c>
      <c r="DX137" s="30">
        <f>VLOOKUP($E137,'факт '!$D$7:$BK$143,35,0)</f>
        <v>0</v>
      </c>
      <c r="DY137" s="30">
        <f>VLOOKUP($E137,'факт '!$D$7:$BK$143,36,0)</f>
        <v>0</v>
      </c>
      <c r="DZ137" s="30">
        <f t="shared" si="2250"/>
        <v>0</v>
      </c>
      <c r="EA137" s="30">
        <f t="shared" si="2251"/>
        <v>0</v>
      </c>
      <c r="EB137" s="174">
        <f t="shared" si="1657"/>
        <v>0</v>
      </c>
      <c r="EC137" s="174">
        <f t="shared" si="1658"/>
        <v>0</v>
      </c>
      <c r="ED137" s="174"/>
      <c r="EE137" s="174"/>
      <c r="EF137" s="30"/>
      <c r="EG137" s="30"/>
      <c r="EH137" s="30"/>
      <c r="EI137" s="30"/>
      <c r="EJ137" s="30">
        <f>VLOOKUP($E137,'факт '!$D$7:$BK$143,15,0)</f>
        <v>0</v>
      </c>
      <c r="EK137" s="30">
        <f>VLOOKUP($E137,'факт '!$D$7:$BK$143,16,0)</f>
        <v>0</v>
      </c>
      <c r="EL137" s="30"/>
      <c r="EM137" s="30"/>
      <c r="EN137" s="30">
        <f t="shared" si="2252"/>
        <v>0</v>
      </c>
      <c r="EO137" s="30">
        <f t="shared" si="2253"/>
        <v>0</v>
      </c>
      <c r="EP137" s="174">
        <f t="shared" si="1659"/>
        <v>0</v>
      </c>
      <c r="EQ137" s="174">
        <f t="shared" si="1660"/>
        <v>0</v>
      </c>
      <c r="ER137" s="174"/>
      <c r="ES137" s="174"/>
      <c r="ET137" s="30"/>
      <c r="EU137" s="30"/>
      <c r="EV137" s="30"/>
      <c r="EW137" s="30"/>
      <c r="EX137" s="30">
        <f>VLOOKUP($E137,'факт '!$D$7:$BK$143,37,0)</f>
        <v>1</v>
      </c>
      <c r="EY137" s="30">
        <f>VLOOKUP($E137,'факт '!$D$7:$BK$143,38,0)</f>
        <v>143760.13</v>
      </c>
      <c r="EZ137" s="30">
        <f>VLOOKUP($E137,'факт '!$D$7:$BK$143,39,0)</f>
        <v>0</v>
      </c>
      <c r="FA137" s="30">
        <f>VLOOKUP($E137,'факт '!$D$7:$BK$143,40,0)</f>
        <v>0</v>
      </c>
      <c r="FB137" s="30">
        <f t="shared" si="2254"/>
        <v>1</v>
      </c>
      <c r="FC137" s="30">
        <f t="shared" si="2255"/>
        <v>143760.13</v>
      </c>
      <c r="FD137" s="174">
        <f t="shared" si="1661"/>
        <v>1</v>
      </c>
      <c r="FE137" s="174">
        <f t="shared" si="1662"/>
        <v>143760.13</v>
      </c>
      <c r="FF137" s="174"/>
      <c r="FG137" s="400">
        <f>EY137/EX137</f>
        <v>143760.13</v>
      </c>
      <c r="FH137" s="30"/>
      <c r="FI137" s="30"/>
      <c r="FJ137" s="30"/>
      <c r="FK137" s="30"/>
      <c r="FL137" s="30">
        <f>VLOOKUP($E137,'факт '!$D$7:$BK$143,45,0)</f>
        <v>0</v>
      </c>
      <c r="FM137" s="30">
        <f>VLOOKUP($E137,'факт '!$D$7:$BK$143,46,0)</f>
        <v>0</v>
      </c>
      <c r="FN137" s="30">
        <f>VLOOKUP($E137,'факт '!$D$7:$BK$143,47,0)</f>
        <v>0</v>
      </c>
      <c r="FO137" s="30">
        <f>VLOOKUP($E137,'факт '!$D$7:$BK$143,48,0)</f>
        <v>0</v>
      </c>
      <c r="FP137" s="30">
        <f t="shared" si="2256"/>
        <v>0</v>
      </c>
      <c r="FQ137" s="30">
        <f t="shared" si="2257"/>
        <v>0</v>
      </c>
      <c r="FR137" s="174">
        <f t="shared" si="1663"/>
        <v>0</v>
      </c>
      <c r="FS137" s="174">
        <f t="shared" si="1664"/>
        <v>0</v>
      </c>
      <c r="FT137" s="174"/>
      <c r="FU137" s="174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74">
        <f t="shared" si="1637"/>
        <v>0</v>
      </c>
      <c r="GG137" s="174">
        <f t="shared" si="1638"/>
        <v>0</v>
      </c>
      <c r="GH137" s="174"/>
      <c r="GI137" s="174"/>
      <c r="GJ137" s="30"/>
      <c r="GK137" s="30"/>
      <c r="GL137" s="30"/>
      <c r="GM137" s="30"/>
      <c r="GN137" s="30">
        <f>VLOOKUP($E137,'факт '!$D$7:$BK$143,41,0)</f>
        <v>0</v>
      </c>
      <c r="GO137" s="30">
        <f>VLOOKUP($E137,'факт '!$D$7:$BK$143,42,0)</f>
        <v>0</v>
      </c>
      <c r="GP137" s="30">
        <f>VLOOKUP($E137,'факт '!$D$7:$BK$143,43,0)</f>
        <v>0</v>
      </c>
      <c r="GQ137" s="30">
        <f>VLOOKUP($E137,'факт '!$D$7:$BK$143,44,0)</f>
        <v>0</v>
      </c>
      <c r="GR137" s="30">
        <f t="shared" si="2258"/>
        <v>0</v>
      </c>
      <c r="GS137" s="30">
        <f t="shared" si="2259"/>
        <v>0</v>
      </c>
      <c r="GT137" s="174">
        <f t="shared" si="1665"/>
        <v>0</v>
      </c>
      <c r="GU137" s="174">
        <f t="shared" si="1666"/>
        <v>0</v>
      </c>
      <c r="GV137" s="174"/>
      <c r="GW137" s="400" t="e">
        <f t="shared" si="2231"/>
        <v>#DIV/0!</v>
      </c>
      <c r="GX137" s="30"/>
      <c r="GY137" s="30"/>
      <c r="GZ137" s="30"/>
      <c r="HA137" s="30"/>
      <c r="HB137" s="30">
        <f>VLOOKUP($E137,'факт '!$D$7:$BK$143,49,0)</f>
        <v>0</v>
      </c>
      <c r="HC137" s="30">
        <f>VLOOKUP($E137,'факт '!$D$7:$BK$143,50,0)</f>
        <v>0</v>
      </c>
      <c r="HD137" s="30"/>
      <c r="HE137" s="30"/>
      <c r="HF137" s="30">
        <f t="shared" si="2260"/>
        <v>0</v>
      </c>
      <c r="HG137" s="30">
        <f t="shared" si="2261"/>
        <v>0</v>
      </c>
      <c r="HH137" s="174">
        <f t="shared" si="1667"/>
        <v>0</v>
      </c>
      <c r="HI137" s="174">
        <f t="shared" si="1668"/>
        <v>0</v>
      </c>
      <c r="HJ137" s="174"/>
      <c r="HK137" s="174"/>
      <c r="HL137" s="30"/>
      <c r="HM137" s="30"/>
      <c r="HN137" s="30"/>
      <c r="HO137" s="30"/>
      <c r="HP137" s="30">
        <f>VLOOKUP($E137,'факт '!$D$7:$BK$143,51,0)</f>
        <v>0</v>
      </c>
      <c r="HQ137" s="30">
        <f>VLOOKUP($E137,'факт '!$D$7:$BK$143,52,0)</f>
        <v>0</v>
      </c>
      <c r="HR137" s="30"/>
      <c r="HS137" s="30"/>
      <c r="HT137" s="30">
        <f t="shared" si="2262"/>
        <v>0</v>
      </c>
      <c r="HU137" s="30">
        <f t="shared" si="2263"/>
        <v>0</v>
      </c>
      <c r="HV137" s="174">
        <f t="shared" si="1669"/>
        <v>0</v>
      </c>
      <c r="HW137" s="174">
        <f t="shared" si="1670"/>
        <v>0</v>
      </c>
      <c r="HX137" s="174"/>
      <c r="HY137" s="174"/>
      <c r="HZ137" s="174"/>
      <c r="IA137" s="174"/>
      <c r="IB137" s="174"/>
      <c r="IC137" s="174"/>
      <c r="ID137" s="30">
        <f>VLOOKUP($E137,'факт '!$D$7:$BK$143,53,0)</f>
        <v>0</v>
      </c>
      <c r="IE137" s="30">
        <f>VLOOKUP($E137,'факт '!$D$7:$BK$143,54,0)</f>
        <v>0</v>
      </c>
      <c r="IF137" s="174"/>
      <c r="IG137" s="174"/>
      <c r="IH137" s="174">
        <f t="shared" si="2264"/>
        <v>0</v>
      </c>
      <c r="II137" s="174">
        <f t="shared" si="2265"/>
        <v>0</v>
      </c>
      <c r="IJ137" s="174">
        <f t="shared" si="1671"/>
        <v>0</v>
      </c>
      <c r="IK137" s="174">
        <f t="shared" si="1672"/>
        <v>0</v>
      </c>
      <c r="IL137" s="174"/>
      <c r="IM137" s="174"/>
      <c r="IN137" s="182"/>
      <c r="IO137" s="260"/>
      <c r="IP137" s="182"/>
      <c r="IQ137" s="182"/>
      <c r="IR137" s="256">
        <f t="shared" si="2266"/>
        <v>2</v>
      </c>
      <c r="IS137" s="256">
        <f t="shared" si="2267"/>
        <v>287520.26</v>
      </c>
      <c r="IT137" s="256">
        <f t="shared" si="2268"/>
        <v>0</v>
      </c>
      <c r="IU137" s="256">
        <f t="shared" si="2269"/>
        <v>0</v>
      </c>
      <c r="IV137" s="256">
        <f t="shared" si="1757"/>
        <v>2</v>
      </c>
      <c r="IW137" s="256">
        <f t="shared" si="1758"/>
        <v>287520.26</v>
      </c>
      <c r="IX137" s="256">
        <f t="shared" si="1759"/>
        <v>2</v>
      </c>
      <c r="IY137" s="256">
        <f t="shared" si="1760"/>
        <v>287520.26</v>
      </c>
      <c r="IZ137" s="53"/>
      <c r="JA137" s="18"/>
      <c r="JB137" s="60"/>
      <c r="JC137" s="60">
        <f t="shared" si="2270"/>
        <v>143760.13</v>
      </c>
      <c r="JD137" s="444">
        <f t="shared" si="2271"/>
        <v>-3.599999996367842E-3</v>
      </c>
      <c r="JE137" s="448"/>
    </row>
    <row r="138" spans="1:265" ht="23.25" hidden="1" x14ac:dyDescent="0.25">
      <c r="A138" s="10">
        <v>1</v>
      </c>
      <c r="B138" s="10">
        <v>1</v>
      </c>
      <c r="C138" s="135" t="s">
        <v>168</v>
      </c>
      <c r="D138" s="374"/>
      <c r="E138" s="387">
        <v>284</v>
      </c>
      <c r="F138" s="383" t="s">
        <v>339</v>
      </c>
      <c r="G138" s="19">
        <v>20</v>
      </c>
      <c r="H138" s="181">
        <v>143760.1336</v>
      </c>
      <c r="I138" s="30"/>
      <c r="J138" s="30"/>
      <c r="K138" s="30"/>
      <c r="L138" s="30"/>
      <c r="M138" s="30">
        <f>VLOOKUP($E138,'факт '!$D$7:$BK$143,3,0)</f>
        <v>0</v>
      </c>
      <c r="N138" s="30">
        <f>VLOOKUP($E138,'факт '!$D$7:$BK$143,4,0)</f>
        <v>0</v>
      </c>
      <c r="O138" s="30">
        <f>VLOOKUP($E138,'факт '!$D$7:$BK$143,5,0)</f>
        <v>0</v>
      </c>
      <c r="P138" s="30">
        <f>VLOOKUP($E138,'факт '!$D$7:$BK$143,6,0)</f>
        <v>0</v>
      </c>
      <c r="Q138" s="30">
        <f t="shared" si="2234"/>
        <v>0</v>
      </c>
      <c r="R138" s="30">
        <f t="shared" si="2235"/>
        <v>0</v>
      </c>
      <c r="S138" s="174">
        <f t="shared" si="1641"/>
        <v>0</v>
      </c>
      <c r="T138" s="174">
        <f t="shared" si="1642"/>
        <v>0</v>
      </c>
      <c r="U138" s="174"/>
      <c r="V138" s="174"/>
      <c r="W138" s="30"/>
      <c r="X138" s="30"/>
      <c r="Y138" s="30"/>
      <c r="Z138" s="30"/>
      <c r="AA138" s="30">
        <f>VLOOKUP($E138,'факт '!$D$7:$BK$143,9,0)</f>
        <v>0</v>
      </c>
      <c r="AB138" s="30">
        <f>VLOOKUP($E138,'факт '!$D$7:$BK$143,10,0)</f>
        <v>0</v>
      </c>
      <c r="AC138" s="30">
        <f>VLOOKUP($E138,'факт '!$D$7:$BK$143,11,0)</f>
        <v>0</v>
      </c>
      <c r="AD138" s="30">
        <f>VLOOKUP($E138,'факт '!$D$7:$BK$143,12,0)</f>
        <v>0</v>
      </c>
      <c r="AE138" s="30">
        <f t="shared" si="2236"/>
        <v>0</v>
      </c>
      <c r="AF138" s="30">
        <f t="shared" si="2237"/>
        <v>0</v>
      </c>
      <c r="AG138" s="174">
        <f t="shared" si="1643"/>
        <v>0</v>
      </c>
      <c r="AH138" s="174">
        <f t="shared" si="1644"/>
        <v>0</v>
      </c>
      <c r="AI138" s="174"/>
      <c r="AJ138" s="174"/>
      <c r="AK138" s="351"/>
      <c r="AL138" s="30"/>
      <c r="AM138" s="30"/>
      <c r="AN138" s="30"/>
      <c r="AO138" s="30">
        <f>VLOOKUP($E138,'факт '!$D$7:$BK$143,7,0)</f>
        <v>0</v>
      </c>
      <c r="AP138" s="30">
        <f>VLOOKUP($E138,'факт '!$D$7:$BK$143,8,0)</f>
        <v>0</v>
      </c>
      <c r="AQ138" s="30"/>
      <c r="AR138" s="30"/>
      <c r="AS138" s="30">
        <f t="shared" si="2238"/>
        <v>0</v>
      </c>
      <c r="AT138" s="30">
        <f t="shared" si="2239"/>
        <v>0</v>
      </c>
      <c r="AU138" s="174">
        <f t="shared" si="1645"/>
        <v>0</v>
      </c>
      <c r="AV138" s="174">
        <f t="shared" si="1646"/>
        <v>0</v>
      </c>
      <c r="AW138" s="174"/>
      <c r="AX138" s="174"/>
      <c r="AY138" s="30"/>
      <c r="AZ138" s="30"/>
      <c r="BA138" s="30"/>
      <c r="BB138" s="30"/>
      <c r="BC138" s="30">
        <f>VLOOKUP($E138,'факт '!$D$7:$BK$143,13,0)</f>
        <v>1</v>
      </c>
      <c r="BD138" s="30">
        <f>VLOOKUP($E138,'факт '!$D$7:$BK$143,14,0)</f>
        <v>143760.13</v>
      </c>
      <c r="BE138" s="30"/>
      <c r="BF138" s="30"/>
      <c r="BG138" s="30">
        <f t="shared" si="2240"/>
        <v>1</v>
      </c>
      <c r="BH138" s="30">
        <f t="shared" si="2241"/>
        <v>143760.13</v>
      </c>
      <c r="BI138" s="174">
        <f t="shared" si="1647"/>
        <v>1</v>
      </c>
      <c r="BJ138" s="174">
        <f t="shared" si="1648"/>
        <v>143760.13</v>
      </c>
      <c r="BK138" s="174"/>
      <c r="BL138" s="400">
        <f t="shared" si="2273"/>
        <v>143760.13</v>
      </c>
      <c r="BM138" s="30"/>
      <c r="BN138" s="30"/>
      <c r="BO138" s="30"/>
      <c r="BP138" s="30"/>
      <c r="BQ138" s="30">
        <f>VLOOKUP($E138,'факт '!$D$7:$BK$143,17,0)</f>
        <v>0</v>
      </c>
      <c r="BR138" s="30">
        <f>VLOOKUP($E138,'факт '!$D$7:$BK$143,18,0)</f>
        <v>0</v>
      </c>
      <c r="BS138" s="30">
        <f>VLOOKUP($E138,'факт '!$D$7:$BK$143,19,0)</f>
        <v>0</v>
      </c>
      <c r="BT138" s="30">
        <f>VLOOKUP($E138,'факт '!$D$7:$BK$143,20,0)</f>
        <v>0</v>
      </c>
      <c r="BU138" s="30">
        <f t="shared" si="2242"/>
        <v>0</v>
      </c>
      <c r="BV138" s="30">
        <f t="shared" si="2243"/>
        <v>0</v>
      </c>
      <c r="BW138" s="174">
        <f t="shared" si="1649"/>
        <v>0</v>
      </c>
      <c r="BX138" s="174">
        <f t="shared" si="1650"/>
        <v>0</v>
      </c>
      <c r="BY138" s="174"/>
      <c r="BZ138" s="174"/>
      <c r="CA138" s="30"/>
      <c r="CB138" s="30"/>
      <c r="CC138" s="30"/>
      <c r="CD138" s="30"/>
      <c r="CE138" s="30">
        <f>VLOOKUP($E138,'факт '!$D$7:$BK$143,21,0)</f>
        <v>0</v>
      </c>
      <c r="CF138" s="30">
        <f>VLOOKUP($E138,'факт '!$D$7:$BK$143,22,0)</f>
        <v>0</v>
      </c>
      <c r="CG138" s="30">
        <f>VLOOKUP($E138,'факт '!$D$7:$BK$143,23,0)</f>
        <v>0</v>
      </c>
      <c r="CH138" s="30">
        <f>VLOOKUP($E138,'факт '!$D$7:$BK$143,24,0)</f>
        <v>0</v>
      </c>
      <c r="CI138" s="30">
        <f t="shared" si="2244"/>
        <v>0</v>
      </c>
      <c r="CJ138" s="30">
        <f t="shared" si="2245"/>
        <v>0</v>
      </c>
      <c r="CK138" s="174">
        <f t="shared" si="1651"/>
        <v>0</v>
      </c>
      <c r="CL138" s="174">
        <f t="shared" si="1652"/>
        <v>0</v>
      </c>
      <c r="CM138" s="174"/>
      <c r="CN138" s="174"/>
      <c r="CO138" s="174"/>
      <c r="CP138" s="30"/>
      <c r="CQ138" s="30"/>
      <c r="CR138" s="30"/>
      <c r="CS138" s="30"/>
      <c r="CT138" s="30">
        <f>VLOOKUP($E138,'факт '!$D$7:$BK$143,25,0)</f>
        <v>0</v>
      </c>
      <c r="CU138" s="30">
        <f>VLOOKUP($E138,'факт '!$D$7:$BK$143,26,0)</f>
        <v>0</v>
      </c>
      <c r="CV138" s="30">
        <f>VLOOKUP($E138,'факт '!$D$7:$BK$143,27,0)</f>
        <v>0</v>
      </c>
      <c r="CW138" s="30">
        <f>VLOOKUP($E138,'факт '!$D$7:$BK$143,28,0)</f>
        <v>0</v>
      </c>
      <c r="CX138" s="30">
        <f t="shared" si="2246"/>
        <v>0</v>
      </c>
      <c r="CY138" s="30">
        <f t="shared" si="2247"/>
        <v>0</v>
      </c>
      <c r="CZ138" s="174">
        <f t="shared" si="1653"/>
        <v>0</v>
      </c>
      <c r="DA138" s="174">
        <f t="shared" si="1654"/>
        <v>0</v>
      </c>
      <c r="DB138" s="174"/>
      <c r="DC138" s="174"/>
      <c r="DD138" s="30"/>
      <c r="DE138" s="30"/>
      <c r="DF138" s="30"/>
      <c r="DG138" s="30"/>
      <c r="DH138" s="30">
        <f>VLOOKUP($E138,'факт '!$D$7:$BK$143,29,0)</f>
        <v>0</v>
      </c>
      <c r="DI138" s="30">
        <f>VLOOKUP($E138,'факт '!$D$7:$BK$143,30,0)</f>
        <v>0</v>
      </c>
      <c r="DJ138" s="30">
        <f>VLOOKUP($E138,'факт '!$D$7:$BK$143,31,0)</f>
        <v>0</v>
      </c>
      <c r="DK138" s="30">
        <f>VLOOKUP($E138,'факт '!$D$7:$BK$143,32,0)</f>
        <v>0</v>
      </c>
      <c r="DL138" s="30">
        <f t="shared" si="2248"/>
        <v>0</v>
      </c>
      <c r="DM138" s="30">
        <f t="shared" si="2249"/>
        <v>0</v>
      </c>
      <c r="DN138" s="174">
        <f t="shared" si="1655"/>
        <v>0</v>
      </c>
      <c r="DO138" s="174">
        <f t="shared" si="1656"/>
        <v>0</v>
      </c>
      <c r="DP138" s="174"/>
      <c r="DQ138" s="174"/>
      <c r="DR138" s="30"/>
      <c r="DS138" s="30"/>
      <c r="DT138" s="30"/>
      <c r="DU138" s="30"/>
      <c r="DV138" s="30">
        <f>VLOOKUP($E138,'факт '!$D$7:$BK$143,33,0)</f>
        <v>0</v>
      </c>
      <c r="DW138" s="30">
        <f>VLOOKUP($E138,'факт '!$D$7:$BK$143,34,0)</f>
        <v>0</v>
      </c>
      <c r="DX138" s="30">
        <f>VLOOKUP($E138,'факт '!$D$7:$BK$143,35,0)</f>
        <v>0</v>
      </c>
      <c r="DY138" s="30">
        <f>VLOOKUP($E138,'факт '!$D$7:$BK$143,36,0)</f>
        <v>0</v>
      </c>
      <c r="DZ138" s="30">
        <f t="shared" si="2250"/>
        <v>0</v>
      </c>
      <c r="EA138" s="30">
        <f t="shared" si="2251"/>
        <v>0</v>
      </c>
      <c r="EB138" s="174">
        <f t="shared" si="1657"/>
        <v>0</v>
      </c>
      <c r="EC138" s="174">
        <f t="shared" si="1658"/>
        <v>0</v>
      </c>
      <c r="ED138" s="174"/>
      <c r="EE138" s="174"/>
      <c r="EF138" s="30"/>
      <c r="EG138" s="30"/>
      <c r="EH138" s="30"/>
      <c r="EI138" s="30"/>
      <c r="EJ138" s="30">
        <f>VLOOKUP($E138,'факт '!$D$7:$BK$143,15,0)</f>
        <v>0</v>
      </c>
      <c r="EK138" s="30">
        <f>VLOOKUP($E138,'факт '!$D$7:$BK$143,16,0)</f>
        <v>0</v>
      </c>
      <c r="EL138" s="30"/>
      <c r="EM138" s="30"/>
      <c r="EN138" s="30">
        <f t="shared" si="2252"/>
        <v>0</v>
      </c>
      <c r="EO138" s="30">
        <f t="shared" si="2253"/>
        <v>0</v>
      </c>
      <c r="EP138" s="174">
        <f t="shared" si="1659"/>
        <v>0</v>
      </c>
      <c r="EQ138" s="174">
        <f t="shared" si="1660"/>
        <v>0</v>
      </c>
      <c r="ER138" s="174"/>
      <c r="ES138" s="174"/>
      <c r="ET138" s="30"/>
      <c r="EU138" s="30"/>
      <c r="EV138" s="30"/>
      <c r="EW138" s="30"/>
      <c r="EX138" s="30">
        <f>VLOOKUP($E138,'факт '!$D$7:$BK$143,37,0)</f>
        <v>0</v>
      </c>
      <c r="EY138" s="30">
        <f>VLOOKUP($E138,'факт '!$D$7:$BK$143,38,0)</f>
        <v>0</v>
      </c>
      <c r="EZ138" s="30">
        <f>VLOOKUP($E138,'факт '!$D$7:$BK$143,39,0)</f>
        <v>0</v>
      </c>
      <c r="FA138" s="30">
        <f>VLOOKUP($E138,'факт '!$D$7:$BK$143,40,0)</f>
        <v>0</v>
      </c>
      <c r="FB138" s="30">
        <f t="shared" si="2254"/>
        <v>0</v>
      </c>
      <c r="FC138" s="30">
        <f t="shared" si="2255"/>
        <v>0</v>
      </c>
      <c r="FD138" s="174">
        <f t="shared" si="1661"/>
        <v>0</v>
      </c>
      <c r="FE138" s="174">
        <f t="shared" si="1662"/>
        <v>0</v>
      </c>
      <c r="FF138" s="174"/>
      <c r="FG138" s="174"/>
      <c r="FH138" s="30"/>
      <c r="FI138" s="30"/>
      <c r="FJ138" s="30"/>
      <c r="FK138" s="30"/>
      <c r="FL138" s="30">
        <f>VLOOKUP($E138,'факт '!$D$7:$BK$143,45,0)</f>
        <v>0</v>
      </c>
      <c r="FM138" s="30">
        <f>VLOOKUP($E138,'факт '!$D$7:$BK$143,46,0)</f>
        <v>0</v>
      </c>
      <c r="FN138" s="30">
        <f>VLOOKUP($E138,'факт '!$D$7:$BK$143,47,0)</f>
        <v>0</v>
      </c>
      <c r="FO138" s="30">
        <f>VLOOKUP($E138,'факт '!$D$7:$BK$143,48,0)</f>
        <v>0</v>
      </c>
      <c r="FP138" s="30">
        <f t="shared" si="2256"/>
        <v>0</v>
      </c>
      <c r="FQ138" s="30">
        <f t="shared" si="2257"/>
        <v>0</v>
      </c>
      <c r="FR138" s="174">
        <f t="shared" si="1663"/>
        <v>0</v>
      </c>
      <c r="FS138" s="174">
        <f t="shared" si="1664"/>
        <v>0</v>
      </c>
      <c r="FT138" s="174"/>
      <c r="FU138" s="174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74">
        <f t="shared" si="1637"/>
        <v>0</v>
      </c>
      <c r="GG138" s="174">
        <f t="shared" si="1638"/>
        <v>0</v>
      </c>
      <c r="GH138" s="174"/>
      <c r="GI138" s="174"/>
      <c r="GJ138" s="30"/>
      <c r="GK138" s="30"/>
      <c r="GL138" s="30"/>
      <c r="GM138" s="30"/>
      <c r="GN138" s="30">
        <f>VLOOKUP($E138,'факт '!$D$7:$BK$143,41,0)</f>
        <v>0</v>
      </c>
      <c r="GO138" s="30">
        <f>VLOOKUP($E138,'факт '!$D$7:$BK$143,42,0)</f>
        <v>0</v>
      </c>
      <c r="GP138" s="30">
        <f>VLOOKUP($E138,'факт '!$D$7:$BK$143,43,0)</f>
        <v>0</v>
      </c>
      <c r="GQ138" s="30">
        <f>VLOOKUP($E138,'факт '!$D$7:$BK$143,44,0)</f>
        <v>0</v>
      </c>
      <c r="GR138" s="30">
        <f t="shared" si="2258"/>
        <v>0</v>
      </c>
      <c r="GS138" s="30">
        <f t="shared" si="2259"/>
        <v>0</v>
      </c>
      <c r="GT138" s="174">
        <f t="shared" si="1665"/>
        <v>0</v>
      </c>
      <c r="GU138" s="174">
        <f t="shared" si="1666"/>
        <v>0</v>
      </c>
      <c r="GV138" s="174"/>
      <c r="GW138" s="400" t="e">
        <f t="shared" si="2231"/>
        <v>#DIV/0!</v>
      </c>
      <c r="GX138" s="30"/>
      <c r="GY138" s="30"/>
      <c r="GZ138" s="30"/>
      <c r="HA138" s="30"/>
      <c r="HB138" s="30">
        <f>VLOOKUP($E138,'факт '!$D$7:$BK$143,49,0)</f>
        <v>0</v>
      </c>
      <c r="HC138" s="30">
        <f>VLOOKUP($E138,'факт '!$D$7:$BK$143,50,0)</f>
        <v>0</v>
      </c>
      <c r="HD138" s="30"/>
      <c r="HE138" s="30"/>
      <c r="HF138" s="30">
        <f t="shared" si="2260"/>
        <v>0</v>
      </c>
      <c r="HG138" s="30">
        <f t="shared" si="2261"/>
        <v>0</v>
      </c>
      <c r="HH138" s="174">
        <f t="shared" si="1667"/>
        <v>0</v>
      </c>
      <c r="HI138" s="174">
        <f t="shared" si="1668"/>
        <v>0</v>
      </c>
      <c r="HJ138" s="174"/>
      <c r="HK138" s="174"/>
      <c r="HL138" s="30"/>
      <c r="HM138" s="30"/>
      <c r="HN138" s="30"/>
      <c r="HO138" s="30"/>
      <c r="HP138" s="30">
        <f>VLOOKUP($E138,'факт '!$D$7:$BK$143,51,0)</f>
        <v>0</v>
      </c>
      <c r="HQ138" s="30">
        <f>VLOOKUP($E138,'факт '!$D$7:$BK$143,52,0)</f>
        <v>0</v>
      </c>
      <c r="HR138" s="30"/>
      <c r="HS138" s="30"/>
      <c r="HT138" s="30">
        <f t="shared" si="2262"/>
        <v>0</v>
      </c>
      <c r="HU138" s="30">
        <f t="shared" si="2263"/>
        <v>0</v>
      </c>
      <c r="HV138" s="174">
        <f t="shared" si="1669"/>
        <v>0</v>
      </c>
      <c r="HW138" s="174">
        <f t="shared" si="1670"/>
        <v>0</v>
      </c>
      <c r="HX138" s="174"/>
      <c r="HY138" s="174"/>
      <c r="HZ138" s="174"/>
      <c r="IA138" s="174"/>
      <c r="IB138" s="174"/>
      <c r="IC138" s="174"/>
      <c r="ID138" s="30">
        <f>VLOOKUP($E138,'факт '!$D$7:$BK$143,53,0)</f>
        <v>0</v>
      </c>
      <c r="IE138" s="30">
        <f>VLOOKUP($E138,'факт '!$D$7:$BK$143,54,0)</f>
        <v>0</v>
      </c>
      <c r="IF138" s="174"/>
      <c r="IG138" s="174"/>
      <c r="IH138" s="174">
        <f t="shared" si="2264"/>
        <v>0</v>
      </c>
      <c r="II138" s="174">
        <f t="shared" si="2265"/>
        <v>0</v>
      </c>
      <c r="IJ138" s="174">
        <f t="shared" si="1671"/>
        <v>0</v>
      </c>
      <c r="IK138" s="174">
        <f t="shared" si="1672"/>
        <v>0</v>
      </c>
      <c r="IL138" s="174"/>
      <c r="IM138" s="174"/>
      <c r="IN138" s="182"/>
      <c r="IO138" s="260"/>
      <c r="IP138" s="182"/>
      <c r="IQ138" s="182"/>
      <c r="IR138" s="256">
        <f t="shared" si="2266"/>
        <v>1</v>
      </c>
      <c r="IS138" s="256">
        <f t="shared" si="2267"/>
        <v>143760.13</v>
      </c>
      <c r="IT138" s="256">
        <f t="shared" si="2268"/>
        <v>0</v>
      </c>
      <c r="IU138" s="256">
        <f t="shared" si="2269"/>
        <v>0</v>
      </c>
      <c r="IV138" s="256">
        <f t="shared" si="1757"/>
        <v>1</v>
      </c>
      <c r="IW138" s="256">
        <f t="shared" si="1758"/>
        <v>143760.13</v>
      </c>
      <c r="IX138" s="256">
        <f t="shared" si="1759"/>
        <v>1</v>
      </c>
      <c r="IY138" s="256">
        <f t="shared" si="1760"/>
        <v>143760.13</v>
      </c>
      <c r="IZ138" s="53"/>
      <c r="JA138" s="18"/>
      <c r="JB138" s="60"/>
      <c r="JC138" s="60">
        <f t="shared" si="2270"/>
        <v>143760.13</v>
      </c>
      <c r="JD138" s="444">
        <f t="shared" si="2271"/>
        <v>-3.599999996367842E-3</v>
      </c>
      <c r="JE138" s="448"/>
    </row>
    <row r="139" spans="1:265" ht="23.25" hidden="1" x14ac:dyDescent="0.25">
      <c r="A139" s="10">
        <v>1</v>
      </c>
      <c r="B139" s="10">
        <v>1</v>
      </c>
      <c r="C139" s="135" t="s">
        <v>168</v>
      </c>
      <c r="D139" s="374"/>
      <c r="E139" s="387">
        <v>285</v>
      </c>
      <c r="F139" s="383" t="s">
        <v>340</v>
      </c>
      <c r="G139" s="19">
        <v>20</v>
      </c>
      <c r="H139" s="181">
        <v>143760.1336</v>
      </c>
      <c r="I139" s="30"/>
      <c r="J139" s="30"/>
      <c r="K139" s="30"/>
      <c r="L139" s="30"/>
      <c r="M139" s="30">
        <f>VLOOKUP($E139,'факт '!$D$7:$BK$143,3,0)</f>
        <v>0</v>
      </c>
      <c r="N139" s="30">
        <f>VLOOKUP($E139,'факт '!$D$7:$BK$143,4,0)</f>
        <v>0</v>
      </c>
      <c r="O139" s="30">
        <f>VLOOKUP($E139,'факт '!$D$7:$BK$143,5,0)</f>
        <v>0</v>
      </c>
      <c r="P139" s="30">
        <f>VLOOKUP($E139,'факт '!$D$7:$BK$143,6,0)</f>
        <v>0</v>
      </c>
      <c r="Q139" s="30">
        <f t="shared" si="2234"/>
        <v>0</v>
      </c>
      <c r="R139" s="30">
        <f t="shared" si="2235"/>
        <v>0</v>
      </c>
      <c r="S139" s="174">
        <f t="shared" si="1641"/>
        <v>0</v>
      </c>
      <c r="T139" s="174">
        <f t="shared" si="1642"/>
        <v>0</v>
      </c>
      <c r="U139" s="174"/>
      <c r="V139" s="174"/>
      <c r="W139" s="30"/>
      <c r="X139" s="30"/>
      <c r="Y139" s="30"/>
      <c r="Z139" s="30"/>
      <c r="AA139" s="30">
        <f>VLOOKUP($E139,'факт '!$D$7:$BK$143,9,0)</f>
        <v>0</v>
      </c>
      <c r="AB139" s="30">
        <f>VLOOKUP($E139,'факт '!$D$7:$BK$143,10,0)</f>
        <v>0</v>
      </c>
      <c r="AC139" s="30">
        <f>VLOOKUP($E139,'факт '!$D$7:$BK$143,11,0)</f>
        <v>0</v>
      </c>
      <c r="AD139" s="30">
        <f>VLOOKUP($E139,'факт '!$D$7:$BK$143,12,0)</f>
        <v>0</v>
      </c>
      <c r="AE139" s="30">
        <f t="shared" si="2236"/>
        <v>0</v>
      </c>
      <c r="AF139" s="30">
        <f t="shared" si="2237"/>
        <v>0</v>
      </c>
      <c r="AG139" s="174">
        <f t="shared" si="1643"/>
        <v>0</v>
      </c>
      <c r="AH139" s="174">
        <f t="shared" si="1644"/>
        <v>0</v>
      </c>
      <c r="AI139" s="174"/>
      <c r="AJ139" s="174"/>
      <c r="AK139" s="351"/>
      <c r="AL139" s="30"/>
      <c r="AM139" s="30"/>
      <c r="AN139" s="30"/>
      <c r="AO139" s="30">
        <f>VLOOKUP($E139,'факт '!$D$7:$BK$143,7,0)</f>
        <v>0</v>
      </c>
      <c r="AP139" s="30">
        <f>VLOOKUP($E139,'факт '!$D$7:$BK$143,8,0)</f>
        <v>0</v>
      </c>
      <c r="AQ139" s="30"/>
      <c r="AR139" s="30"/>
      <c r="AS139" s="30">
        <f t="shared" si="2238"/>
        <v>0</v>
      </c>
      <c r="AT139" s="30">
        <f t="shared" si="2239"/>
        <v>0</v>
      </c>
      <c r="AU139" s="174">
        <f t="shared" si="1645"/>
        <v>0</v>
      </c>
      <c r="AV139" s="174">
        <f t="shared" si="1646"/>
        <v>0</v>
      </c>
      <c r="AW139" s="174"/>
      <c r="AX139" s="174"/>
      <c r="AY139" s="30"/>
      <c r="AZ139" s="30"/>
      <c r="BA139" s="30"/>
      <c r="BB139" s="30"/>
      <c r="BC139" s="30">
        <f>VLOOKUP($E139,'факт '!$D$7:$BK$143,13,0)</f>
        <v>3</v>
      </c>
      <c r="BD139" s="30">
        <f>VLOOKUP($E139,'факт '!$D$7:$BK$143,14,0)</f>
        <v>431280.39</v>
      </c>
      <c r="BE139" s="30"/>
      <c r="BF139" s="30"/>
      <c r="BG139" s="30">
        <f t="shared" si="2240"/>
        <v>3</v>
      </c>
      <c r="BH139" s="30">
        <f t="shared" si="2241"/>
        <v>431280.39</v>
      </c>
      <c r="BI139" s="174">
        <f t="shared" si="1647"/>
        <v>3</v>
      </c>
      <c r="BJ139" s="174">
        <f t="shared" si="1648"/>
        <v>431280.39</v>
      </c>
      <c r="BK139" s="174"/>
      <c r="BL139" s="400">
        <f t="shared" si="2273"/>
        <v>143760.13</v>
      </c>
      <c r="BM139" s="30"/>
      <c r="BN139" s="30"/>
      <c r="BO139" s="30"/>
      <c r="BP139" s="30"/>
      <c r="BQ139" s="30">
        <f>VLOOKUP($E139,'факт '!$D$7:$BK$143,17,0)</f>
        <v>0</v>
      </c>
      <c r="BR139" s="30">
        <f>VLOOKUP($E139,'факт '!$D$7:$BK$143,18,0)</f>
        <v>0</v>
      </c>
      <c r="BS139" s="30">
        <f>VLOOKUP($E139,'факт '!$D$7:$BK$143,19,0)</f>
        <v>0</v>
      </c>
      <c r="BT139" s="30">
        <f>VLOOKUP($E139,'факт '!$D$7:$BK$143,20,0)</f>
        <v>0</v>
      </c>
      <c r="BU139" s="30">
        <f t="shared" si="2242"/>
        <v>0</v>
      </c>
      <c r="BV139" s="30">
        <f t="shared" si="2243"/>
        <v>0</v>
      </c>
      <c r="BW139" s="174">
        <f t="shared" si="1649"/>
        <v>0</v>
      </c>
      <c r="BX139" s="174">
        <f t="shared" si="1650"/>
        <v>0</v>
      </c>
      <c r="BY139" s="174"/>
      <c r="BZ139" s="174"/>
      <c r="CA139" s="30"/>
      <c r="CB139" s="30"/>
      <c r="CC139" s="30"/>
      <c r="CD139" s="30"/>
      <c r="CE139" s="30">
        <f>VLOOKUP($E139,'факт '!$D$7:$BK$143,21,0)</f>
        <v>0</v>
      </c>
      <c r="CF139" s="30">
        <f>VLOOKUP($E139,'факт '!$D$7:$BK$143,22,0)</f>
        <v>0</v>
      </c>
      <c r="CG139" s="30">
        <f>VLOOKUP($E139,'факт '!$D$7:$BK$143,23,0)</f>
        <v>0</v>
      </c>
      <c r="CH139" s="30">
        <f>VLOOKUP($E139,'факт '!$D$7:$BK$143,24,0)</f>
        <v>0</v>
      </c>
      <c r="CI139" s="30">
        <f t="shared" si="2244"/>
        <v>0</v>
      </c>
      <c r="CJ139" s="30">
        <f t="shared" si="2245"/>
        <v>0</v>
      </c>
      <c r="CK139" s="174">
        <f t="shared" si="1651"/>
        <v>0</v>
      </c>
      <c r="CL139" s="174">
        <f t="shared" si="1652"/>
        <v>0</v>
      </c>
      <c r="CM139" s="174"/>
      <c r="CN139" s="174"/>
      <c r="CO139" s="174"/>
      <c r="CP139" s="30"/>
      <c r="CQ139" s="30"/>
      <c r="CR139" s="30"/>
      <c r="CS139" s="30"/>
      <c r="CT139" s="30">
        <f>VLOOKUP($E139,'факт '!$D$7:$BK$143,25,0)</f>
        <v>0</v>
      </c>
      <c r="CU139" s="30">
        <f>VLOOKUP($E139,'факт '!$D$7:$BK$143,26,0)</f>
        <v>0</v>
      </c>
      <c r="CV139" s="30">
        <f>VLOOKUP($E139,'факт '!$D$7:$BK$143,27,0)</f>
        <v>0</v>
      </c>
      <c r="CW139" s="30">
        <f>VLOOKUP($E139,'факт '!$D$7:$BK$143,28,0)</f>
        <v>0</v>
      </c>
      <c r="CX139" s="30">
        <f t="shared" si="2246"/>
        <v>0</v>
      </c>
      <c r="CY139" s="30">
        <f t="shared" si="2247"/>
        <v>0</v>
      </c>
      <c r="CZ139" s="174">
        <f t="shared" ref="CZ139:CZ156" si="2274">CT139-CR139</f>
        <v>0</v>
      </c>
      <c r="DA139" s="174">
        <f t="shared" ref="DA139:DA156" si="2275">CU139-CS139</f>
        <v>0</v>
      </c>
      <c r="DB139" s="174"/>
      <c r="DC139" s="174"/>
      <c r="DD139" s="30"/>
      <c r="DE139" s="30"/>
      <c r="DF139" s="30"/>
      <c r="DG139" s="30"/>
      <c r="DH139" s="30">
        <f>VLOOKUP($E139,'факт '!$D$7:$BK$143,29,0)</f>
        <v>0</v>
      </c>
      <c r="DI139" s="30">
        <f>VLOOKUP($E139,'факт '!$D$7:$BK$143,30,0)</f>
        <v>0</v>
      </c>
      <c r="DJ139" s="30">
        <f>VLOOKUP($E139,'факт '!$D$7:$BK$143,31,0)</f>
        <v>0</v>
      </c>
      <c r="DK139" s="30">
        <f>VLOOKUP($E139,'факт '!$D$7:$BK$143,32,0)</f>
        <v>0</v>
      </c>
      <c r="DL139" s="30">
        <f t="shared" si="2248"/>
        <v>0</v>
      </c>
      <c r="DM139" s="30">
        <f t="shared" si="2249"/>
        <v>0</v>
      </c>
      <c r="DN139" s="174">
        <f t="shared" ref="DN139:DN156" si="2276">DH139-DF139</f>
        <v>0</v>
      </c>
      <c r="DO139" s="174">
        <f t="shared" ref="DO139:DO156" si="2277">DI139-DG139</f>
        <v>0</v>
      </c>
      <c r="DP139" s="174"/>
      <c r="DQ139" s="174"/>
      <c r="DR139" s="30"/>
      <c r="DS139" s="30"/>
      <c r="DT139" s="30"/>
      <c r="DU139" s="30"/>
      <c r="DV139" s="30">
        <f>VLOOKUP($E139,'факт '!$D$7:$BK$143,33,0)</f>
        <v>0</v>
      </c>
      <c r="DW139" s="30">
        <f>VLOOKUP($E139,'факт '!$D$7:$BK$143,34,0)</f>
        <v>0</v>
      </c>
      <c r="DX139" s="30">
        <f>VLOOKUP($E139,'факт '!$D$7:$BK$143,35,0)</f>
        <v>0</v>
      </c>
      <c r="DY139" s="30">
        <f>VLOOKUP($E139,'факт '!$D$7:$BK$143,36,0)</f>
        <v>0</v>
      </c>
      <c r="DZ139" s="30">
        <f t="shared" si="2250"/>
        <v>0</v>
      </c>
      <c r="EA139" s="30">
        <f t="shared" si="2251"/>
        <v>0</v>
      </c>
      <c r="EB139" s="174">
        <f t="shared" si="1657"/>
        <v>0</v>
      </c>
      <c r="EC139" s="174">
        <f t="shared" si="1658"/>
        <v>0</v>
      </c>
      <c r="ED139" s="174"/>
      <c r="EE139" s="174"/>
      <c r="EF139" s="30"/>
      <c r="EG139" s="30"/>
      <c r="EH139" s="30"/>
      <c r="EI139" s="30"/>
      <c r="EJ139" s="30">
        <f>VLOOKUP($E139,'факт '!$D$7:$BK$143,15,0)</f>
        <v>0</v>
      </c>
      <c r="EK139" s="30">
        <f>VLOOKUP($E139,'факт '!$D$7:$BK$143,16,0)</f>
        <v>0</v>
      </c>
      <c r="EL139" s="30"/>
      <c r="EM139" s="30"/>
      <c r="EN139" s="30">
        <f t="shared" si="2252"/>
        <v>0</v>
      </c>
      <c r="EO139" s="30">
        <f t="shared" si="2253"/>
        <v>0</v>
      </c>
      <c r="EP139" s="174">
        <f t="shared" si="1659"/>
        <v>0</v>
      </c>
      <c r="EQ139" s="174">
        <f t="shared" si="1660"/>
        <v>0</v>
      </c>
      <c r="ER139" s="174"/>
      <c r="ES139" s="174"/>
      <c r="ET139" s="30"/>
      <c r="EU139" s="30"/>
      <c r="EV139" s="30"/>
      <c r="EW139" s="30"/>
      <c r="EX139" s="30">
        <f>VLOOKUP($E139,'факт '!$D$7:$BK$143,37,0)</f>
        <v>0</v>
      </c>
      <c r="EY139" s="30">
        <f>VLOOKUP($E139,'факт '!$D$7:$BK$143,38,0)</f>
        <v>0</v>
      </c>
      <c r="EZ139" s="30">
        <f>VLOOKUP($E139,'факт '!$D$7:$BK$143,39,0)</f>
        <v>0</v>
      </c>
      <c r="FA139" s="30">
        <f>VLOOKUP($E139,'факт '!$D$7:$BK$143,40,0)</f>
        <v>0</v>
      </c>
      <c r="FB139" s="30">
        <f t="shared" si="2254"/>
        <v>0</v>
      </c>
      <c r="FC139" s="30">
        <f t="shared" si="2255"/>
        <v>0</v>
      </c>
      <c r="FD139" s="174">
        <f t="shared" si="1661"/>
        <v>0</v>
      </c>
      <c r="FE139" s="174">
        <f t="shared" si="1662"/>
        <v>0</v>
      </c>
      <c r="FF139" s="174"/>
      <c r="FG139" s="174"/>
      <c r="FH139" s="30"/>
      <c r="FI139" s="30"/>
      <c r="FJ139" s="30"/>
      <c r="FK139" s="30"/>
      <c r="FL139" s="30">
        <f>VLOOKUP($E139,'факт '!$D$7:$BK$143,45,0)</f>
        <v>0</v>
      </c>
      <c r="FM139" s="30">
        <f>VLOOKUP($E139,'факт '!$D$7:$BK$143,46,0)</f>
        <v>0</v>
      </c>
      <c r="FN139" s="30">
        <f>VLOOKUP($E139,'факт '!$D$7:$BK$143,47,0)</f>
        <v>0</v>
      </c>
      <c r="FO139" s="30">
        <f>VLOOKUP($E139,'факт '!$D$7:$BK$143,48,0)</f>
        <v>0</v>
      </c>
      <c r="FP139" s="30">
        <f t="shared" si="2256"/>
        <v>0</v>
      </c>
      <c r="FQ139" s="30">
        <f t="shared" si="2257"/>
        <v>0</v>
      </c>
      <c r="FR139" s="174">
        <f t="shared" si="1663"/>
        <v>0</v>
      </c>
      <c r="FS139" s="174">
        <f t="shared" si="1664"/>
        <v>0</v>
      </c>
      <c r="FT139" s="174"/>
      <c r="FU139" s="174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74">
        <f t="shared" ref="GF139:GF202" si="2278">FZ139-FX139</f>
        <v>0</v>
      </c>
      <c r="GG139" s="174">
        <f t="shared" ref="GG139:GG202" si="2279">GA139-FY139</f>
        <v>0</v>
      </c>
      <c r="GH139" s="174"/>
      <c r="GI139" s="174"/>
      <c r="GJ139" s="30"/>
      <c r="GK139" s="30"/>
      <c r="GL139" s="30"/>
      <c r="GM139" s="30"/>
      <c r="GN139" s="30">
        <f>VLOOKUP($E139,'факт '!$D$7:$BK$143,41,0)</f>
        <v>0</v>
      </c>
      <c r="GO139" s="30">
        <f>VLOOKUP($E139,'факт '!$D$7:$BK$143,42,0)</f>
        <v>0</v>
      </c>
      <c r="GP139" s="30">
        <f>VLOOKUP($E139,'факт '!$D$7:$BK$143,43,0)</f>
        <v>0</v>
      </c>
      <c r="GQ139" s="30">
        <f>VLOOKUP($E139,'факт '!$D$7:$BK$143,44,0)</f>
        <v>0</v>
      </c>
      <c r="GR139" s="30">
        <f t="shared" si="2258"/>
        <v>0</v>
      </c>
      <c r="GS139" s="30">
        <f t="shared" si="2259"/>
        <v>0</v>
      </c>
      <c r="GT139" s="174">
        <f t="shared" si="1665"/>
        <v>0</v>
      </c>
      <c r="GU139" s="174">
        <f t="shared" si="1666"/>
        <v>0</v>
      </c>
      <c r="GV139" s="174"/>
      <c r="GW139" s="400" t="e">
        <f t="shared" si="2231"/>
        <v>#DIV/0!</v>
      </c>
      <c r="GX139" s="30"/>
      <c r="GY139" s="30"/>
      <c r="GZ139" s="30"/>
      <c r="HA139" s="30"/>
      <c r="HB139" s="30">
        <f>VLOOKUP($E139,'факт '!$D$7:$BK$143,49,0)</f>
        <v>0</v>
      </c>
      <c r="HC139" s="30">
        <f>VLOOKUP($E139,'факт '!$D$7:$BK$143,50,0)</f>
        <v>0</v>
      </c>
      <c r="HD139" s="30"/>
      <c r="HE139" s="30"/>
      <c r="HF139" s="30">
        <f t="shared" si="2260"/>
        <v>0</v>
      </c>
      <c r="HG139" s="30">
        <f t="shared" si="2261"/>
        <v>0</v>
      </c>
      <c r="HH139" s="174">
        <f t="shared" ref="HH139:HH156" si="2280">HB139-GZ139</f>
        <v>0</v>
      </c>
      <c r="HI139" s="174">
        <f t="shared" ref="HI139:HI156" si="2281">HC139-HA139</f>
        <v>0</v>
      </c>
      <c r="HJ139" s="174"/>
      <c r="HK139" s="174"/>
      <c r="HL139" s="30"/>
      <c r="HM139" s="30"/>
      <c r="HN139" s="30"/>
      <c r="HO139" s="30"/>
      <c r="HP139" s="30">
        <f>VLOOKUP($E139,'факт '!$D$7:$BK$143,51,0)</f>
        <v>0</v>
      </c>
      <c r="HQ139" s="30">
        <f>VLOOKUP($E139,'факт '!$D$7:$BK$143,52,0)</f>
        <v>0</v>
      </c>
      <c r="HR139" s="30"/>
      <c r="HS139" s="30"/>
      <c r="HT139" s="30">
        <f t="shared" si="2262"/>
        <v>0</v>
      </c>
      <c r="HU139" s="30">
        <f t="shared" si="2263"/>
        <v>0</v>
      </c>
      <c r="HV139" s="174">
        <f t="shared" ref="HV139:HV156" si="2282">HP139-HN139</f>
        <v>0</v>
      </c>
      <c r="HW139" s="174">
        <f t="shared" ref="HW139:HW156" si="2283">HQ139-HO139</f>
        <v>0</v>
      </c>
      <c r="HX139" s="174"/>
      <c r="HY139" s="174"/>
      <c r="HZ139" s="174"/>
      <c r="IA139" s="174"/>
      <c r="IB139" s="174"/>
      <c r="IC139" s="174"/>
      <c r="ID139" s="30">
        <f>VLOOKUP($E139,'факт '!$D$7:$BK$143,53,0)</f>
        <v>0</v>
      </c>
      <c r="IE139" s="30">
        <f>VLOOKUP($E139,'факт '!$D$7:$BK$143,54,0)</f>
        <v>0</v>
      </c>
      <c r="IF139" s="174"/>
      <c r="IG139" s="174"/>
      <c r="IH139" s="174">
        <f t="shared" si="2264"/>
        <v>0</v>
      </c>
      <c r="II139" s="174">
        <f t="shared" si="2265"/>
        <v>0</v>
      </c>
      <c r="IJ139" s="174">
        <f t="shared" ref="IJ139:IJ156" si="2284">ID139-IB139</f>
        <v>0</v>
      </c>
      <c r="IK139" s="174">
        <f t="shared" ref="IK139:IK156" si="2285">IE139-IC139</f>
        <v>0</v>
      </c>
      <c r="IL139" s="174"/>
      <c r="IM139" s="174"/>
      <c r="IN139" s="182"/>
      <c r="IO139" s="260"/>
      <c r="IP139" s="182"/>
      <c r="IQ139" s="182"/>
      <c r="IR139" s="256">
        <f t="shared" si="2266"/>
        <v>3</v>
      </c>
      <c r="IS139" s="256">
        <f t="shared" si="2267"/>
        <v>431280.39</v>
      </c>
      <c r="IT139" s="256">
        <f t="shared" si="2268"/>
        <v>0</v>
      </c>
      <c r="IU139" s="256">
        <f t="shared" si="2269"/>
        <v>0</v>
      </c>
      <c r="IV139" s="256">
        <f t="shared" si="1757"/>
        <v>3</v>
      </c>
      <c r="IW139" s="256">
        <f t="shared" si="1758"/>
        <v>431280.39</v>
      </c>
      <c r="IX139" s="256">
        <f t="shared" si="1759"/>
        <v>3</v>
      </c>
      <c r="IY139" s="256">
        <f t="shared" si="1760"/>
        <v>431280.39</v>
      </c>
      <c r="IZ139" s="53"/>
      <c r="JA139" s="18"/>
      <c r="JB139" s="60"/>
      <c r="JC139" s="60">
        <f t="shared" si="2270"/>
        <v>143760.13</v>
      </c>
      <c r="JD139" s="444">
        <f t="shared" si="2271"/>
        <v>-3.599999996367842E-3</v>
      </c>
      <c r="JE139" s="448"/>
    </row>
    <row r="140" spans="1:265" ht="51.75" hidden="1" customHeight="1" x14ac:dyDescent="0.25">
      <c r="A140" s="10">
        <v>1</v>
      </c>
      <c r="B140" s="10">
        <v>1</v>
      </c>
      <c r="C140" s="135" t="s">
        <v>168</v>
      </c>
      <c r="D140" s="374"/>
      <c r="E140" s="387">
        <v>301</v>
      </c>
      <c r="F140" s="383" t="s">
        <v>341</v>
      </c>
      <c r="G140" s="19">
        <v>20</v>
      </c>
      <c r="H140" s="181">
        <v>143760.1336</v>
      </c>
      <c r="I140" s="30"/>
      <c r="J140" s="30"/>
      <c r="K140" s="30"/>
      <c r="L140" s="30"/>
      <c r="M140" s="30">
        <f>VLOOKUP($E140,'факт '!$D$7:$BK$143,3,0)</f>
        <v>0</v>
      </c>
      <c r="N140" s="30">
        <f>VLOOKUP($E140,'факт '!$D$7:$BK$143,4,0)</f>
        <v>0</v>
      </c>
      <c r="O140" s="30">
        <f>VLOOKUP($E140,'факт '!$D$7:$BK$143,5,0)</f>
        <v>0</v>
      </c>
      <c r="P140" s="30">
        <f>VLOOKUP($E140,'факт '!$D$7:$BK$143,6,0)</f>
        <v>0</v>
      </c>
      <c r="Q140" s="30">
        <f t="shared" si="2234"/>
        <v>0</v>
      </c>
      <c r="R140" s="30">
        <f t="shared" si="2235"/>
        <v>0</v>
      </c>
      <c r="S140" s="174">
        <f t="shared" si="1641"/>
        <v>0</v>
      </c>
      <c r="T140" s="174">
        <f t="shared" si="1642"/>
        <v>0</v>
      </c>
      <c r="U140" s="174"/>
      <c r="V140" s="174"/>
      <c r="W140" s="30"/>
      <c r="X140" s="30"/>
      <c r="Y140" s="30"/>
      <c r="Z140" s="30"/>
      <c r="AA140" s="30">
        <f>VLOOKUP($E140,'факт '!$D$7:$BK$143,9,0)</f>
        <v>0</v>
      </c>
      <c r="AB140" s="30">
        <f>VLOOKUP($E140,'факт '!$D$7:$BK$143,10,0)</f>
        <v>0</v>
      </c>
      <c r="AC140" s="30">
        <f>VLOOKUP($E140,'факт '!$D$7:$BK$143,11,0)</f>
        <v>0</v>
      </c>
      <c r="AD140" s="30">
        <f>VLOOKUP($E140,'факт '!$D$7:$BK$143,12,0)</f>
        <v>0</v>
      </c>
      <c r="AE140" s="30">
        <f t="shared" si="2236"/>
        <v>0</v>
      </c>
      <c r="AF140" s="30">
        <f t="shared" si="2237"/>
        <v>0</v>
      </c>
      <c r="AG140" s="174">
        <f t="shared" si="1643"/>
        <v>0</v>
      </c>
      <c r="AH140" s="174">
        <f t="shared" si="1644"/>
        <v>0</v>
      </c>
      <c r="AI140" s="174"/>
      <c r="AJ140" s="174"/>
      <c r="AK140" s="351"/>
      <c r="AL140" s="30"/>
      <c r="AM140" s="30"/>
      <c r="AN140" s="30"/>
      <c r="AO140" s="30">
        <f>VLOOKUP($E140,'факт '!$D$7:$BK$143,7,0)</f>
        <v>0</v>
      </c>
      <c r="AP140" s="30">
        <f>VLOOKUP($E140,'факт '!$D$7:$BK$143,8,0)</f>
        <v>0</v>
      </c>
      <c r="AQ140" s="30"/>
      <c r="AR140" s="30"/>
      <c r="AS140" s="30">
        <f t="shared" si="2238"/>
        <v>0</v>
      </c>
      <c r="AT140" s="30">
        <f t="shared" si="2239"/>
        <v>0</v>
      </c>
      <c r="AU140" s="174">
        <f t="shared" si="1645"/>
        <v>0</v>
      </c>
      <c r="AV140" s="174">
        <f t="shared" si="1646"/>
        <v>0</v>
      </c>
      <c r="AW140" s="174"/>
      <c r="AX140" s="174"/>
      <c r="AY140" s="30"/>
      <c r="AZ140" s="30"/>
      <c r="BA140" s="30"/>
      <c r="BB140" s="30"/>
      <c r="BC140" s="30">
        <f>VLOOKUP($E140,'факт '!$D$7:$BK$143,13,0)</f>
        <v>5</v>
      </c>
      <c r="BD140" s="30">
        <f>VLOOKUP($E140,'факт '!$D$7:$BK$143,14,0)</f>
        <v>718800.65</v>
      </c>
      <c r="BE140" s="30"/>
      <c r="BF140" s="30"/>
      <c r="BG140" s="30">
        <f t="shared" si="2240"/>
        <v>5</v>
      </c>
      <c r="BH140" s="30">
        <f t="shared" si="2241"/>
        <v>718800.65</v>
      </c>
      <c r="BI140" s="174">
        <f t="shared" si="1647"/>
        <v>5</v>
      </c>
      <c r="BJ140" s="174">
        <f t="shared" si="1648"/>
        <v>718800.65</v>
      </c>
      <c r="BK140" s="174"/>
      <c r="BL140" s="400">
        <f t="shared" si="2273"/>
        <v>143760.13</v>
      </c>
      <c r="BM140" s="30"/>
      <c r="BN140" s="30"/>
      <c r="BO140" s="30"/>
      <c r="BP140" s="30"/>
      <c r="BQ140" s="30">
        <f>VLOOKUP($E140,'факт '!$D$7:$BK$143,17,0)</f>
        <v>7</v>
      </c>
      <c r="BR140" s="30">
        <f>VLOOKUP($E140,'факт '!$D$7:$BK$143,18,0)</f>
        <v>1006320.91</v>
      </c>
      <c r="BS140" s="30">
        <f>VLOOKUP($E140,'факт '!$D$7:$BK$143,19,0)</f>
        <v>0</v>
      </c>
      <c r="BT140" s="30">
        <f>VLOOKUP($E140,'факт '!$D$7:$BK$143,20,0)</f>
        <v>0</v>
      </c>
      <c r="BU140" s="30">
        <f t="shared" si="2242"/>
        <v>7</v>
      </c>
      <c r="BV140" s="30">
        <f t="shared" si="2243"/>
        <v>1006320.91</v>
      </c>
      <c r="BW140" s="174">
        <f t="shared" si="1649"/>
        <v>7</v>
      </c>
      <c r="BX140" s="174">
        <f t="shared" si="1650"/>
        <v>1006320.91</v>
      </c>
      <c r="BY140" s="174"/>
      <c r="BZ140" s="400">
        <f>BR140/BQ140</f>
        <v>143760.13</v>
      </c>
      <c r="CA140" s="30"/>
      <c r="CB140" s="30"/>
      <c r="CC140" s="30"/>
      <c r="CD140" s="30"/>
      <c r="CE140" s="30">
        <f>VLOOKUP($E140,'факт '!$D$7:$BK$143,21,0)</f>
        <v>0</v>
      </c>
      <c r="CF140" s="30">
        <f>VLOOKUP($E140,'факт '!$D$7:$BK$143,22,0)</f>
        <v>0</v>
      </c>
      <c r="CG140" s="30">
        <f>VLOOKUP($E140,'факт '!$D$7:$BK$143,23,0)</f>
        <v>0</v>
      </c>
      <c r="CH140" s="30">
        <f>VLOOKUP($E140,'факт '!$D$7:$BK$143,24,0)</f>
        <v>0</v>
      </c>
      <c r="CI140" s="30">
        <f t="shared" si="2244"/>
        <v>0</v>
      </c>
      <c r="CJ140" s="30">
        <f t="shared" si="2245"/>
        <v>0</v>
      </c>
      <c r="CK140" s="174">
        <f t="shared" si="1651"/>
        <v>0</v>
      </c>
      <c r="CL140" s="174">
        <f t="shared" si="1652"/>
        <v>0</v>
      </c>
      <c r="CM140" s="174"/>
      <c r="CN140" s="174"/>
      <c r="CO140" s="174"/>
      <c r="CP140" s="30"/>
      <c r="CQ140" s="30"/>
      <c r="CR140" s="30"/>
      <c r="CS140" s="30"/>
      <c r="CT140" s="30">
        <f>VLOOKUP($E140,'факт '!$D$7:$BK$143,25,0)</f>
        <v>0</v>
      </c>
      <c r="CU140" s="30">
        <f>VLOOKUP($E140,'факт '!$D$7:$BK$143,26,0)</f>
        <v>0</v>
      </c>
      <c r="CV140" s="30">
        <f>VLOOKUP($E140,'факт '!$D$7:$BK$143,27,0)</f>
        <v>0</v>
      </c>
      <c r="CW140" s="30">
        <f>VLOOKUP($E140,'факт '!$D$7:$BK$143,28,0)</f>
        <v>0</v>
      </c>
      <c r="CX140" s="30">
        <f t="shared" si="2246"/>
        <v>0</v>
      </c>
      <c r="CY140" s="30">
        <f t="shared" si="2247"/>
        <v>0</v>
      </c>
      <c r="CZ140" s="174">
        <f t="shared" si="2274"/>
        <v>0</v>
      </c>
      <c r="DA140" s="174">
        <f t="shared" si="2275"/>
        <v>0</v>
      </c>
      <c r="DB140" s="174"/>
      <c r="DC140" s="174"/>
      <c r="DD140" s="30"/>
      <c r="DE140" s="30"/>
      <c r="DF140" s="30"/>
      <c r="DG140" s="30"/>
      <c r="DH140" s="30">
        <f>VLOOKUP($E140,'факт '!$D$7:$BK$143,29,0)</f>
        <v>0</v>
      </c>
      <c r="DI140" s="30">
        <f>VLOOKUP($E140,'факт '!$D$7:$BK$143,30,0)</f>
        <v>0</v>
      </c>
      <c r="DJ140" s="30">
        <f>VLOOKUP($E140,'факт '!$D$7:$BK$143,31,0)</f>
        <v>0</v>
      </c>
      <c r="DK140" s="30">
        <f>VLOOKUP($E140,'факт '!$D$7:$BK$143,32,0)</f>
        <v>0</v>
      </c>
      <c r="DL140" s="30">
        <f t="shared" si="2248"/>
        <v>0</v>
      </c>
      <c r="DM140" s="30">
        <f t="shared" si="2249"/>
        <v>0</v>
      </c>
      <c r="DN140" s="174">
        <f t="shared" si="2276"/>
        <v>0</v>
      </c>
      <c r="DO140" s="174">
        <f t="shared" si="2277"/>
        <v>0</v>
      </c>
      <c r="DP140" s="174"/>
      <c r="DQ140" s="174"/>
      <c r="DR140" s="30"/>
      <c r="DS140" s="30"/>
      <c r="DT140" s="30"/>
      <c r="DU140" s="30"/>
      <c r="DV140" s="30">
        <f>VLOOKUP($E140,'факт '!$D$7:$BK$143,33,0)</f>
        <v>0</v>
      </c>
      <c r="DW140" s="30">
        <f>VLOOKUP($E140,'факт '!$D$7:$BK$143,34,0)</f>
        <v>0</v>
      </c>
      <c r="DX140" s="30">
        <f>VLOOKUP($E140,'факт '!$D$7:$BK$143,35,0)</f>
        <v>0</v>
      </c>
      <c r="DY140" s="30">
        <f>VLOOKUP($E140,'факт '!$D$7:$BK$143,36,0)</f>
        <v>0</v>
      </c>
      <c r="DZ140" s="30">
        <f t="shared" si="2250"/>
        <v>0</v>
      </c>
      <c r="EA140" s="30">
        <f t="shared" si="2251"/>
        <v>0</v>
      </c>
      <c r="EB140" s="174">
        <f t="shared" si="1657"/>
        <v>0</v>
      </c>
      <c r="EC140" s="174">
        <f t="shared" si="1658"/>
        <v>0</v>
      </c>
      <c r="ED140" s="174"/>
      <c r="EE140" s="174"/>
      <c r="EF140" s="30"/>
      <c r="EG140" s="30"/>
      <c r="EH140" s="30"/>
      <c r="EI140" s="30"/>
      <c r="EJ140" s="30">
        <f>VLOOKUP($E140,'факт '!$D$7:$BK$143,15,0)</f>
        <v>0</v>
      </c>
      <c r="EK140" s="30">
        <f>VLOOKUP($E140,'факт '!$D$7:$BK$143,16,0)</f>
        <v>0</v>
      </c>
      <c r="EL140" s="30"/>
      <c r="EM140" s="30"/>
      <c r="EN140" s="30">
        <f t="shared" si="2252"/>
        <v>0</v>
      </c>
      <c r="EO140" s="30">
        <f t="shared" si="2253"/>
        <v>0</v>
      </c>
      <c r="EP140" s="174">
        <f t="shared" si="1659"/>
        <v>0</v>
      </c>
      <c r="EQ140" s="174">
        <f t="shared" si="1660"/>
        <v>0</v>
      </c>
      <c r="ER140" s="174"/>
      <c r="ES140" s="174"/>
      <c r="ET140" s="30"/>
      <c r="EU140" s="30"/>
      <c r="EV140" s="30"/>
      <c r="EW140" s="30"/>
      <c r="EX140" s="30">
        <f>VLOOKUP($E140,'факт '!$D$7:$BK$143,37,0)</f>
        <v>0</v>
      </c>
      <c r="EY140" s="30">
        <f>VLOOKUP($E140,'факт '!$D$7:$BK$143,38,0)</f>
        <v>0</v>
      </c>
      <c r="EZ140" s="30">
        <f>VLOOKUP($E140,'факт '!$D$7:$BK$143,39,0)</f>
        <v>0</v>
      </c>
      <c r="FA140" s="30">
        <f>VLOOKUP($E140,'факт '!$D$7:$BK$143,40,0)</f>
        <v>0</v>
      </c>
      <c r="FB140" s="30">
        <f t="shared" si="2254"/>
        <v>0</v>
      </c>
      <c r="FC140" s="30">
        <f t="shared" si="2255"/>
        <v>0</v>
      </c>
      <c r="FD140" s="174">
        <f t="shared" si="1661"/>
        <v>0</v>
      </c>
      <c r="FE140" s="174">
        <f t="shared" si="1662"/>
        <v>0</v>
      </c>
      <c r="FF140" s="174"/>
      <c r="FG140" s="174"/>
      <c r="FH140" s="30"/>
      <c r="FI140" s="30"/>
      <c r="FJ140" s="30"/>
      <c r="FK140" s="30"/>
      <c r="FL140" s="30">
        <f>VLOOKUP($E140,'факт '!$D$7:$BK$143,45,0)</f>
        <v>0</v>
      </c>
      <c r="FM140" s="30">
        <f>VLOOKUP($E140,'факт '!$D$7:$BK$143,46,0)</f>
        <v>0</v>
      </c>
      <c r="FN140" s="30">
        <f>VLOOKUP($E140,'факт '!$D$7:$BK$143,47,0)</f>
        <v>0</v>
      </c>
      <c r="FO140" s="30">
        <f>VLOOKUP($E140,'факт '!$D$7:$BK$143,48,0)</f>
        <v>0</v>
      </c>
      <c r="FP140" s="30">
        <f t="shared" si="2256"/>
        <v>0</v>
      </c>
      <c r="FQ140" s="30">
        <f t="shared" si="2257"/>
        <v>0</v>
      </c>
      <c r="FR140" s="174">
        <f t="shared" si="1663"/>
        <v>0</v>
      </c>
      <c r="FS140" s="174">
        <f t="shared" si="1664"/>
        <v>0</v>
      </c>
      <c r="FT140" s="174"/>
      <c r="FU140" s="174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74">
        <f t="shared" si="2278"/>
        <v>0</v>
      </c>
      <c r="GG140" s="174">
        <f t="shared" si="2279"/>
        <v>0</v>
      </c>
      <c r="GH140" s="174"/>
      <c r="GI140" s="174"/>
      <c r="GJ140" s="30"/>
      <c r="GK140" s="30"/>
      <c r="GL140" s="30"/>
      <c r="GM140" s="30"/>
      <c r="GN140" s="30">
        <f>VLOOKUP($E140,'факт '!$D$7:$BK$143,41,0)</f>
        <v>0</v>
      </c>
      <c r="GO140" s="30">
        <f>VLOOKUP($E140,'факт '!$D$7:$BK$143,42,0)</f>
        <v>0</v>
      </c>
      <c r="GP140" s="30">
        <f>VLOOKUP($E140,'факт '!$D$7:$BK$143,43,0)</f>
        <v>0</v>
      </c>
      <c r="GQ140" s="30">
        <f>VLOOKUP($E140,'факт '!$D$7:$BK$143,44,0)</f>
        <v>0</v>
      </c>
      <c r="GR140" s="30">
        <f t="shared" si="2258"/>
        <v>0</v>
      </c>
      <c r="GS140" s="30">
        <f t="shared" si="2259"/>
        <v>0</v>
      </c>
      <c r="GT140" s="174">
        <f t="shared" si="1665"/>
        <v>0</v>
      </c>
      <c r="GU140" s="174">
        <f t="shared" si="1666"/>
        <v>0</v>
      </c>
      <c r="GV140" s="174"/>
      <c r="GW140" s="400" t="e">
        <f t="shared" si="2231"/>
        <v>#DIV/0!</v>
      </c>
      <c r="GX140" s="30"/>
      <c r="GY140" s="30"/>
      <c r="GZ140" s="30"/>
      <c r="HA140" s="30"/>
      <c r="HB140" s="30">
        <f>VLOOKUP($E140,'факт '!$D$7:$BK$143,49,0)</f>
        <v>0</v>
      </c>
      <c r="HC140" s="30">
        <f>VLOOKUP($E140,'факт '!$D$7:$BK$143,50,0)</f>
        <v>0</v>
      </c>
      <c r="HD140" s="30"/>
      <c r="HE140" s="30"/>
      <c r="HF140" s="30">
        <f t="shared" si="2260"/>
        <v>0</v>
      </c>
      <c r="HG140" s="30">
        <f t="shared" si="2261"/>
        <v>0</v>
      </c>
      <c r="HH140" s="174">
        <f t="shared" si="2280"/>
        <v>0</v>
      </c>
      <c r="HI140" s="174">
        <f t="shared" si="2281"/>
        <v>0</v>
      </c>
      <c r="HJ140" s="174"/>
      <c r="HK140" s="174"/>
      <c r="HL140" s="30"/>
      <c r="HM140" s="30"/>
      <c r="HN140" s="30"/>
      <c r="HO140" s="30"/>
      <c r="HP140" s="30">
        <f>VLOOKUP($E140,'факт '!$D$7:$BK$143,51,0)</f>
        <v>0</v>
      </c>
      <c r="HQ140" s="30">
        <f>VLOOKUP($E140,'факт '!$D$7:$BK$143,52,0)</f>
        <v>0</v>
      </c>
      <c r="HR140" s="30"/>
      <c r="HS140" s="30"/>
      <c r="HT140" s="30">
        <f t="shared" si="2262"/>
        <v>0</v>
      </c>
      <c r="HU140" s="30">
        <f t="shared" si="2263"/>
        <v>0</v>
      </c>
      <c r="HV140" s="174">
        <f t="shared" si="2282"/>
        <v>0</v>
      </c>
      <c r="HW140" s="174">
        <f t="shared" si="2283"/>
        <v>0</v>
      </c>
      <c r="HX140" s="174"/>
      <c r="HY140" s="174"/>
      <c r="HZ140" s="174"/>
      <c r="IA140" s="174"/>
      <c r="IB140" s="174"/>
      <c r="IC140" s="174"/>
      <c r="ID140" s="30">
        <f>VLOOKUP($E140,'факт '!$D$7:$BK$143,53,0)</f>
        <v>0</v>
      </c>
      <c r="IE140" s="30">
        <f>VLOOKUP($E140,'факт '!$D$7:$BK$143,54,0)</f>
        <v>0</v>
      </c>
      <c r="IF140" s="174"/>
      <c r="IG140" s="174"/>
      <c r="IH140" s="174">
        <f t="shared" si="2264"/>
        <v>0</v>
      </c>
      <c r="II140" s="174">
        <f t="shared" si="2265"/>
        <v>0</v>
      </c>
      <c r="IJ140" s="174">
        <f t="shared" si="2284"/>
        <v>0</v>
      </c>
      <c r="IK140" s="174">
        <f t="shared" si="2285"/>
        <v>0</v>
      </c>
      <c r="IL140" s="174"/>
      <c r="IM140" s="174"/>
      <c r="IN140" s="182"/>
      <c r="IO140" s="260"/>
      <c r="IP140" s="182"/>
      <c r="IQ140" s="182"/>
      <c r="IR140" s="256">
        <f t="shared" si="2266"/>
        <v>12</v>
      </c>
      <c r="IS140" s="256">
        <f t="shared" si="2267"/>
        <v>1725121.56</v>
      </c>
      <c r="IT140" s="256">
        <f t="shared" si="2268"/>
        <v>0</v>
      </c>
      <c r="IU140" s="256">
        <f t="shared" si="2269"/>
        <v>0</v>
      </c>
      <c r="IV140" s="256">
        <f t="shared" si="1757"/>
        <v>12</v>
      </c>
      <c r="IW140" s="256">
        <f t="shared" si="1758"/>
        <v>1725121.56</v>
      </c>
      <c r="IX140" s="256">
        <f t="shared" si="1759"/>
        <v>12</v>
      </c>
      <c r="IY140" s="256">
        <f t="shared" si="1760"/>
        <v>1725121.56</v>
      </c>
      <c r="IZ140" s="53"/>
      <c r="JA140" s="18"/>
      <c r="JB140" s="60"/>
      <c r="JC140" s="60">
        <f t="shared" si="2270"/>
        <v>143760.13</v>
      </c>
      <c r="JD140" s="444">
        <f t="shared" si="2271"/>
        <v>-3.599999996367842E-3</v>
      </c>
      <c r="JE140" s="448"/>
    </row>
    <row r="141" spans="1:265" ht="45.75" hidden="1" x14ac:dyDescent="0.25">
      <c r="A141" s="10">
        <v>1</v>
      </c>
      <c r="B141" s="10">
        <v>1</v>
      </c>
      <c r="C141" s="135" t="s">
        <v>168</v>
      </c>
      <c r="D141" s="374"/>
      <c r="E141" s="387">
        <v>323</v>
      </c>
      <c r="F141" s="383" t="s">
        <v>342</v>
      </c>
      <c r="G141" s="19">
        <v>20</v>
      </c>
      <c r="H141" s="181">
        <v>143760.1336</v>
      </c>
      <c r="I141" s="30"/>
      <c r="J141" s="30"/>
      <c r="K141" s="30"/>
      <c r="L141" s="30"/>
      <c r="M141" s="30">
        <f>VLOOKUP($E141,'факт '!$D$7:$BK$143,3,0)</f>
        <v>0</v>
      </c>
      <c r="N141" s="30">
        <f>VLOOKUP($E141,'факт '!$D$7:$BK$143,4,0)</f>
        <v>0</v>
      </c>
      <c r="O141" s="30">
        <f>VLOOKUP($E141,'факт '!$D$7:$BK$143,5,0)</f>
        <v>0</v>
      </c>
      <c r="P141" s="30">
        <f>VLOOKUP($E141,'факт '!$D$7:$BK$143,6,0)</f>
        <v>0</v>
      </c>
      <c r="Q141" s="30">
        <f t="shared" si="2234"/>
        <v>0</v>
      </c>
      <c r="R141" s="30">
        <f t="shared" si="2235"/>
        <v>0</v>
      </c>
      <c r="S141" s="174">
        <f t="shared" si="1641"/>
        <v>0</v>
      </c>
      <c r="T141" s="174">
        <f t="shared" si="1642"/>
        <v>0</v>
      </c>
      <c r="U141" s="174"/>
      <c r="V141" s="174"/>
      <c r="W141" s="30"/>
      <c r="X141" s="30"/>
      <c r="Y141" s="30"/>
      <c r="Z141" s="30"/>
      <c r="AA141" s="30">
        <f>VLOOKUP($E141,'факт '!$D$7:$BK$143,9,0)</f>
        <v>0</v>
      </c>
      <c r="AB141" s="30">
        <f>VLOOKUP($E141,'факт '!$D$7:$BK$143,10,0)</f>
        <v>0</v>
      </c>
      <c r="AC141" s="30">
        <f>VLOOKUP($E141,'факт '!$D$7:$BK$143,11,0)</f>
        <v>0</v>
      </c>
      <c r="AD141" s="30">
        <f>VLOOKUP($E141,'факт '!$D$7:$BK$143,12,0)</f>
        <v>0</v>
      </c>
      <c r="AE141" s="30">
        <f t="shared" si="2236"/>
        <v>0</v>
      </c>
      <c r="AF141" s="30">
        <f t="shared" si="2237"/>
        <v>0</v>
      </c>
      <c r="AG141" s="174">
        <f t="shared" si="1643"/>
        <v>0</v>
      </c>
      <c r="AH141" s="174">
        <f t="shared" si="1644"/>
        <v>0</v>
      </c>
      <c r="AI141" s="174"/>
      <c r="AJ141" s="174"/>
      <c r="AK141" s="351"/>
      <c r="AL141" s="30"/>
      <c r="AM141" s="30"/>
      <c r="AN141" s="30"/>
      <c r="AO141" s="30">
        <f>VLOOKUP($E141,'факт '!$D$7:$BK$143,7,0)</f>
        <v>0</v>
      </c>
      <c r="AP141" s="30">
        <f>VLOOKUP($E141,'факт '!$D$7:$BK$143,8,0)</f>
        <v>0</v>
      </c>
      <c r="AQ141" s="30"/>
      <c r="AR141" s="30"/>
      <c r="AS141" s="30">
        <f t="shared" si="2238"/>
        <v>0</v>
      </c>
      <c r="AT141" s="30">
        <f t="shared" si="2239"/>
        <v>0</v>
      </c>
      <c r="AU141" s="174">
        <f t="shared" si="1645"/>
        <v>0</v>
      </c>
      <c r="AV141" s="174">
        <f t="shared" si="1646"/>
        <v>0</v>
      </c>
      <c r="AW141" s="174"/>
      <c r="AX141" s="174"/>
      <c r="AY141" s="30"/>
      <c r="AZ141" s="30"/>
      <c r="BA141" s="30"/>
      <c r="BB141" s="30"/>
      <c r="BC141" s="30">
        <f>VLOOKUP($E141,'факт '!$D$7:$BK$143,13,0)</f>
        <v>10</v>
      </c>
      <c r="BD141" s="30">
        <f>VLOOKUP($E141,'факт '!$D$7:$BK$143,14,0)</f>
        <v>1437601.2999999998</v>
      </c>
      <c r="BE141" s="30"/>
      <c r="BF141" s="30"/>
      <c r="BG141" s="30">
        <f t="shared" si="2240"/>
        <v>10</v>
      </c>
      <c r="BH141" s="30">
        <f t="shared" si="2241"/>
        <v>1437601.2999999998</v>
      </c>
      <c r="BI141" s="174">
        <f t="shared" si="1647"/>
        <v>10</v>
      </c>
      <c r="BJ141" s="174">
        <f t="shared" si="1648"/>
        <v>1437601.2999999998</v>
      </c>
      <c r="BK141" s="174"/>
      <c r="BL141" s="400">
        <f t="shared" si="2273"/>
        <v>143760.12999999998</v>
      </c>
      <c r="BM141" s="30"/>
      <c r="BN141" s="30"/>
      <c r="BO141" s="30"/>
      <c r="BP141" s="30"/>
      <c r="BQ141" s="30">
        <f>VLOOKUP($E141,'факт '!$D$7:$BK$143,17,0)</f>
        <v>0</v>
      </c>
      <c r="BR141" s="30">
        <f>VLOOKUP($E141,'факт '!$D$7:$BK$143,18,0)</f>
        <v>0</v>
      </c>
      <c r="BS141" s="30">
        <f>VLOOKUP($E141,'факт '!$D$7:$BK$143,19,0)</f>
        <v>0</v>
      </c>
      <c r="BT141" s="30">
        <f>VLOOKUP($E141,'факт '!$D$7:$BK$143,20,0)</f>
        <v>0</v>
      </c>
      <c r="BU141" s="30">
        <f t="shared" si="2242"/>
        <v>0</v>
      </c>
      <c r="BV141" s="30">
        <f t="shared" si="2243"/>
        <v>0</v>
      </c>
      <c r="BW141" s="174">
        <f t="shared" si="1649"/>
        <v>0</v>
      </c>
      <c r="BX141" s="174">
        <f t="shared" si="1650"/>
        <v>0</v>
      </c>
      <c r="BY141" s="174"/>
      <c r="BZ141" s="174"/>
      <c r="CA141" s="30"/>
      <c r="CB141" s="30"/>
      <c r="CC141" s="30"/>
      <c r="CD141" s="30"/>
      <c r="CE141" s="30">
        <f>VLOOKUP($E141,'факт '!$D$7:$BK$143,21,0)</f>
        <v>0</v>
      </c>
      <c r="CF141" s="30">
        <f>VLOOKUP($E141,'факт '!$D$7:$BK$143,22,0)</f>
        <v>0</v>
      </c>
      <c r="CG141" s="30">
        <f>VLOOKUP($E141,'факт '!$D$7:$BK$143,23,0)</f>
        <v>0</v>
      </c>
      <c r="CH141" s="30">
        <f>VLOOKUP($E141,'факт '!$D$7:$BK$143,24,0)</f>
        <v>0</v>
      </c>
      <c r="CI141" s="30">
        <f t="shared" si="2244"/>
        <v>0</v>
      </c>
      <c r="CJ141" s="30">
        <f t="shared" si="2245"/>
        <v>0</v>
      </c>
      <c r="CK141" s="174">
        <f t="shared" si="1651"/>
        <v>0</v>
      </c>
      <c r="CL141" s="174">
        <f t="shared" si="1652"/>
        <v>0</v>
      </c>
      <c r="CM141" s="174"/>
      <c r="CN141" s="174"/>
      <c r="CO141" s="174"/>
      <c r="CP141" s="30"/>
      <c r="CQ141" s="30"/>
      <c r="CR141" s="30"/>
      <c r="CS141" s="30"/>
      <c r="CT141" s="30">
        <f>VLOOKUP($E141,'факт '!$D$7:$BK$143,25,0)</f>
        <v>0</v>
      </c>
      <c r="CU141" s="30">
        <f>VLOOKUP($E141,'факт '!$D$7:$BK$143,26,0)</f>
        <v>0</v>
      </c>
      <c r="CV141" s="30">
        <f>VLOOKUP($E141,'факт '!$D$7:$BK$143,27,0)</f>
        <v>0</v>
      </c>
      <c r="CW141" s="30">
        <f>VLOOKUP($E141,'факт '!$D$7:$BK$143,28,0)</f>
        <v>0</v>
      </c>
      <c r="CX141" s="30">
        <f t="shared" si="2246"/>
        <v>0</v>
      </c>
      <c r="CY141" s="30">
        <f t="shared" si="2247"/>
        <v>0</v>
      </c>
      <c r="CZ141" s="174">
        <f t="shared" si="2274"/>
        <v>0</v>
      </c>
      <c r="DA141" s="174">
        <f t="shared" si="2275"/>
        <v>0</v>
      </c>
      <c r="DB141" s="174"/>
      <c r="DC141" s="174"/>
      <c r="DD141" s="30"/>
      <c r="DE141" s="30"/>
      <c r="DF141" s="30"/>
      <c r="DG141" s="30"/>
      <c r="DH141" s="30">
        <f>VLOOKUP($E141,'факт '!$D$7:$BK$143,29,0)</f>
        <v>0</v>
      </c>
      <c r="DI141" s="30">
        <f>VLOOKUP($E141,'факт '!$D$7:$BK$143,30,0)</f>
        <v>0</v>
      </c>
      <c r="DJ141" s="30">
        <f>VLOOKUP($E141,'факт '!$D$7:$BK$143,31,0)</f>
        <v>0</v>
      </c>
      <c r="DK141" s="30">
        <f>VLOOKUP($E141,'факт '!$D$7:$BK$143,32,0)</f>
        <v>0</v>
      </c>
      <c r="DL141" s="30">
        <f t="shared" si="2248"/>
        <v>0</v>
      </c>
      <c r="DM141" s="30">
        <f t="shared" si="2249"/>
        <v>0</v>
      </c>
      <c r="DN141" s="174">
        <f t="shared" si="2276"/>
        <v>0</v>
      </c>
      <c r="DO141" s="174">
        <f t="shared" si="2277"/>
        <v>0</v>
      </c>
      <c r="DP141" s="174"/>
      <c r="DQ141" s="174"/>
      <c r="DR141" s="30"/>
      <c r="DS141" s="30"/>
      <c r="DT141" s="30"/>
      <c r="DU141" s="30"/>
      <c r="DV141" s="30">
        <f>VLOOKUP($E141,'факт '!$D$7:$BK$143,33,0)</f>
        <v>0</v>
      </c>
      <c r="DW141" s="30">
        <f>VLOOKUP($E141,'факт '!$D$7:$BK$143,34,0)</f>
        <v>0</v>
      </c>
      <c r="DX141" s="30">
        <f>VLOOKUP($E141,'факт '!$D$7:$BK$143,35,0)</f>
        <v>0</v>
      </c>
      <c r="DY141" s="30">
        <f>VLOOKUP($E141,'факт '!$D$7:$BK$143,36,0)</f>
        <v>0</v>
      </c>
      <c r="DZ141" s="30">
        <f t="shared" si="2250"/>
        <v>0</v>
      </c>
      <c r="EA141" s="30">
        <f t="shared" si="2251"/>
        <v>0</v>
      </c>
      <c r="EB141" s="174">
        <f t="shared" si="1657"/>
        <v>0</v>
      </c>
      <c r="EC141" s="174">
        <f t="shared" si="1658"/>
        <v>0</v>
      </c>
      <c r="ED141" s="174"/>
      <c r="EE141" s="174"/>
      <c r="EF141" s="30"/>
      <c r="EG141" s="30"/>
      <c r="EH141" s="30"/>
      <c r="EI141" s="30"/>
      <c r="EJ141" s="30">
        <f>VLOOKUP($E141,'факт '!$D$7:$BK$143,15,0)</f>
        <v>0</v>
      </c>
      <c r="EK141" s="30">
        <f>VLOOKUP($E141,'факт '!$D$7:$BK$143,16,0)</f>
        <v>0</v>
      </c>
      <c r="EL141" s="30"/>
      <c r="EM141" s="30"/>
      <c r="EN141" s="30">
        <f t="shared" si="2252"/>
        <v>0</v>
      </c>
      <c r="EO141" s="30">
        <f t="shared" si="2253"/>
        <v>0</v>
      </c>
      <c r="EP141" s="174">
        <f t="shared" si="1659"/>
        <v>0</v>
      </c>
      <c r="EQ141" s="174">
        <f t="shared" si="1660"/>
        <v>0</v>
      </c>
      <c r="ER141" s="174"/>
      <c r="ES141" s="174"/>
      <c r="ET141" s="30"/>
      <c r="EU141" s="30"/>
      <c r="EV141" s="30"/>
      <c r="EW141" s="30"/>
      <c r="EX141" s="30">
        <f>VLOOKUP($E141,'факт '!$D$7:$BK$143,37,0)</f>
        <v>0</v>
      </c>
      <c r="EY141" s="30">
        <f>VLOOKUP($E141,'факт '!$D$7:$BK$143,38,0)</f>
        <v>0</v>
      </c>
      <c r="EZ141" s="30">
        <f>VLOOKUP($E141,'факт '!$D$7:$BK$143,39,0)</f>
        <v>0</v>
      </c>
      <c r="FA141" s="30">
        <f>VLOOKUP($E141,'факт '!$D$7:$BK$143,40,0)</f>
        <v>0</v>
      </c>
      <c r="FB141" s="30">
        <f t="shared" si="2254"/>
        <v>0</v>
      </c>
      <c r="FC141" s="30">
        <f t="shared" si="2255"/>
        <v>0</v>
      </c>
      <c r="FD141" s="174">
        <f t="shared" si="1661"/>
        <v>0</v>
      </c>
      <c r="FE141" s="174">
        <f t="shared" si="1662"/>
        <v>0</v>
      </c>
      <c r="FF141" s="174"/>
      <c r="FG141" s="174"/>
      <c r="FH141" s="30"/>
      <c r="FI141" s="30"/>
      <c r="FJ141" s="30"/>
      <c r="FK141" s="30"/>
      <c r="FL141" s="30">
        <f>VLOOKUP($E141,'факт '!$D$7:$BK$143,45,0)</f>
        <v>0</v>
      </c>
      <c r="FM141" s="30">
        <f>VLOOKUP($E141,'факт '!$D$7:$BK$143,46,0)</f>
        <v>0</v>
      </c>
      <c r="FN141" s="30">
        <f>VLOOKUP($E141,'факт '!$D$7:$BK$143,47,0)</f>
        <v>0</v>
      </c>
      <c r="FO141" s="30">
        <f>VLOOKUP($E141,'факт '!$D$7:$BK$143,48,0)</f>
        <v>0</v>
      </c>
      <c r="FP141" s="30">
        <f t="shared" si="2256"/>
        <v>0</v>
      </c>
      <c r="FQ141" s="30">
        <f t="shared" si="2257"/>
        <v>0</v>
      </c>
      <c r="FR141" s="174">
        <f t="shared" si="1663"/>
        <v>0</v>
      </c>
      <c r="FS141" s="174">
        <f t="shared" si="1664"/>
        <v>0</v>
      </c>
      <c r="FT141" s="174"/>
      <c r="FU141" s="174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74">
        <f t="shared" si="2278"/>
        <v>0</v>
      </c>
      <c r="GG141" s="174">
        <f t="shared" si="2279"/>
        <v>0</v>
      </c>
      <c r="GH141" s="174"/>
      <c r="GI141" s="174"/>
      <c r="GJ141" s="30"/>
      <c r="GK141" s="30"/>
      <c r="GL141" s="30"/>
      <c r="GM141" s="30"/>
      <c r="GN141" s="30">
        <f>VLOOKUP($E141,'факт '!$D$7:$BK$143,41,0)</f>
        <v>0</v>
      </c>
      <c r="GO141" s="30">
        <f>VLOOKUP($E141,'факт '!$D$7:$BK$143,42,0)</f>
        <v>0</v>
      </c>
      <c r="GP141" s="30">
        <f>VLOOKUP($E141,'факт '!$D$7:$BK$143,43,0)</f>
        <v>0</v>
      </c>
      <c r="GQ141" s="30">
        <f>VLOOKUP($E141,'факт '!$D$7:$BK$143,44,0)</f>
        <v>0</v>
      </c>
      <c r="GR141" s="30">
        <f t="shared" si="2258"/>
        <v>0</v>
      </c>
      <c r="GS141" s="30">
        <f t="shared" si="2259"/>
        <v>0</v>
      </c>
      <c r="GT141" s="174">
        <f t="shared" si="1665"/>
        <v>0</v>
      </c>
      <c r="GU141" s="174">
        <f t="shared" si="1666"/>
        <v>0</v>
      </c>
      <c r="GV141" s="174"/>
      <c r="GW141" s="400" t="e">
        <f t="shared" si="2231"/>
        <v>#DIV/0!</v>
      </c>
      <c r="GX141" s="30"/>
      <c r="GY141" s="30"/>
      <c r="GZ141" s="30"/>
      <c r="HA141" s="30"/>
      <c r="HB141" s="30">
        <f>VLOOKUP($E141,'факт '!$D$7:$BK$143,49,0)</f>
        <v>0</v>
      </c>
      <c r="HC141" s="30">
        <f>VLOOKUP($E141,'факт '!$D$7:$BK$143,50,0)</f>
        <v>0</v>
      </c>
      <c r="HD141" s="30"/>
      <c r="HE141" s="30"/>
      <c r="HF141" s="30">
        <f t="shared" si="2260"/>
        <v>0</v>
      </c>
      <c r="HG141" s="30">
        <f t="shared" si="2261"/>
        <v>0</v>
      </c>
      <c r="HH141" s="174">
        <f t="shared" si="2280"/>
        <v>0</v>
      </c>
      <c r="HI141" s="174">
        <f t="shared" si="2281"/>
        <v>0</v>
      </c>
      <c r="HJ141" s="174"/>
      <c r="HK141" s="174"/>
      <c r="HL141" s="30"/>
      <c r="HM141" s="30"/>
      <c r="HN141" s="30"/>
      <c r="HO141" s="30"/>
      <c r="HP141" s="30">
        <f>VLOOKUP($E141,'факт '!$D$7:$BK$143,51,0)</f>
        <v>0</v>
      </c>
      <c r="HQ141" s="30">
        <f>VLOOKUP($E141,'факт '!$D$7:$BK$143,52,0)</f>
        <v>0</v>
      </c>
      <c r="HR141" s="30"/>
      <c r="HS141" s="30"/>
      <c r="HT141" s="30">
        <f t="shared" si="2262"/>
        <v>0</v>
      </c>
      <c r="HU141" s="30">
        <f t="shared" si="2263"/>
        <v>0</v>
      </c>
      <c r="HV141" s="174">
        <f t="shared" si="2282"/>
        <v>0</v>
      </c>
      <c r="HW141" s="174">
        <f t="shared" si="2283"/>
        <v>0</v>
      </c>
      <c r="HX141" s="174"/>
      <c r="HY141" s="174"/>
      <c r="HZ141" s="174"/>
      <c r="IA141" s="174"/>
      <c r="IB141" s="174"/>
      <c r="IC141" s="174"/>
      <c r="ID141" s="30">
        <f>VLOOKUP($E141,'факт '!$D$7:$BK$143,53,0)</f>
        <v>0</v>
      </c>
      <c r="IE141" s="30">
        <f>VLOOKUP($E141,'факт '!$D$7:$BK$143,54,0)</f>
        <v>0</v>
      </c>
      <c r="IF141" s="174"/>
      <c r="IG141" s="174"/>
      <c r="IH141" s="174">
        <f t="shared" si="2264"/>
        <v>0</v>
      </c>
      <c r="II141" s="174">
        <f t="shared" si="2265"/>
        <v>0</v>
      </c>
      <c r="IJ141" s="174">
        <f t="shared" si="2284"/>
        <v>0</v>
      </c>
      <c r="IK141" s="174">
        <f t="shared" si="2285"/>
        <v>0</v>
      </c>
      <c r="IL141" s="174"/>
      <c r="IM141" s="174"/>
      <c r="IN141" s="182"/>
      <c r="IO141" s="260"/>
      <c r="IP141" s="182"/>
      <c r="IQ141" s="182"/>
      <c r="IR141" s="256">
        <f t="shared" si="2266"/>
        <v>10</v>
      </c>
      <c r="IS141" s="256">
        <f t="shared" si="2267"/>
        <v>1437601.2999999998</v>
      </c>
      <c r="IT141" s="256">
        <f t="shared" si="2268"/>
        <v>0</v>
      </c>
      <c r="IU141" s="256">
        <f t="shared" si="2269"/>
        <v>0</v>
      </c>
      <c r="IV141" s="256">
        <f t="shared" si="1757"/>
        <v>10</v>
      </c>
      <c r="IW141" s="256">
        <f t="shared" si="1758"/>
        <v>1437601.2999999998</v>
      </c>
      <c r="IX141" s="256">
        <f t="shared" si="1759"/>
        <v>10</v>
      </c>
      <c r="IY141" s="256">
        <f t="shared" si="1760"/>
        <v>1437601.2999999998</v>
      </c>
      <c r="IZ141" s="53"/>
      <c r="JA141" s="18"/>
      <c r="JB141" s="60"/>
      <c r="JC141" s="60">
        <f t="shared" si="2270"/>
        <v>143760.12999999998</v>
      </c>
      <c r="JD141" s="444">
        <f t="shared" si="2271"/>
        <v>-3.6000000254716724E-3</v>
      </c>
      <c r="JE141" s="448"/>
    </row>
    <row r="142" spans="1:265" ht="15" hidden="1" x14ac:dyDescent="0.25">
      <c r="A142" s="10">
        <v>1</v>
      </c>
      <c r="B142" s="10">
        <v>1</v>
      </c>
      <c r="C142" s="135" t="s">
        <v>168</v>
      </c>
      <c r="D142" s="374"/>
      <c r="E142" s="387">
        <v>336</v>
      </c>
      <c r="F142" s="383" t="s">
        <v>343</v>
      </c>
      <c r="G142" s="19">
        <v>20</v>
      </c>
      <c r="H142" s="181">
        <v>143760.1336</v>
      </c>
      <c r="I142" s="30"/>
      <c r="J142" s="30"/>
      <c r="K142" s="30"/>
      <c r="L142" s="30"/>
      <c r="M142" s="30">
        <f>VLOOKUP($E142,'факт '!$D$7:$BK$143,3,0)</f>
        <v>0</v>
      </c>
      <c r="N142" s="30">
        <f>VLOOKUP($E142,'факт '!$D$7:$BK$143,4,0)</f>
        <v>0</v>
      </c>
      <c r="O142" s="30">
        <f>VLOOKUP($E142,'факт '!$D$7:$BK$143,5,0)</f>
        <v>0</v>
      </c>
      <c r="P142" s="30">
        <f>VLOOKUP($E142,'факт '!$D$7:$BK$143,6,0)</f>
        <v>0</v>
      </c>
      <c r="Q142" s="30">
        <f t="shared" si="2234"/>
        <v>0</v>
      </c>
      <c r="R142" s="30">
        <f t="shared" si="2235"/>
        <v>0</v>
      </c>
      <c r="S142" s="174">
        <f t="shared" si="1641"/>
        <v>0</v>
      </c>
      <c r="T142" s="174">
        <f t="shared" si="1642"/>
        <v>0</v>
      </c>
      <c r="U142" s="174"/>
      <c r="V142" s="174"/>
      <c r="W142" s="30"/>
      <c r="X142" s="30"/>
      <c r="Y142" s="30"/>
      <c r="Z142" s="30"/>
      <c r="AA142" s="30">
        <f>VLOOKUP($E142,'факт '!$D$7:$BK$143,9,0)</f>
        <v>0</v>
      </c>
      <c r="AB142" s="30">
        <f>VLOOKUP($E142,'факт '!$D$7:$BK$143,10,0)</f>
        <v>0</v>
      </c>
      <c r="AC142" s="30">
        <f>VLOOKUP($E142,'факт '!$D$7:$BK$143,11,0)</f>
        <v>0</v>
      </c>
      <c r="AD142" s="30">
        <f>VLOOKUP($E142,'факт '!$D$7:$BK$143,12,0)</f>
        <v>0</v>
      </c>
      <c r="AE142" s="30">
        <f t="shared" si="2236"/>
        <v>0</v>
      </c>
      <c r="AF142" s="30">
        <f t="shared" si="2237"/>
        <v>0</v>
      </c>
      <c r="AG142" s="174">
        <f t="shared" si="1643"/>
        <v>0</v>
      </c>
      <c r="AH142" s="174">
        <f t="shared" si="1644"/>
        <v>0</v>
      </c>
      <c r="AI142" s="174"/>
      <c r="AJ142" s="174"/>
      <c r="AK142" s="351"/>
      <c r="AL142" s="30"/>
      <c r="AM142" s="30"/>
      <c r="AN142" s="30"/>
      <c r="AO142" s="30">
        <f>VLOOKUP($E142,'факт '!$D$7:$BK$143,7,0)</f>
        <v>0</v>
      </c>
      <c r="AP142" s="30">
        <f>VLOOKUP($E142,'факт '!$D$7:$BK$143,8,0)</f>
        <v>0</v>
      </c>
      <c r="AQ142" s="30"/>
      <c r="AR142" s="30"/>
      <c r="AS142" s="30">
        <f t="shared" si="2238"/>
        <v>0</v>
      </c>
      <c r="AT142" s="30">
        <f t="shared" si="2239"/>
        <v>0</v>
      </c>
      <c r="AU142" s="174">
        <f t="shared" si="1645"/>
        <v>0</v>
      </c>
      <c r="AV142" s="174">
        <f t="shared" si="1646"/>
        <v>0</v>
      </c>
      <c r="AW142" s="174"/>
      <c r="AX142" s="174"/>
      <c r="AY142" s="30"/>
      <c r="AZ142" s="30"/>
      <c r="BA142" s="30"/>
      <c r="BB142" s="30"/>
      <c r="BC142" s="30">
        <f>VLOOKUP($E142,'факт '!$D$7:$BK$143,13,0)</f>
        <v>1</v>
      </c>
      <c r="BD142" s="30">
        <f>VLOOKUP($E142,'факт '!$D$7:$BK$143,14,0)</f>
        <v>143760.13</v>
      </c>
      <c r="BE142" s="30"/>
      <c r="BF142" s="30"/>
      <c r="BG142" s="30">
        <f t="shared" si="2240"/>
        <v>1</v>
      </c>
      <c r="BH142" s="30">
        <f t="shared" si="2241"/>
        <v>143760.13</v>
      </c>
      <c r="BI142" s="174">
        <f t="shared" si="1647"/>
        <v>1</v>
      </c>
      <c r="BJ142" s="174">
        <f t="shared" si="1648"/>
        <v>143760.13</v>
      </c>
      <c r="BK142" s="174"/>
      <c r="BL142" s="400">
        <f t="shared" si="2273"/>
        <v>143760.13</v>
      </c>
      <c r="BM142" s="30"/>
      <c r="BN142" s="30"/>
      <c r="BO142" s="30"/>
      <c r="BP142" s="30"/>
      <c r="BQ142" s="30">
        <f>VLOOKUP($E142,'факт '!$D$7:$BK$143,17,0)</f>
        <v>0</v>
      </c>
      <c r="BR142" s="30">
        <f>VLOOKUP($E142,'факт '!$D$7:$BK$143,18,0)</f>
        <v>0</v>
      </c>
      <c r="BS142" s="30">
        <f>VLOOKUP($E142,'факт '!$D$7:$BK$143,19,0)</f>
        <v>0</v>
      </c>
      <c r="BT142" s="30">
        <f>VLOOKUP($E142,'факт '!$D$7:$BK$143,20,0)</f>
        <v>0</v>
      </c>
      <c r="BU142" s="30">
        <f t="shared" si="2242"/>
        <v>0</v>
      </c>
      <c r="BV142" s="30">
        <f t="shared" si="2243"/>
        <v>0</v>
      </c>
      <c r="BW142" s="174">
        <f t="shared" si="1649"/>
        <v>0</v>
      </c>
      <c r="BX142" s="174">
        <f t="shared" si="1650"/>
        <v>0</v>
      </c>
      <c r="BY142" s="174"/>
      <c r="BZ142" s="174"/>
      <c r="CA142" s="30"/>
      <c r="CB142" s="30"/>
      <c r="CC142" s="30"/>
      <c r="CD142" s="30"/>
      <c r="CE142" s="30">
        <f>VLOOKUP($E142,'факт '!$D$7:$BK$143,21,0)</f>
        <v>0</v>
      </c>
      <c r="CF142" s="30">
        <f>VLOOKUP($E142,'факт '!$D$7:$BK$143,22,0)</f>
        <v>0</v>
      </c>
      <c r="CG142" s="30">
        <f>VLOOKUP($E142,'факт '!$D$7:$BK$143,23,0)</f>
        <v>0</v>
      </c>
      <c r="CH142" s="30">
        <f>VLOOKUP($E142,'факт '!$D$7:$BK$143,24,0)</f>
        <v>0</v>
      </c>
      <c r="CI142" s="30">
        <f t="shared" si="2244"/>
        <v>0</v>
      </c>
      <c r="CJ142" s="30">
        <f t="shared" si="2245"/>
        <v>0</v>
      </c>
      <c r="CK142" s="174">
        <f t="shared" si="1651"/>
        <v>0</v>
      </c>
      <c r="CL142" s="174">
        <f t="shared" si="1652"/>
        <v>0</v>
      </c>
      <c r="CM142" s="174"/>
      <c r="CN142" s="174"/>
      <c r="CO142" s="174"/>
      <c r="CP142" s="30"/>
      <c r="CQ142" s="30"/>
      <c r="CR142" s="30"/>
      <c r="CS142" s="30"/>
      <c r="CT142" s="30">
        <f>VLOOKUP($E142,'факт '!$D$7:$BK$143,25,0)</f>
        <v>0</v>
      </c>
      <c r="CU142" s="30">
        <f>VLOOKUP($E142,'факт '!$D$7:$BK$143,26,0)</f>
        <v>0</v>
      </c>
      <c r="CV142" s="30">
        <f>VLOOKUP($E142,'факт '!$D$7:$BK$143,27,0)</f>
        <v>0</v>
      </c>
      <c r="CW142" s="30">
        <f>VLOOKUP($E142,'факт '!$D$7:$BK$143,28,0)</f>
        <v>0</v>
      </c>
      <c r="CX142" s="30">
        <f t="shared" si="2246"/>
        <v>0</v>
      </c>
      <c r="CY142" s="30">
        <f t="shared" si="2247"/>
        <v>0</v>
      </c>
      <c r="CZ142" s="174">
        <f t="shared" si="2274"/>
        <v>0</v>
      </c>
      <c r="DA142" s="174">
        <f t="shared" si="2275"/>
        <v>0</v>
      </c>
      <c r="DB142" s="174"/>
      <c r="DC142" s="174"/>
      <c r="DD142" s="30"/>
      <c r="DE142" s="30"/>
      <c r="DF142" s="30"/>
      <c r="DG142" s="30"/>
      <c r="DH142" s="30">
        <f>VLOOKUP($E142,'факт '!$D$7:$BK$143,29,0)</f>
        <v>0</v>
      </c>
      <c r="DI142" s="30">
        <f>VLOOKUP($E142,'факт '!$D$7:$BK$143,30,0)</f>
        <v>0</v>
      </c>
      <c r="DJ142" s="30">
        <f>VLOOKUP($E142,'факт '!$D$7:$BK$143,31,0)</f>
        <v>0</v>
      </c>
      <c r="DK142" s="30">
        <f>VLOOKUP($E142,'факт '!$D$7:$BK$143,32,0)</f>
        <v>0</v>
      </c>
      <c r="DL142" s="30">
        <f t="shared" si="2248"/>
        <v>0</v>
      </c>
      <c r="DM142" s="30">
        <f t="shared" si="2249"/>
        <v>0</v>
      </c>
      <c r="DN142" s="174">
        <f t="shared" si="2276"/>
        <v>0</v>
      </c>
      <c r="DO142" s="174">
        <f t="shared" si="2277"/>
        <v>0</v>
      </c>
      <c r="DP142" s="174"/>
      <c r="DQ142" s="174"/>
      <c r="DR142" s="30"/>
      <c r="DS142" s="30"/>
      <c r="DT142" s="30"/>
      <c r="DU142" s="30"/>
      <c r="DV142" s="30">
        <f>VLOOKUP($E142,'факт '!$D$7:$BK$143,33,0)</f>
        <v>0</v>
      </c>
      <c r="DW142" s="30">
        <f>VLOOKUP($E142,'факт '!$D$7:$BK$143,34,0)</f>
        <v>0</v>
      </c>
      <c r="DX142" s="30">
        <f>VLOOKUP($E142,'факт '!$D$7:$BK$143,35,0)</f>
        <v>0</v>
      </c>
      <c r="DY142" s="30">
        <f>VLOOKUP($E142,'факт '!$D$7:$BK$143,36,0)</f>
        <v>0</v>
      </c>
      <c r="DZ142" s="30">
        <f t="shared" si="2250"/>
        <v>0</v>
      </c>
      <c r="EA142" s="30">
        <f t="shared" si="2251"/>
        <v>0</v>
      </c>
      <c r="EB142" s="174">
        <f t="shared" si="1657"/>
        <v>0</v>
      </c>
      <c r="EC142" s="174">
        <f t="shared" si="1658"/>
        <v>0</v>
      </c>
      <c r="ED142" s="174"/>
      <c r="EE142" s="174"/>
      <c r="EF142" s="30"/>
      <c r="EG142" s="30"/>
      <c r="EH142" s="30"/>
      <c r="EI142" s="30"/>
      <c r="EJ142" s="30">
        <f>VLOOKUP($E142,'факт '!$D$7:$BK$143,15,0)</f>
        <v>0</v>
      </c>
      <c r="EK142" s="30">
        <f>VLOOKUP($E142,'факт '!$D$7:$BK$143,16,0)</f>
        <v>0</v>
      </c>
      <c r="EL142" s="30"/>
      <c r="EM142" s="30"/>
      <c r="EN142" s="30">
        <f t="shared" si="2252"/>
        <v>0</v>
      </c>
      <c r="EO142" s="30">
        <f t="shared" si="2253"/>
        <v>0</v>
      </c>
      <c r="EP142" s="174">
        <f t="shared" si="1659"/>
        <v>0</v>
      </c>
      <c r="EQ142" s="174">
        <f t="shared" si="1660"/>
        <v>0</v>
      </c>
      <c r="ER142" s="174"/>
      <c r="ES142" s="174"/>
      <c r="ET142" s="30"/>
      <c r="EU142" s="30"/>
      <c r="EV142" s="30"/>
      <c r="EW142" s="30"/>
      <c r="EX142" s="30">
        <f>VLOOKUP($E142,'факт '!$D$7:$BK$143,37,0)</f>
        <v>0</v>
      </c>
      <c r="EY142" s="30">
        <f>VLOOKUP($E142,'факт '!$D$7:$BK$143,38,0)</f>
        <v>0</v>
      </c>
      <c r="EZ142" s="30">
        <f>VLOOKUP($E142,'факт '!$D$7:$BK$143,39,0)</f>
        <v>0</v>
      </c>
      <c r="FA142" s="30">
        <f>VLOOKUP($E142,'факт '!$D$7:$BK$143,40,0)</f>
        <v>0</v>
      </c>
      <c r="FB142" s="30">
        <f t="shared" si="2254"/>
        <v>0</v>
      </c>
      <c r="FC142" s="30">
        <f t="shared" si="2255"/>
        <v>0</v>
      </c>
      <c r="FD142" s="174">
        <f t="shared" si="1661"/>
        <v>0</v>
      </c>
      <c r="FE142" s="174">
        <f t="shared" si="1662"/>
        <v>0</v>
      </c>
      <c r="FF142" s="174"/>
      <c r="FG142" s="174"/>
      <c r="FH142" s="30"/>
      <c r="FI142" s="30"/>
      <c r="FJ142" s="30"/>
      <c r="FK142" s="30"/>
      <c r="FL142" s="30">
        <f>VLOOKUP($E142,'факт '!$D$7:$BK$143,45,0)</f>
        <v>0</v>
      </c>
      <c r="FM142" s="30">
        <f>VLOOKUP($E142,'факт '!$D$7:$BK$143,46,0)</f>
        <v>0</v>
      </c>
      <c r="FN142" s="30">
        <f>VLOOKUP($E142,'факт '!$D$7:$BK$143,47,0)</f>
        <v>0</v>
      </c>
      <c r="FO142" s="30">
        <f>VLOOKUP($E142,'факт '!$D$7:$BK$143,48,0)</f>
        <v>0</v>
      </c>
      <c r="FP142" s="30">
        <f t="shared" si="2256"/>
        <v>0</v>
      </c>
      <c r="FQ142" s="30">
        <f t="shared" si="2257"/>
        <v>0</v>
      </c>
      <c r="FR142" s="174">
        <f t="shared" si="1663"/>
        <v>0</v>
      </c>
      <c r="FS142" s="174">
        <f t="shared" si="1664"/>
        <v>0</v>
      </c>
      <c r="FT142" s="174"/>
      <c r="FU142" s="174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74">
        <f t="shared" si="2278"/>
        <v>0</v>
      </c>
      <c r="GG142" s="174">
        <f t="shared" si="2279"/>
        <v>0</v>
      </c>
      <c r="GH142" s="174"/>
      <c r="GI142" s="174"/>
      <c r="GJ142" s="30"/>
      <c r="GK142" s="30"/>
      <c r="GL142" s="30"/>
      <c r="GM142" s="30"/>
      <c r="GN142" s="30">
        <f>VLOOKUP($E142,'факт '!$D$7:$BK$143,41,0)</f>
        <v>0</v>
      </c>
      <c r="GO142" s="30">
        <f>VLOOKUP($E142,'факт '!$D$7:$BK$143,42,0)</f>
        <v>0</v>
      </c>
      <c r="GP142" s="30">
        <f>VLOOKUP($E142,'факт '!$D$7:$BK$143,43,0)</f>
        <v>0</v>
      </c>
      <c r="GQ142" s="30">
        <f>VLOOKUP($E142,'факт '!$D$7:$BK$143,44,0)</f>
        <v>0</v>
      </c>
      <c r="GR142" s="30">
        <f t="shared" si="2258"/>
        <v>0</v>
      </c>
      <c r="GS142" s="30">
        <f t="shared" si="2259"/>
        <v>0</v>
      </c>
      <c r="GT142" s="174">
        <f t="shared" si="1665"/>
        <v>0</v>
      </c>
      <c r="GU142" s="174">
        <f t="shared" si="1666"/>
        <v>0</v>
      </c>
      <c r="GV142" s="174"/>
      <c r="GW142" s="400" t="e">
        <f t="shared" si="2231"/>
        <v>#DIV/0!</v>
      </c>
      <c r="GX142" s="30"/>
      <c r="GY142" s="30"/>
      <c r="GZ142" s="30"/>
      <c r="HA142" s="30"/>
      <c r="HB142" s="30">
        <f>VLOOKUP($E142,'факт '!$D$7:$BK$143,49,0)</f>
        <v>0</v>
      </c>
      <c r="HC142" s="30">
        <f>VLOOKUP($E142,'факт '!$D$7:$BK$143,50,0)</f>
        <v>0</v>
      </c>
      <c r="HD142" s="30"/>
      <c r="HE142" s="30"/>
      <c r="HF142" s="30">
        <f t="shared" si="2260"/>
        <v>0</v>
      </c>
      <c r="HG142" s="30">
        <f t="shared" si="2261"/>
        <v>0</v>
      </c>
      <c r="HH142" s="174">
        <f t="shared" si="2280"/>
        <v>0</v>
      </c>
      <c r="HI142" s="174">
        <f t="shared" si="2281"/>
        <v>0</v>
      </c>
      <c r="HJ142" s="174"/>
      <c r="HK142" s="174"/>
      <c r="HL142" s="30"/>
      <c r="HM142" s="30"/>
      <c r="HN142" s="30"/>
      <c r="HO142" s="30"/>
      <c r="HP142" s="30">
        <f>VLOOKUP($E142,'факт '!$D$7:$BK$143,51,0)</f>
        <v>0</v>
      </c>
      <c r="HQ142" s="30">
        <f>VLOOKUP($E142,'факт '!$D$7:$BK$143,52,0)</f>
        <v>0</v>
      </c>
      <c r="HR142" s="30"/>
      <c r="HS142" s="30"/>
      <c r="HT142" s="30">
        <f t="shared" si="2262"/>
        <v>0</v>
      </c>
      <c r="HU142" s="30">
        <f t="shared" si="2263"/>
        <v>0</v>
      </c>
      <c r="HV142" s="174">
        <f t="shared" si="2282"/>
        <v>0</v>
      </c>
      <c r="HW142" s="174">
        <f t="shared" si="2283"/>
        <v>0</v>
      </c>
      <c r="HX142" s="174"/>
      <c r="HY142" s="174"/>
      <c r="HZ142" s="174"/>
      <c r="IA142" s="174"/>
      <c r="IB142" s="174"/>
      <c r="IC142" s="174"/>
      <c r="ID142" s="30">
        <f>VLOOKUP($E142,'факт '!$D$7:$BK$143,53,0)</f>
        <v>0</v>
      </c>
      <c r="IE142" s="30">
        <f>VLOOKUP($E142,'факт '!$D$7:$BK$143,54,0)</f>
        <v>0</v>
      </c>
      <c r="IF142" s="174"/>
      <c r="IG142" s="174"/>
      <c r="IH142" s="174">
        <f t="shared" si="2264"/>
        <v>0</v>
      </c>
      <c r="II142" s="174">
        <f t="shared" si="2265"/>
        <v>0</v>
      </c>
      <c r="IJ142" s="174">
        <f t="shared" si="2284"/>
        <v>0</v>
      </c>
      <c r="IK142" s="174">
        <f t="shared" si="2285"/>
        <v>0</v>
      </c>
      <c r="IL142" s="174"/>
      <c r="IM142" s="174"/>
      <c r="IN142" s="182"/>
      <c r="IO142" s="260"/>
      <c r="IP142" s="182"/>
      <c r="IQ142" s="182"/>
      <c r="IR142" s="256">
        <f t="shared" si="2266"/>
        <v>1</v>
      </c>
      <c r="IS142" s="256">
        <f t="shared" si="2267"/>
        <v>143760.13</v>
      </c>
      <c r="IT142" s="256">
        <f t="shared" si="2268"/>
        <v>0</v>
      </c>
      <c r="IU142" s="256">
        <f t="shared" si="2269"/>
        <v>0</v>
      </c>
      <c r="IV142" s="256">
        <f t="shared" si="1757"/>
        <v>1</v>
      </c>
      <c r="IW142" s="256">
        <f t="shared" si="1758"/>
        <v>143760.13</v>
      </c>
      <c r="IX142" s="256">
        <f t="shared" si="1759"/>
        <v>1</v>
      </c>
      <c r="IY142" s="256">
        <f t="shared" si="1760"/>
        <v>143760.13</v>
      </c>
      <c r="IZ142" s="53"/>
      <c r="JA142" s="18"/>
      <c r="JB142" s="60"/>
      <c r="JC142" s="60">
        <f t="shared" si="2270"/>
        <v>143760.13</v>
      </c>
      <c r="JD142" s="444">
        <f t="shared" si="2271"/>
        <v>-3.599999996367842E-3</v>
      </c>
      <c r="JE142" s="448"/>
    </row>
    <row r="143" spans="1:265" ht="27.75" hidden="1" customHeight="1" x14ac:dyDescent="0.25">
      <c r="A143" s="10">
        <v>1</v>
      </c>
      <c r="B143" s="10">
        <v>1</v>
      </c>
      <c r="C143" s="135" t="s">
        <v>168</v>
      </c>
      <c r="D143" s="368"/>
      <c r="E143" s="387">
        <v>239</v>
      </c>
      <c r="F143" s="383" t="s">
        <v>396</v>
      </c>
      <c r="G143" s="19">
        <v>20</v>
      </c>
      <c r="H143" s="181">
        <v>143760.1336</v>
      </c>
      <c r="I143" s="30"/>
      <c r="J143" s="30"/>
      <c r="K143" s="30"/>
      <c r="L143" s="30"/>
      <c r="M143" s="30">
        <f>VLOOKUP($E143,'факт '!$D$7:$BK$143,3,0)</f>
        <v>0</v>
      </c>
      <c r="N143" s="30">
        <f>VLOOKUP($E143,'факт '!$D$7:$BK$143,4,0)</f>
        <v>0</v>
      </c>
      <c r="O143" s="30">
        <f>VLOOKUP($E143,'факт '!$D$7:$BK$143,5,0)</f>
        <v>0</v>
      </c>
      <c r="P143" s="30">
        <f>VLOOKUP($E143,'факт '!$D$7:$BK$143,6,0)</f>
        <v>0</v>
      </c>
      <c r="Q143" s="30">
        <f t="shared" si="2234"/>
        <v>0</v>
      </c>
      <c r="R143" s="30">
        <f t="shared" si="2235"/>
        <v>0</v>
      </c>
      <c r="S143" s="174">
        <f t="shared" si="1641"/>
        <v>0</v>
      </c>
      <c r="T143" s="174">
        <f t="shared" si="1642"/>
        <v>0</v>
      </c>
      <c r="U143" s="174"/>
      <c r="V143" s="174"/>
      <c r="W143" s="30"/>
      <c r="X143" s="30"/>
      <c r="Y143" s="30"/>
      <c r="Z143" s="30"/>
      <c r="AA143" s="30">
        <f>VLOOKUP($E143,'факт '!$D$7:$BK$143,9,0)</f>
        <v>0</v>
      </c>
      <c r="AB143" s="30">
        <f>VLOOKUP($E143,'факт '!$D$7:$BK$143,10,0)</f>
        <v>0</v>
      </c>
      <c r="AC143" s="30">
        <f>VLOOKUP($E143,'факт '!$D$7:$BK$143,11,0)</f>
        <v>0</v>
      </c>
      <c r="AD143" s="30">
        <f>VLOOKUP($E143,'факт '!$D$7:$BK$143,12,0)</f>
        <v>0</v>
      </c>
      <c r="AE143" s="30">
        <f t="shared" si="2236"/>
        <v>0</v>
      </c>
      <c r="AF143" s="30">
        <f t="shared" si="2237"/>
        <v>0</v>
      </c>
      <c r="AG143" s="174">
        <f t="shared" si="1643"/>
        <v>0</v>
      </c>
      <c r="AH143" s="174">
        <f t="shared" si="1644"/>
        <v>0</v>
      </c>
      <c r="AI143" s="174"/>
      <c r="AJ143" s="174"/>
      <c r="AK143" s="351"/>
      <c r="AL143" s="30"/>
      <c r="AM143" s="30"/>
      <c r="AN143" s="30"/>
      <c r="AO143" s="30">
        <f>VLOOKUP($E143,'факт '!$D$7:$BK$143,7,0)</f>
        <v>0</v>
      </c>
      <c r="AP143" s="30">
        <f>VLOOKUP($E143,'факт '!$D$7:$BK$143,8,0)</f>
        <v>0</v>
      </c>
      <c r="AQ143" s="30"/>
      <c r="AR143" s="30"/>
      <c r="AS143" s="30">
        <f t="shared" si="2238"/>
        <v>0</v>
      </c>
      <c r="AT143" s="30">
        <f t="shared" si="2239"/>
        <v>0</v>
      </c>
      <c r="AU143" s="174">
        <f t="shared" si="1645"/>
        <v>0</v>
      </c>
      <c r="AV143" s="174">
        <f t="shared" si="1646"/>
        <v>0</v>
      </c>
      <c r="AW143" s="174"/>
      <c r="AX143" s="174"/>
      <c r="AY143" s="30"/>
      <c r="AZ143" s="30"/>
      <c r="BA143" s="30"/>
      <c r="BB143" s="30"/>
      <c r="BC143" s="30">
        <f>VLOOKUP($E143,'факт '!$D$7:$BK$143,13,0)</f>
        <v>0</v>
      </c>
      <c r="BD143" s="30">
        <f>VLOOKUP($E143,'факт '!$D$7:$BK$143,14,0)</f>
        <v>0</v>
      </c>
      <c r="BE143" s="30"/>
      <c r="BF143" s="30"/>
      <c r="BG143" s="30">
        <f t="shared" si="2240"/>
        <v>0</v>
      </c>
      <c r="BH143" s="30">
        <f t="shared" si="2241"/>
        <v>0</v>
      </c>
      <c r="BI143" s="174">
        <f t="shared" si="1647"/>
        <v>0</v>
      </c>
      <c r="BJ143" s="174">
        <f t="shared" si="1648"/>
        <v>0</v>
      </c>
      <c r="BK143" s="174"/>
      <c r="BL143" s="174"/>
      <c r="BM143" s="30"/>
      <c r="BN143" s="30"/>
      <c r="BO143" s="30"/>
      <c r="BP143" s="30"/>
      <c r="BQ143" s="30">
        <f>VLOOKUP($E143,'факт '!$D$7:$BK$143,17,0)</f>
        <v>0</v>
      </c>
      <c r="BR143" s="30">
        <f>VLOOKUP($E143,'факт '!$D$7:$BK$143,18,0)</f>
        <v>0</v>
      </c>
      <c r="BS143" s="30">
        <f>VLOOKUP($E143,'факт '!$D$7:$BK$143,19,0)</f>
        <v>0</v>
      </c>
      <c r="BT143" s="30">
        <f>VLOOKUP($E143,'факт '!$D$7:$BK$143,20,0)</f>
        <v>0</v>
      </c>
      <c r="BU143" s="30">
        <f t="shared" si="2242"/>
        <v>0</v>
      </c>
      <c r="BV143" s="30">
        <f t="shared" si="2243"/>
        <v>0</v>
      </c>
      <c r="BW143" s="174">
        <f t="shared" si="1649"/>
        <v>0</v>
      </c>
      <c r="BX143" s="174">
        <f t="shared" si="1650"/>
        <v>0</v>
      </c>
      <c r="BY143" s="174"/>
      <c r="BZ143" s="174"/>
      <c r="CA143" s="30"/>
      <c r="CB143" s="30"/>
      <c r="CC143" s="30"/>
      <c r="CD143" s="30"/>
      <c r="CE143" s="30">
        <f>VLOOKUP($E143,'факт '!$D$7:$BK$143,21,0)</f>
        <v>0</v>
      </c>
      <c r="CF143" s="30">
        <f>VLOOKUP($E143,'факт '!$D$7:$BK$143,22,0)</f>
        <v>0</v>
      </c>
      <c r="CG143" s="30">
        <f>VLOOKUP($E143,'факт '!$D$7:$BK$143,23,0)</f>
        <v>0</v>
      </c>
      <c r="CH143" s="30">
        <f>VLOOKUP($E143,'факт '!$D$7:$BK$143,24,0)</f>
        <v>0</v>
      </c>
      <c r="CI143" s="30">
        <f t="shared" si="2244"/>
        <v>0</v>
      </c>
      <c r="CJ143" s="30">
        <f t="shared" si="2245"/>
        <v>0</v>
      </c>
      <c r="CK143" s="174">
        <f t="shared" si="1651"/>
        <v>0</v>
      </c>
      <c r="CL143" s="174">
        <f t="shared" si="1652"/>
        <v>0</v>
      </c>
      <c r="CM143" s="174"/>
      <c r="CN143" s="174"/>
      <c r="CO143" s="174"/>
      <c r="CP143" s="30"/>
      <c r="CQ143" s="30"/>
      <c r="CR143" s="30"/>
      <c r="CS143" s="30"/>
      <c r="CT143" s="30">
        <f>VLOOKUP($E143,'факт '!$D$7:$BK$143,25,0)</f>
        <v>0</v>
      </c>
      <c r="CU143" s="30">
        <f>VLOOKUP($E143,'факт '!$D$7:$BK$143,26,0)</f>
        <v>0</v>
      </c>
      <c r="CV143" s="30">
        <f>VLOOKUP($E143,'факт '!$D$7:$BK$143,27,0)</f>
        <v>0</v>
      </c>
      <c r="CW143" s="30">
        <f>VLOOKUP($E143,'факт '!$D$7:$BK$143,28,0)</f>
        <v>0</v>
      </c>
      <c r="CX143" s="30">
        <f t="shared" si="2246"/>
        <v>0</v>
      </c>
      <c r="CY143" s="30">
        <f t="shared" si="2247"/>
        <v>0</v>
      </c>
      <c r="CZ143" s="174">
        <f t="shared" si="2274"/>
        <v>0</v>
      </c>
      <c r="DA143" s="174">
        <f t="shared" si="2275"/>
        <v>0</v>
      </c>
      <c r="DB143" s="174"/>
      <c r="DC143" s="174"/>
      <c r="DD143" s="30"/>
      <c r="DE143" s="30"/>
      <c r="DF143" s="30"/>
      <c r="DG143" s="30"/>
      <c r="DH143" s="30">
        <f>VLOOKUP($E143,'факт '!$D$7:$BK$143,29,0)</f>
        <v>0</v>
      </c>
      <c r="DI143" s="30">
        <f>VLOOKUP($E143,'факт '!$D$7:$BK$143,30,0)</f>
        <v>0</v>
      </c>
      <c r="DJ143" s="30">
        <f>VLOOKUP($E143,'факт '!$D$7:$BK$143,31,0)</f>
        <v>0</v>
      </c>
      <c r="DK143" s="30">
        <f>VLOOKUP($E143,'факт '!$D$7:$BK$143,32,0)</f>
        <v>0</v>
      </c>
      <c r="DL143" s="30">
        <f t="shared" si="2248"/>
        <v>0</v>
      </c>
      <c r="DM143" s="30">
        <f t="shared" si="2249"/>
        <v>0</v>
      </c>
      <c r="DN143" s="174">
        <f t="shared" si="2276"/>
        <v>0</v>
      </c>
      <c r="DO143" s="174">
        <f t="shared" si="2277"/>
        <v>0</v>
      </c>
      <c r="DP143" s="174"/>
      <c r="DQ143" s="174"/>
      <c r="DR143" s="30"/>
      <c r="DS143" s="30"/>
      <c r="DT143" s="30"/>
      <c r="DU143" s="30"/>
      <c r="DV143" s="30">
        <f>VLOOKUP($E143,'факт '!$D$7:$BK$143,33,0)</f>
        <v>0</v>
      </c>
      <c r="DW143" s="30">
        <f>VLOOKUP($E143,'факт '!$D$7:$BK$143,34,0)</f>
        <v>0</v>
      </c>
      <c r="DX143" s="30">
        <f>VLOOKUP($E143,'факт '!$D$7:$BK$143,35,0)</f>
        <v>0</v>
      </c>
      <c r="DY143" s="30">
        <f>VLOOKUP($E143,'факт '!$D$7:$BK$143,36,0)</f>
        <v>0</v>
      </c>
      <c r="DZ143" s="30">
        <f t="shared" si="2250"/>
        <v>0</v>
      </c>
      <c r="EA143" s="30">
        <f t="shared" si="2251"/>
        <v>0</v>
      </c>
      <c r="EB143" s="174">
        <f t="shared" si="1657"/>
        <v>0</v>
      </c>
      <c r="EC143" s="174">
        <f t="shared" si="1658"/>
        <v>0</v>
      </c>
      <c r="ED143" s="174"/>
      <c r="EE143" s="174"/>
      <c r="EF143" s="30"/>
      <c r="EG143" s="30"/>
      <c r="EH143" s="30"/>
      <c r="EI143" s="30"/>
      <c r="EJ143" s="30">
        <f>VLOOKUP($E143,'факт '!$D$7:$BK$143,15,0)</f>
        <v>0</v>
      </c>
      <c r="EK143" s="30">
        <f>VLOOKUP($E143,'факт '!$D$7:$BK$143,16,0)</f>
        <v>0</v>
      </c>
      <c r="EL143" s="30"/>
      <c r="EM143" s="30"/>
      <c r="EN143" s="30">
        <f t="shared" si="2252"/>
        <v>0</v>
      </c>
      <c r="EO143" s="30">
        <f t="shared" si="2253"/>
        <v>0</v>
      </c>
      <c r="EP143" s="174">
        <f t="shared" si="1659"/>
        <v>0</v>
      </c>
      <c r="EQ143" s="174">
        <f t="shared" si="1660"/>
        <v>0</v>
      </c>
      <c r="ER143" s="174"/>
      <c r="ES143" s="174"/>
      <c r="ET143" s="30"/>
      <c r="EU143" s="30"/>
      <c r="EV143" s="30"/>
      <c r="EW143" s="30"/>
      <c r="EX143" s="30">
        <f>VLOOKUP($E143,'факт '!$D$7:$BK$143,37,0)</f>
        <v>0</v>
      </c>
      <c r="EY143" s="30">
        <f>VLOOKUP($E143,'факт '!$D$7:$BK$143,38,0)</f>
        <v>0</v>
      </c>
      <c r="EZ143" s="30">
        <f>VLOOKUP($E143,'факт '!$D$7:$BK$143,39,0)</f>
        <v>0</v>
      </c>
      <c r="FA143" s="30">
        <f>VLOOKUP($E143,'факт '!$D$7:$BK$143,40,0)</f>
        <v>0</v>
      </c>
      <c r="FB143" s="30">
        <f t="shared" si="2254"/>
        <v>0</v>
      </c>
      <c r="FC143" s="30">
        <f t="shared" si="2255"/>
        <v>0</v>
      </c>
      <c r="FD143" s="174">
        <f t="shared" si="1661"/>
        <v>0</v>
      </c>
      <c r="FE143" s="174">
        <f t="shared" si="1662"/>
        <v>0</v>
      </c>
      <c r="FF143" s="174"/>
      <c r="FG143" s="174"/>
      <c r="FH143" s="30"/>
      <c r="FI143" s="30"/>
      <c r="FJ143" s="30"/>
      <c r="FK143" s="30"/>
      <c r="FL143" s="30">
        <f>VLOOKUP($E143,'факт '!$D$7:$BK$143,45,0)</f>
        <v>0</v>
      </c>
      <c r="FM143" s="30">
        <f>VLOOKUP($E143,'факт '!$D$7:$BK$143,46,0)</f>
        <v>0</v>
      </c>
      <c r="FN143" s="30">
        <f>VLOOKUP($E143,'факт '!$D$7:$BK$143,47,0)</f>
        <v>0</v>
      </c>
      <c r="FO143" s="30">
        <f>VLOOKUP($E143,'факт '!$D$7:$BK$143,48,0)</f>
        <v>0</v>
      </c>
      <c r="FP143" s="30">
        <f t="shared" si="2256"/>
        <v>0</v>
      </c>
      <c r="FQ143" s="30">
        <f t="shared" si="2257"/>
        <v>0</v>
      </c>
      <c r="FR143" s="174">
        <f t="shared" si="1663"/>
        <v>0</v>
      </c>
      <c r="FS143" s="174">
        <f t="shared" si="1664"/>
        <v>0</v>
      </c>
      <c r="FT143" s="174"/>
      <c r="FU143" s="174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74">
        <f t="shared" si="2278"/>
        <v>0</v>
      </c>
      <c r="GG143" s="174">
        <f t="shared" si="2279"/>
        <v>0</v>
      </c>
      <c r="GH143" s="174"/>
      <c r="GI143" s="174"/>
      <c r="GJ143" s="30"/>
      <c r="GK143" s="30"/>
      <c r="GL143" s="30"/>
      <c r="GM143" s="30"/>
      <c r="GN143" s="30">
        <f>VLOOKUP($E143,'факт '!$D$7:$BK$143,41,0)</f>
        <v>2</v>
      </c>
      <c r="GO143" s="30">
        <f>VLOOKUP($E143,'факт '!$D$7:$BK$143,42,0)</f>
        <v>287520.26</v>
      </c>
      <c r="GP143" s="30">
        <f>VLOOKUP($E143,'факт '!$D$7:$BK$143,43,0)</f>
        <v>0</v>
      </c>
      <c r="GQ143" s="30">
        <f>VLOOKUP($E143,'факт '!$D$7:$BK$143,44,0)</f>
        <v>0</v>
      </c>
      <c r="GR143" s="30">
        <f t="shared" si="2258"/>
        <v>2</v>
      </c>
      <c r="GS143" s="30">
        <f t="shared" si="2259"/>
        <v>287520.26</v>
      </c>
      <c r="GT143" s="174">
        <f t="shared" si="1665"/>
        <v>2</v>
      </c>
      <c r="GU143" s="174">
        <f t="shared" si="1666"/>
        <v>287520.26</v>
      </c>
      <c r="GV143" s="174"/>
      <c r="GW143" s="400">
        <f t="shared" si="2231"/>
        <v>143760.13</v>
      </c>
      <c r="GX143" s="30"/>
      <c r="GY143" s="30"/>
      <c r="GZ143" s="30"/>
      <c r="HA143" s="30"/>
      <c r="HB143" s="30">
        <f>VLOOKUP($E143,'факт '!$D$7:$BK$143,49,0)</f>
        <v>0</v>
      </c>
      <c r="HC143" s="30">
        <f>VLOOKUP($E143,'факт '!$D$7:$BK$143,50,0)</f>
        <v>0</v>
      </c>
      <c r="HD143" s="30"/>
      <c r="HE143" s="30"/>
      <c r="HF143" s="30">
        <f t="shared" si="2260"/>
        <v>0</v>
      </c>
      <c r="HG143" s="30">
        <f t="shared" si="2261"/>
        <v>0</v>
      </c>
      <c r="HH143" s="174">
        <f t="shared" si="2280"/>
        <v>0</v>
      </c>
      <c r="HI143" s="174">
        <f t="shared" si="2281"/>
        <v>0</v>
      </c>
      <c r="HJ143" s="174"/>
      <c r="HK143" s="174"/>
      <c r="HL143" s="30"/>
      <c r="HM143" s="30"/>
      <c r="HN143" s="30"/>
      <c r="HO143" s="30"/>
      <c r="HP143" s="30">
        <f>VLOOKUP($E143,'факт '!$D$7:$BK$143,51,0)</f>
        <v>0</v>
      </c>
      <c r="HQ143" s="30">
        <f>VLOOKUP($E143,'факт '!$D$7:$BK$143,52,0)</f>
        <v>0</v>
      </c>
      <c r="HR143" s="30"/>
      <c r="HS143" s="30"/>
      <c r="HT143" s="30">
        <f t="shared" si="2262"/>
        <v>0</v>
      </c>
      <c r="HU143" s="30">
        <f t="shared" si="2263"/>
        <v>0</v>
      </c>
      <c r="HV143" s="174">
        <f t="shared" si="2282"/>
        <v>0</v>
      </c>
      <c r="HW143" s="174">
        <f t="shared" si="2283"/>
        <v>0</v>
      </c>
      <c r="HX143" s="174"/>
      <c r="HY143" s="174"/>
      <c r="HZ143" s="174"/>
      <c r="IA143" s="174"/>
      <c r="IB143" s="174"/>
      <c r="IC143" s="174"/>
      <c r="ID143" s="30">
        <f>VLOOKUP($E143,'факт '!$D$7:$BK$143,53,0)</f>
        <v>0</v>
      </c>
      <c r="IE143" s="30">
        <f>VLOOKUP($E143,'факт '!$D$7:$BK$143,54,0)</f>
        <v>0</v>
      </c>
      <c r="IF143" s="174"/>
      <c r="IG143" s="174"/>
      <c r="IH143" s="174">
        <f t="shared" si="2264"/>
        <v>0</v>
      </c>
      <c r="II143" s="174">
        <f t="shared" si="2265"/>
        <v>0</v>
      </c>
      <c r="IJ143" s="174">
        <f t="shared" si="2284"/>
        <v>0</v>
      </c>
      <c r="IK143" s="174">
        <f t="shared" si="2285"/>
        <v>0</v>
      </c>
      <c r="IL143" s="174"/>
      <c r="IM143" s="174"/>
      <c r="IN143" s="182"/>
      <c r="IO143" s="260"/>
      <c r="IP143" s="182"/>
      <c r="IQ143" s="182"/>
      <c r="IR143" s="256">
        <f t="shared" si="2266"/>
        <v>2</v>
      </c>
      <c r="IS143" s="256">
        <f t="shared" si="2267"/>
        <v>287520.26</v>
      </c>
      <c r="IT143" s="256">
        <f t="shared" si="2268"/>
        <v>0</v>
      </c>
      <c r="IU143" s="256">
        <f t="shared" si="2269"/>
        <v>0</v>
      </c>
      <c r="IV143" s="256">
        <f t="shared" si="1757"/>
        <v>2</v>
      </c>
      <c r="IW143" s="256">
        <f t="shared" si="1758"/>
        <v>287520.26</v>
      </c>
      <c r="IX143" s="256">
        <f t="shared" si="1759"/>
        <v>2</v>
      </c>
      <c r="IY143" s="256">
        <f t="shared" si="1760"/>
        <v>287520.26</v>
      </c>
      <c r="IZ143" s="53"/>
      <c r="JA143" s="18"/>
      <c r="JB143" s="60"/>
      <c r="JC143" s="60">
        <f t="shared" si="2270"/>
        <v>143760.13</v>
      </c>
      <c r="JD143" s="444">
        <f t="shared" si="2271"/>
        <v>-3.599999996367842E-3</v>
      </c>
      <c r="JE143" s="448"/>
    </row>
    <row r="144" spans="1:265" ht="27.75" hidden="1" customHeight="1" x14ac:dyDescent="0.25">
      <c r="A144" s="10">
        <v>1</v>
      </c>
      <c r="B144" s="10">
        <v>1</v>
      </c>
      <c r="C144" s="135" t="s">
        <v>168</v>
      </c>
      <c r="D144" s="368"/>
      <c r="E144" s="387">
        <v>258</v>
      </c>
      <c r="F144" s="383" t="s">
        <v>397</v>
      </c>
      <c r="G144" s="19">
        <v>20</v>
      </c>
      <c r="H144" s="181">
        <v>143760.1336</v>
      </c>
      <c r="I144" s="30"/>
      <c r="J144" s="30"/>
      <c r="K144" s="30"/>
      <c r="L144" s="30"/>
      <c r="M144" s="30">
        <f>VLOOKUP($E144,'факт '!$D$7:$BK$143,3,0)</f>
        <v>0</v>
      </c>
      <c r="N144" s="30">
        <f>VLOOKUP($E144,'факт '!$D$7:$BK$143,4,0)</f>
        <v>0</v>
      </c>
      <c r="O144" s="30">
        <f>VLOOKUP($E144,'факт '!$D$7:$BK$143,5,0)</f>
        <v>0</v>
      </c>
      <c r="P144" s="30">
        <f>VLOOKUP($E144,'факт '!$D$7:$BK$143,6,0)</f>
        <v>0</v>
      </c>
      <c r="Q144" s="30">
        <f t="shared" si="2234"/>
        <v>0</v>
      </c>
      <c r="R144" s="30">
        <f t="shared" si="2235"/>
        <v>0</v>
      </c>
      <c r="S144" s="174">
        <f t="shared" si="1641"/>
        <v>0</v>
      </c>
      <c r="T144" s="174">
        <f t="shared" si="1642"/>
        <v>0</v>
      </c>
      <c r="U144" s="174"/>
      <c r="V144" s="174"/>
      <c r="W144" s="30"/>
      <c r="X144" s="30"/>
      <c r="Y144" s="30"/>
      <c r="Z144" s="30"/>
      <c r="AA144" s="30">
        <f>VLOOKUP($E144,'факт '!$D$7:$BK$143,9,0)</f>
        <v>0</v>
      </c>
      <c r="AB144" s="30">
        <f>VLOOKUP($E144,'факт '!$D$7:$BK$143,10,0)</f>
        <v>0</v>
      </c>
      <c r="AC144" s="30">
        <f>VLOOKUP($E144,'факт '!$D$7:$BK$143,11,0)</f>
        <v>0</v>
      </c>
      <c r="AD144" s="30">
        <f>VLOOKUP($E144,'факт '!$D$7:$BK$143,12,0)</f>
        <v>0</v>
      </c>
      <c r="AE144" s="30">
        <f t="shared" si="2236"/>
        <v>0</v>
      </c>
      <c r="AF144" s="30">
        <f t="shared" si="2237"/>
        <v>0</v>
      </c>
      <c r="AG144" s="174">
        <f t="shared" si="1643"/>
        <v>0</v>
      </c>
      <c r="AH144" s="174">
        <f t="shared" si="1644"/>
        <v>0</v>
      </c>
      <c r="AI144" s="174"/>
      <c r="AJ144" s="174"/>
      <c r="AK144" s="351"/>
      <c r="AL144" s="30"/>
      <c r="AM144" s="30"/>
      <c r="AN144" s="30"/>
      <c r="AO144" s="30">
        <f>VLOOKUP($E144,'факт '!$D$7:$BK$143,7,0)</f>
        <v>0</v>
      </c>
      <c r="AP144" s="30">
        <f>VLOOKUP($E144,'факт '!$D$7:$BK$143,8,0)</f>
        <v>0</v>
      </c>
      <c r="AQ144" s="30"/>
      <c r="AR144" s="30"/>
      <c r="AS144" s="30">
        <f t="shared" si="2238"/>
        <v>0</v>
      </c>
      <c r="AT144" s="30">
        <f t="shared" si="2239"/>
        <v>0</v>
      </c>
      <c r="AU144" s="174">
        <f t="shared" si="1645"/>
        <v>0</v>
      </c>
      <c r="AV144" s="174">
        <f t="shared" si="1646"/>
        <v>0</v>
      </c>
      <c r="AW144" s="174"/>
      <c r="AX144" s="174"/>
      <c r="AY144" s="30"/>
      <c r="AZ144" s="30"/>
      <c r="BA144" s="30"/>
      <c r="BB144" s="30"/>
      <c r="BC144" s="30">
        <f>VLOOKUP($E144,'факт '!$D$7:$BK$143,13,0)</f>
        <v>0</v>
      </c>
      <c r="BD144" s="30">
        <f>VLOOKUP($E144,'факт '!$D$7:$BK$143,14,0)</f>
        <v>0</v>
      </c>
      <c r="BE144" s="30"/>
      <c r="BF144" s="30"/>
      <c r="BG144" s="30">
        <f t="shared" si="2240"/>
        <v>0</v>
      </c>
      <c r="BH144" s="30">
        <f t="shared" si="2241"/>
        <v>0</v>
      </c>
      <c r="BI144" s="174">
        <f t="shared" si="1647"/>
        <v>0</v>
      </c>
      <c r="BJ144" s="174">
        <f t="shared" si="1648"/>
        <v>0</v>
      </c>
      <c r="BK144" s="174"/>
      <c r="BL144" s="174"/>
      <c r="BM144" s="30"/>
      <c r="BN144" s="30"/>
      <c r="BO144" s="30"/>
      <c r="BP144" s="30"/>
      <c r="BQ144" s="30">
        <f>VLOOKUP($E144,'факт '!$D$7:$BK$143,17,0)</f>
        <v>1</v>
      </c>
      <c r="BR144" s="30">
        <f>VLOOKUP($E144,'факт '!$D$7:$BK$143,18,0)</f>
        <v>143760.13</v>
      </c>
      <c r="BS144" s="30">
        <f>VLOOKUP($E144,'факт '!$D$7:$BK$143,19,0)</f>
        <v>1</v>
      </c>
      <c r="BT144" s="30">
        <f>VLOOKUP($E144,'факт '!$D$7:$BK$143,20,0)</f>
        <v>143760.13</v>
      </c>
      <c r="BU144" s="30">
        <f t="shared" si="2242"/>
        <v>2</v>
      </c>
      <c r="BV144" s="30">
        <f t="shared" si="2243"/>
        <v>287520.26</v>
      </c>
      <c r="BW144" s="174">
        <f t="shared" si="1649"/>
        <v>1</v>
      </c>
      <c r="BX144" s="174">
        <f t="shared" si="1650"/>
        <v>143760.13</v>
      </c>
      <c r="BY144" s="174"/>
      <c r="BZ144" s="400">
        <f>BR144/BQ144</f>
        <v>143760.13</v>
      </c>
      <c r="CA144" s="30"/>
      <c r="CB144" s="30"/>
      <c r="CC144" s="30"/>
      <c r="CD144" s="30"/>
      <c r="CE144" s="30">
        <f>VLOOKUP($E144,'факт '!$D$7:$BK$143,21,0)</f>
        <v>0</v>
      </c>
      <c r="CF144" s="30">
        <f>VLOOKUP($E144,'факт '!$D$7:$BK$143,22,0)</f>
        <v>0</v>
      </c>
      <c r="CG144" s="30">
        <f>VLOOKUP($E144,'факт '!$D$7:$BK$143,23,0)</f>
        <v>0</v>
      </c>
      <c r="CH144" s="30">
        <f>VLOOKUP($E144,'факт '!$D$7:$BK$143,24,0)</f>
        <v>0</v>
      </c>
      <c r="CI144" s="30">
        <f t="shared" si="2244"/>
        <v>0</v>
      </c>
      <c r="CJ144" s="30">
        <f t="shared" si="2245"/>
        <v>0</v>
      </c>
      <c r="CK144" s="174">
        <f t="shared" si="1651"/>
        <v>0</v>
      </c>
      <c r="CL144" s="174">
        <f t="shared" si="1652"/>
        <v>0</v>
      </c>
      <c r="CM144" s="174"/>
      <c r="CN144" s="174"/>
      <c r="CO144" s="174"/>
      <c r="CP144" s="30"/>
      <c r="CQ144" s="30"/>
      <c r="CR144" s="30"/>
      <c r="CS144" s="30"/>
      <c r="CT144" s="30">
        <f>VLOOKUP($E144,'факт '!$D$7:$BK$143,25,0)</f>
        <v>0</v>
      </c>
      <c r="CU144" s="30">
        <f>VLOOKUP($E144,'факт '!$D$7:$BK$143,26,0)</f>
        <v>0</v>
      </c>
      <c r="CV144" s="30">
        <f>VLOOKUP($E144,'факт '!$D$7:$BK$143,27,0)</f>
        <v>0</v>
      </c>
      <c r="CW144" s="30">
        <f>VLOOKUP($E144,'факт '!$D$7:$BK$143,28,0)</f>
        <v>0</v>
      </c>
      <c r="CX144" s="30">
        <f t="shared" si="2246"/>
        <v>0</v>
      </c>
      <c r="CY144" s="30">
        <f t="shared" si="2247"/>
        <v>0</v>
      </c>
      <c r="CZ144" s="174">
        <f t="shared" si="2274"/>
        <v>0</v>
      </c>
      <c r="DA144" s="174">
        <f t="shared" si="2275"/>
        <v>0</v>
      </c>
      <c r="DB144" s="174"/>
      <c r="DC144" s="174"/>
      <c r="DD144" s="30"/>
      <c r="DE144" s="30"/>
      <c r="DF144" s="30"/>
      <c r="DG144" s="30"/>
      <c r="DH144" s="30">
        <f>VLOOKUP($E144,'факт '!$D$7:$BK$143,29,0)</f>
        <v>0</v>
      </c>
      <c r="DI144" s="30">
        <f>VLOOKUP($E144,'факт '!$D$7:$BK$143,30,0)</f>
        <v>0</v>
      </c>
      <c r="DJ144" s="30">
        <f>VLOOKUP($E144,'факт '!$D$7:$BK$143,31,0)</f>
        <v>0</v>
      </c>
      <c r="DK144" s="30">
        <f>VLOOKUP($E144,'факт '!$D$7:$BK$143,32,0)</f>
        <v>0</v>
      </c>
      <c r="DL144" s="30">
        <f t="shared" si="2248"/>
        <v>0</v>
      </c>
      <c r="DM144" s="30">
        <f t="shared" si="2249"/>
        <v>0</v>
      </c>
      <c r="DN144" s="174">
        <f t="shared" si="2276"/>
        <v>0</v>
      </c>
      <c r="DO144" s="174">
        <f t="shared" si="2277"/>
        <v>0</v>
      </c>
      <c r="DP144" s="174"/>
      <c r="DQ144" s="174"/>
      <c r="DR144" s="30"/>
      <c r="DS144" s="30"/>
      <c r="DT144" s="30"/>
      <c r="DU144" s="30"/>
      <c r="DV144" s="30">
        <f>VLOOKUP($E144,'факт '!$D$7:$BK$143,33,0)</f>
        <v>0</v>
      </c>
      <c r="DW144" s="30">
        <f>VLOOKUP($E144,'факт '!$D$7:$BK$143,34,0)</f>
        <v>0</v>
      </c>
      <c r="DX144" s="30">
        <f>VLOOKUP($E144,'факт '!$D$7:$BK$143,35,0)</f>
        <v>0</v>
      </c>
      <c r="DY144" s="30">
        <f>VLOOKUP($E144,'факт '!$D$7:$BK$143,36,0)</f>
        <v>0</v>
      </c>
      <c r="DZ144" s="30">
        <f t="shared" si="2250"/>
        <v>0</v>
      </c>
      <c r="EA144" s="30">
        <f t="shared" si="2251"/>
        <v>0</v>
      </c>
      <c r="EB144" s="174">
        <f t="shared" si="1657"/>
        <v>0</v>
      </c>
      <c r="EC144" s="174">
        <f t="shared" si="1658"/>
        <v>0</v>
      </c>
      <c r="ED144" s="174"/>
      <c r="EE144" s="174"/>
      <c r="EF144" s="30"/>
      <c r="EG144" s="30"/>
      <c r="EH144" s="30"/>
      <c r="EI144" s="30"/>
      <c r="EJ144" s="30">
        <f>VLOOKUP($E144,'факт '!$D$7:$BK$143,15,0)</f>
        <v>0</v>
      </c>
      <c r="EK144" s="30">
        <f>VLOOKUP($E144,'факт '!$D$7:$BK$143,16,0)</f>
        <v>0</v>
      </c>
      <c r="EL144" s="30"/>
      <c r="EM144" s="30"/>
      <c r="EN144" s="30">
        <f t="shared" si="2252"/>
        <v>0</v>
      </c>
      <c r="EO144" s="30">
        <f t="shared" si="2253"/>
        <v>0</v>
      </c>
      <c r="EP144" s="174">
        <f t="shared" si="1659"/>
        <v>0</v>
      </c>
      <c r="EQ144" s="174">
        <f t="shared" si="1660"/>
        <v>0</v>
      </c>
      <c r="ER144" s="174"/>
      <c r="ES144" s="174"/>
      <c r="ET144" s="30"/>
      <c r="EU144" s="30"/>
      <c r="EV144" s="30"/>
      <c r="EW144" s="30"/>
      <c r="EX144" s="30">
        <f>VLOOKUP($E144,'факт '!$D$7:$BK$143,37,0)</f>
        <v>0</v>
      </c>
      <c r="EY144" s="30">
        <f>VLOOKUP($E144,'факт '!$D$7:$BK$143,38,0)</f>
        <v>0</v>
      </c>
      <c r="EZ144" s="30">
        <f>VLOOKUP($E144,'факт '!$D$7:$BK$143,39,0)</f>
        <v>0</v>
      </c>
      <c r="FA144" s="30">
        <f>VLOOKUP($E144,'факт '!$D$7:$BK$143,40,0)</f>
        <v>0</v>
      </c>
      <c r="FB144" s="30">
        <f t="shared" si="2254"/>
        <v>0</v>
      </c>
      <c r="FC144" s="30">
        <f t="shared" si="2255"/>
        <v>0</v>
      </c>
      <c r="FD144" s="174">
        <f t="shared" si="1661"/>
        <v>0</v>
      </c>
      <c r="FE144" s="174">
        <f t="shared" si="1662"/>
        <v>0</v>
      </c>
      <c r="FF144" s="174"/>
      <c r="FG144" s="174"/>
      <c r="FH144" s="30"/>
      <c r="FI144" s="30"/>
      <c r="FJ144" s="30"/>
      <c r="FK144" s="30"/>
      <c r="FL144" s="30">
        <f>VLOOKUP($E144,'факт '!$D$7:$BK$143,45,0)</f>
        <v>0</v>
      </c>
      <c r="FM144" s="30">
        <f>VLOOKUP($E144,'факт '!$D$7:$BK$143,46,0)</f>
        <v>0</v>
      </c>
      <c r="FN144" s="30">
        <f>VLOOKUP($E144,'факт '!$D$7:$BK$143,47,0)</f>
        <v>0</v>
      </c>
      <c r="FO144" s="30">
        <f>VLOOKUP($E144,'факт '!$D$7:$BK$143,48,0)</f>
        <v>0</v>
      </c>
      <c r="FP144" s="30">
        <f t="shared" si="2256"/>
        <v>0</v>
      </c>
      <c r="FQ144" s="30">
        <f t="shared" si="2257"/>
        <v>0</v>
      </c>
      <c r="FR144" s="174">
        <f t="shared" si="1663"/>
        <v>0</v>
      </c>
      <c r="FS144" s="174">
        <f t="shared" si="1664"/>
        <v>0</v>
      </c>
      <c r="FT144" s="174"/>
      <c r="FU144" s="174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74">
        <f t="shared" si="2278"/>
        <v>0</v>
      </c>
      <c r="GG144" s="174">
        <f t="shared" si="2279"/>
        <v>0</v>
      </c>
      <c r="GH144" s="174"/>
      <c r="GI144" s="174"/>
      <c r="GJ144" s="30"/>
      <c r="GK144" s="30"/>
      <c r="GL144" s="30"/>
      <c r="GM144" s="30"/>
      <c r="GN144" s="30">
        <f>VLOOKUP($E144,'факт '!$D$7:$BK$143,41,0)</f>
        <v>1</v>
      </c>
      <c r="GO144" s="30">
        <f>VLOOKUP($E144,'факт '!$D$7:$BK$143,42,0)</f>
        <v>143760.13</v>
      </c>
      <c r="GP144" s="30">
        <f>VLOOKUP($E144,'факт '!$D$7:$BK$143,43,0)</f>
        <v>0</v>
      </c>
      <c r="GQ144" s="30">
        <f>VLOOKUP($E144,'факт '!$D$7:$BK$143,44,0)</f>
        <v>0</v>
      </c>
      <c r="GR144" s="30">
        <f t="shared" si="2258"/>
        <v>1</v>
      </c>
      <c r="GS144" s="30">
        <f t="shared" si="2259"/>
        <v>143760.13</v>
      </c>
      <c r="GT144" s="174">
        <f t="shared" si="1665"/>
        <v>1</v>
      </c>
      <c r="GU144" s="174">
        <f t="shared" si="1666"/>
        <v>143760.13</v>
      </c>
      <c r="GV144" s="174"/>
      <c r="GW144" s="400">
        <f t="shared" si="2231"/>
        <v>143760.13</v>
      </c>
      <c r="GX144" s="30"/>
      <c r="GY144" s="30"/>
      <c r="GZ144" s="30"/>
      <c r="HA144" s="30"/>
      <c r="HB144" s="30">
        <f>VLOOKUP($E144,'факт '!$D$7:$BK$143,49,0)</f>
        <v>0</v>
      </c>
      <c r="HC144" s="30">
        <f>VLOOKUP($E144,'факт '!$D$7:$BK$143,50,0)</f>
        <v>0</v>
      </c>
      <c r="HD144" s="30"/>
      <c r="HE144" s="30"/>
      <c r="HF144" s="30">
        <f t="shared" si="2260"/>
        <v>0</v>
      </c>
      <c r="HG144" s="30">
        <f t="shared" si="2261"/>
        <v>0</v>
      </c>
      <c r="HH144" s="174">
        <f t="shared" si="2280"/>
        <v>0</v>
      </c>
      <c r="HI144" s="174">
        <f t="shared" si="2281"/>
        <v>0</v>
      </c>
      <c r="HJ144" s="174"/>
      <c r="HK144" s="174"/>
      <c r="HL144" s="30"/>
      <c r="HM144" s="30"/>
      <c r="HN144" s="30"/>
      <c r="HO144" s="30"/>
      <c r="HP144" s="30">
        <f>VLOOKUP($E144,'факт '!$D$7:$BK$143,51,0)</f>
        <v>0</v>
      </c>
      <c r="HQ144" s="30">
        <f>VLOOKUP($E144,'факт '!$D$7:$BK$143,52,0)</f>
        <v>0</v>
      </c>
      <c r="HR144" s="30"/>
      <c r="HS144" s="30"/>
      <c r="HT144" s="30">
        <f t="shared" si="2262"/>
        <v>0</v>
      </c>
      <c r="HU144" s="30">
        <f t="shared" si="2263"/>
        <v>0</v>
      </c>
      <c r="HV144" s="174">
        <f t="shared" si="2282"/>
        <v>0</v>
      </c>
      <c r="HW144" s="174">
        <f t="shared" si="2283"/>
        <v>0</v>
      </c>
      <c r="HX144" s="174"/>
      <c r="HY144" s="174"/>
      <c r="HZ144" s="174"/>
      <c r="IA144" s="174"/>
      <c r="IB144" s="174"/>
      <c r="IC144" s="174"/>
      <c r="ID144" s="30">
        <f>VLOOKUP($E144,'факт '!$D$7:$BK$143,53,0)</f>
        <v>0</v>
      </c>
      <c r="IE144" s="30">
        <f>VLOOKUP($E144,'факт '!$D$7:$BK$143,54,0)</f>
        <v>0</v>
      </c>
      <c r="IF144" s="174"/>
      <c r="IG144" s="174"/>
      <c r="IH144" s="174">
        <f t="shared" si="2264"/>
        <v>0</v>
      </c>
      <c r="II144" s="174">
        <f t="shared" si="2265"/>
        <v>0</v>
      </c>
      <c r="IJ144" s="174">
        <f t="shared" si="2284"/>
        <v>0</v>
      </c>
      <c r="IK144" s="174">
        <f t="shared" si="2285"/>
        <v>0</v>
      </c>
      <c r="IL144" s="174"/>
      <c r="IM144" s="174"/>
      <c r="IN144" s="182"/>
      <c r="IO144" s="260"/>
      <c r="IP144" s="182"/>
      <c r="IQ144" s="182"/>
      <c r="IR144" s="256">
        <f t="shared" si="2266"/>
        <v>2</v>
      </c>
      <c r="IS144" s="256">
        <f t="shared" si="2267"/>
        <v>287520.26</v>
      </c>
      <c r="IT144" s="256">
        <f t="shared" si="2268"/>
        <v>1</v>
      </c>
      <c r="IU144" s="256">
        <f t="shared" si="2269"/>
        <v>143760.13</v>
      </c>
      <c r="IV144" s="256">
        <f t="shared" si="1757"/>
        <v>3</v>
      </c>
      <c r="IW144" s="256">
        <f t="shared" si="1758"/>
        <v>431280.39</v>
      </c>
      <c r="IX144" s="256">
        <f t="shared" si="1759"/>
        <v>2</v>
      </c>
      <c r="IY144" s="256">
        <f t="shared" si="1760"/>
        <v>287520.26</v>
      </c>
      <c r="IZ144" s="53"/>
      <c r="JA144" s="18"/>
      <c r="JB144" s="60"/>
      <c r="JC144" s="60">
        <f t="shared" si="2270"/>
        <v>143760.13</v>
      </c>
      <c r="JD144" s="444">
        <f t="shared" si="2271"/>
        <v>-3.599999996367842E-3</v>
      </c>
      <c r="JE144" s="448"/>
    </row>
    <row r="145" spans="1:265" ht="27.75" hidden="1" customHeight="1" x14ac:dyDescent="0.25">
      <c r="A145" s="10">
        <v>1</v>
      </c>
      <c r="B145" s="10">
        <v>1</v>
      </c>
      <c r="C145" s="135" t="s">
        <v>168</v>
      </c>
      <c r="D145" s="368"/>
      <c r="E145" s="387">
        <v>277</v>
      </c>
      <c r="F145" s="383" t="s">
        <v>398</v>
      </c>
      <c r="G145" s="19">
        <v>20</v>
      </c>
      <c r="H145" s="181">
        <v>143760.1336</v>
      </c>
      <c r="I145" s="30"/>
      <c r="J145" s="30"/>
      <c r="K145" s="30"/>
      <c r="L145" s="30"/>
      <c r="M145" s="30">
        <f>VLOOKUP($E145,'факт '!$D$7:$BK$143,3,0)</f>
        <v>0</v>
      </c>
      <c r="N145" s="30">
        <f>VLOOKUP($E145,'факт '!$D$7:$BK$143,4,0)</f>
        <v>0</v>
      </c>
      <c r="O145" s="30">
        <f>VLOOKUP($E145,'факт '!$D$7:$BK$143,5,0)</f>
        <v>0</v>
      </c>
      <c r="P145" s="30">
        <f>VLOOKUP($E145,'факт '!$D$7:$BK$143,6,0)</f>
        <v>0</v>
      </c>
      <c r="Q145" s="30">
        <f t="shared" si="2234"/>
        <v>0</v>
      </c>
      <c r="R145" s="30">
        <f t="shared" si="2235"/>
        <v>0</v>
      </c>
      <c r="S145" s="174">
        <f t="shared" si="1641"/>
        <v>0</v>
      </c>
      <c r="T145" s="174">
        <f t="shared" si="1642"/>
        <v>0</v>
      </c>
      <c r="U145" s="174"/>
      <c r="V145" s="174"/>
      <c r="W145" s="30"/>
      <c r="X145" s="30"/>
      <c r="Y145" s="30"/>
      <c r="Z145" s="30"/>
      <c r="AA145" s="30">
        <f>VLOOKUP($E145,'факт '!$D$7:$BK$143,9,0)</f>
        <v>0</v>
      </c>
      <c r="AB145" s="30">
        <f>VLOOKUP($E145,'факт '!$D$7:$BK$143,10,0)</f>
        <v>0</v>
      </c>
      <c r="AC145" s="30">
        <f>VLOOKUP($E145,'факт '!$D$7:$BK$143,11,0)</f>
        <v>0</v>
      </c>
      <c r="AD145" s="30">
        <f>VLOOKUP($E145,'факт '!$D$7:$BK$143,12,0)</f>
        <v>0</v>
      </c>
      <c r="AE145" s="30">
        <f t="shared" si="2236"/>
        <v>0</v>
      </c>
      <c r="AF145" s="30">
        <f t="shared" si="2237"/>
        <v>0</v>
      </c>
      <c r="AG145" s="174">
        <f t="shared" si="1643"/>
        <v>0</v>
      </c>
      <c r="AH145" s="174">
        <f t="shared" si="1644"/>
        <v>0</v>
      </c>
      <c r="AI145" s="174"/>
      <c r="AJ145" s="174"/>
      <c r="AK145" s="351"/>
      <c r="AL145" s="30"/>
      <c r="AM145" s="30"/>
      <c r="AN145" s="30"/>
      <c r="AO145" s="30">
        <f>VLOOKUP($E145,'факт '!$D$7:$BK$143,7,0)</f>
        <v>0</v>
      </c>
      <c r="AP145" s="30">
        <f>VLOOKUP($E145,'факт '!$D$7:$BK$143,8,0)</f>
        <v>0</v>
      </c>
      <c r="AQ145" s="30"/>
      <c r="AR145" s="30"/>
      <c r="AS145" s="30">
        <f t="shared" si="2238"/>
        <v>0</v>
      </c>
      <c r="AT145" s="30">
        <f t="shared" si="2239"/>
        <v>0</v>
      </c>
      <c r="AU145" s="174">
        <f t="shared" si="1645"/>
        <v>0</v>
      </c>
      <c r="AV145" s="174">
        <f t="shared" si="1646"/>
        <v>0</v>
      </c>
      <c r="AW145" s="174"/>
      <c r="AX145" s="174"/>
      <c r="AY145" s="30"/>
      <c r="AZ145" s="30"/>
      <c r="BA145" s="30"/>
      <c r="BB145" s="30"/>
      <c r="BC145" s="30">
        <f>VLOOKUP($E145,'факт '!$D$7:$BK$143,13,0)</f>
        <v>0</v>
      </c>
      <c r="BD145" s="30">
        <f>VLOOKUP($E145,'факт '!$D$7:$BK$143,14,0)</f>
        <v>0</v>
      </c>
      <c r="BE145" s="30"/>
      <c r="BF145" s="30"/>
      <c r="BG145" s="30">
        <f t="shared" si="2240"/>
        <v>0</v>
      </c>
      <c r="BH145" s="30">
        <f t="shared" si="2241"/>
        <v>0</v>
      </c>
      <c r="BI145" s="174">
        <f t="shared" si="1647"/>
        <v>0</v>
      </c>
      <c r="BJ145" s="174">
        <f t="shared" si="1648"/>
        <v>0</v>
      </c>
      <c r="BK145" s="174"/>
      <c r="BL145" s="174"/>
      <c r="BM145" s="30"/>
      <c r="BN145" s="30"/>
      <c r="BO145" s="30"/>
      <c r="BP145" s="30"/>
      <c r="BQ145" s="30">
        <f>VLOOKUP($E145,'факт '!$D$7:$BK$143,17,0)</f>
        <v>0</v>
      </c>
      <c r="BR145" s="30">
        <f>VLOOKUP($E145,'факт '!$D$7:$BK$143,18,0)</f>
        <v>0</v>
      </c>
      <c r="BS145" s="30">
        <f>VLOOKUP($E145,'факт '!$D$7:$BK$143,19,0)</f>
        <v>0</v>
      </c>
      <c r="BT145" s="30">
        <f>VLOOKUP($E145,'факт '!$D$7:$BK$143,20,0)</f>
        <v>0</v>
      </c>
      <c r="BU145" s="30">
        <f t="shared" si="2242"/>
        <v>0</v>
      </c>
      <c r="BV145" s="30">
        <f t="shared" si="2243"/>
        <v>0</v>
      </c>
      <c r="BW145" s="174">
        <f t="shared" si="1649"/>
        <v>0</v>
      </c>
      <c r="BX145" s="174">
        <f t="shared" si="1650"/>
        <v>0</v>
      </c>
      <c r="BY145" s="174"/>
      <c r="BZ145" s="174"/>
      <c r="CA145" s="30"/>
      <c r="CB145" s="30"/>
      <c r="CC145" s="30"/>
      <c r="CD145" s="30"/>
      <c r="CE145" s="30">
        <f>VLOOKUP($E145,'факт '!$D$7:$BK$143,21,0)</f>
        <v>0</v>
      </c>
      <c r="CF145" s="30">
        <f>VLOOKUP($E145,'факт '!$D$7:$BK$143,22,0)</f>
        <v>0</v>
      </c>
      <c r="CG145" s="30">
        <f>VLOOKUP($E145,'факт '!$D$7:$BK$143,23,0)</f>
        <v>0</v>
      </c>
      <c r="CH145" s="30">
        <f>VLOOKUP($E145,'факт '!$D$7:$BK$143,24,0)</f>
        <v>0</v>
      </c>
      <c r="CI145" s="30">
        <f t="shared" si="2244"/>
        <v>0</v>
      </c>
      <c r="CJ145" s="30">
        <f t="shared" si="2245"/>
        <v>0</v>
      </c>
      <c r="CK145" s="174">
        <f t="shared" si="1651"/>
        <v>0</v>
      </c>
      <c r="CL145" s="174">
        <f t="shared" si="1652"/>
        <v>0</v>
      </c>
      <c r="CM145" s="174"/>
      <c r="CN145" s="174"/>
      <c r="CO145" s="174"/>
      <c r="CP145" s="30"/>
      <c r="CQ145" s="30"/>
      <c r="CR145" s="30"/>
      <c r="CS145" s="30"/>
      <c r="CT145" s="30">
        <f>VLOOKUP($E145,'факт '!$D$7:$BK$143,25,0)</f>
        <v>0</v>
      </c>
      <c r="CU145" s="30">
        <f>VLOOKUP($E145,'факт '!$D$7:$BK$143,26,0)</f>
        <v>0</v>
      </c>
      <c r="CV145" s="30">
        <f>VLOOKUP($E145,'факт '!$D$7:$BK$143,27,0)</f>
        <v>0</v>
      </c>
      <c r="CW145" s="30">
        <f>VLOOKUP($E145,'факт '!$D$7:$BK$143,28,0)</f>
        <v>0</v>
      </c>
      <c r="CX145" s="30">
        <f t="shared" si="2246"/>
        <v>0</v>
      </c>
      <c r="CY145" s="30">
        <f t="shared" si="2247"/>
        <v>0</v>
      </c>
      <c r="CZ145" s="174">
        <f t="shared" si="2274"/>
        <v>0</v>
      </c>
      <c r="DA145" s="174">
        <f t="shared" si="2275"/>
        <v>0</v>
      </c>
      <c r="DB145" s="174"/>
      <c r="DC145" s="174"/>
      <c r="DD145" s="30"/>
      <c r="DE145" s="30"/>
      <c r="DF145" s="30"/>
      <c r="DG145" s="30"/>
      <c r="DH145" s="30">
        <f>VLOOKUP($E145,'факт '!$D$7:$BK$143,29,0)</f>
        <v>0</v>
      </c>
      <c r="DI145" s="30">
        <f>VLOOKUP($E145,'факт '!$D$7:$BK$143,30,0)</f>
        <v>0</v>
      </c>
      <c r="DJ145" s="30">
        <f>VLOOKUP($E145,'факт '!$D$7:$BK$143,31,0)</f>
        <v>0</v>
      </c>
      <c r="DK145" s="30">
        <f>VLOOKUP($E145,'факт '!$D$7:$BK$143,32,0)</f>
        <v>0</v>
      </c>
      <c r="DL145" s="30">
        <f t="shared" si="2248"/>
        <v>0</v>
      </c>
      <c r="DM145" s="30">
        <f t="shared" si="2249"/>
        <v>0</v>
      </c>
      <c r="DN145" s="174">
        <f t="shared" si="2276"/>
        <v>0</v>
      </c>
      <c r="DO145" s="174">
        <f t="shared" si="2277"/>
        <v>0</v>
      </c>
      <c r="DP145" s="174"/>
      <c r="DQ145" s="174"/>
      <c r="DR145" s="30"/>
      <c r="DS145" s="30"/>
      <c r="DT145" s="30"/>
      <c r="DU145" s="30"/>
      <c r="DV145" s="30">
        <f>VLOOKUP($E145,'факт '!$D$7:$BK$143,33,0)</f>
        <v>0</v>
      </c>
      <c r="DW145" s="30">
        <f>VLOOKUP($E145,'факт '!$D$7:$BK$143,34,0)</f>
        <v>0</v>
      </c>
      <c r="DX145" s="30">
        <f>VLOOKUP($E145,'факт '!$D$7:$BK$143,35,0)</f>
        <v>0</v>
      </c>
      <c r="DY145" s="30">
        <f>VLOOKUP($E145,'факт '!$D$7:$BK$143,36,0)</f>
        <v>0</v>
      </c>
      <c r="DZ145" s="30">
        <f t="shared" si="2250"/>
        <v>0</v>
      </c>
      <c r="EA145" s="30">
        <f t="shared" si="2251"/>
        <v>0</v>
      </c>
      <c r="EB145" s="174">
        <f t="shared" si="1657"/>
        <v>0</v>
      </c>
      <c r="EC145" s="174">
        <f t="shared" si="1658"/>
        <v>0</v>
      </c>
      <c r="ED145" s="174"/>
      <c r="EE145" s="174"/>
      <c r="EF145" s="30"/>
      <c r="EG145" s="30"/>
      <c r="EH145" s="30"/>
      <c r="EI145" s="30"/>
      <c r="EJ145" s="30">
        <f>VLOOKUP($E145,'факт '!$D$7:$BK$143,15,0)</f>
        <v>0</v>
      </c>
      <c r="EK145" s="30">
        <f>VLOOKUP($E145,'факт '!$D$7:$BK$143,16,0)</f>
        <v>0</v>
      </c>
      <c r="EL145" s="30"/>
      <c r="EM145" s="30"/>
      <c r="EN145" s="30">
        <f t="shared" si="2252"/>
        <v>0</v>
      </c>
      <c r="EO145" s="30">
        <f t="shared" si="2253"/>
        <v>0</v>
      </c>
      <c r="EP145" s="174">
        <f t="shared" si="1659"/>
        <v>0</v>
      </c>
      <c r="EQ145" s="174">
        <f t="shared" si="1660"/>
        <v>0</v>
      </c>
      <c r="ER145" s="174"/>
      <c r="ES145" s="174"/>
      <c r="ET145" s="30"/>
      <c r="EU145" s="30"/>
      <c r="EV145" s="30"/>
      <c r="EW145" s="30"/>
      <c r="EX145" s="30">
        <f>VLOOKUP($E145,'факт '!$D$7:$BK$143,37,0)</f>
        <v>0</v>
      </c>
      <c r="EY145" s="30">
        <f>VLOOKUP($E145,'факт '!$D$7:$BK$143,38,0)</f>
        <v>0</v>
      </c>
      <c r="EZ145" s="30">
        <f>VLOOKUP($E145,'факт '!$D$7:$BK$143,39,0)</f>
        <v>0</v>
      </c>
      <c r="FA145" s="30">
        <f>VLOOKUP($E145,'факт '!$D$7:$BK$143,40,0)</f>
        <v>0</v>
      </c>
      <c r="FB145" s="30">
        <f t="shared" si="2254"/>
        <v>0</v>
      </c>
      <c r="FC145" s="30">
        <f t="shared" si="2255"/>
        <v>0</v>
      </c>
      <c r="FD145" s="174">
        <f t="shared" si="1661"/>
        <v>0</v>
      </c>
      <c r="FE145" s="174">
        <f t="shared" si="1662"/>
        <v>0</v>
      </c>
      <c r="FF145" s="174"/>
      <c r="FG145" s="174"/>
      <c r="FH145" s="30"/>
      <c r="FI145" s="30"/>
      <c r="FJ145" s="30"/>
      <c r="FK145" s="30"/>
      <c r="FL145" s="30">
        <f>VLOOKUP($E145,'факт '!$D$7:$BK$143,45,0)</f>
        <v>0</v>
      </c>
      <c r="FM145" s="30">
        <f>VLOOKUP($E145,'факт '!$D$7:$BK$143,46,0)</f>
        <v>0</v>
      </c>
      <c r="FN145" s="30">
        <f>VLOOKUP($E145,'факт '!$D$7:$BK$143,47,0)</f>
        <v>0</v>
      </c>
      <c r="FO145" s="30">
        <f>VLOOKUP($E145,'факт '!$D$7:$BK$143,48,0)</f>
        <v>0</v>
      </c>
      <c r="FP145" s="30">
        <f t="shared" si="2256"/>
        <v>0</v>
      </c>
      <c r="FQ145" s="30">
        <f t="shared" si="2257"/>
        <v>0</v>
      </c>
      <c r="FR145" s="174">
        <f t="shared" si="1663"/>
        <v>0</v>
      </c>
      <c r="FS145" s="174">
        <f t="shared" si="1664"/>
        <v>0</v>
      </c>
      <c r="FT145" s="174"/>
      <c r="FU145" s="174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74">
        <f t="shared" si="2278"/>
        <v>0</v>
      </c>
      <c r="GG145" s="174">
        <f t="shared" si="2279"/>
        <v>0</v>
      </c>
      <c r="GH145" s="174"/>
      <c r="GI145" s="174"/>
      <c r="GJ145" s="30"/>
      <c r="GK145" s="30"/>
      <c r="GL145" s="30"/>
      <c r="GM145" s="30"/>
      <c r="GN145" s="30">
        <f>VLOOKUP($E145,'факт '!$D$7:$BK$143,41,0)</f>
        <v>1</v>
      </c>
      <c r="GO145" s="30">
        <f>VLOOKUP($E145,'факт '!$D$7:$BK$143,42,0)</f>
        <v>143760.13</v>
      </c>
      <c r="GP145" s="30">
        <f>VLOOKUP($E145,'факт '!$D$7:$BK$143,43,0)</f>
        <v>0</v>
      </c>
      <c r="GQ145" s="30">
        <f>VLOOKUP($E145,'факт '!$D$7:$BK$143,44,0)</f>
        <v>0</v>
      </c>
      <c r="GR145" s="30">
        <f t="shared" si="2258"/>
        <v>1</v>
      </c>
      <c r="GS145" s="30">
        <f t="shared" si="2259"/>
        <v>143760.13</v>
      </c>
      <c r="GT145" s="174">
        <f t="shared" si="1665"/>
        <v>1</v>
      </c>
      <c r="GU145" s="174">
        <f t="shared" si="1666"/>
        <v>143760.13</v>
      </c>
      <c r="GV145" s="174"/>
      <c r="GW145" s="400">
        <f t="shared" si="2231"/>
        <v>143760.13</v>
      </c>
      <c r="GX145" s="30"/>
      <c r="GY145" s="30"/>
      <c r="GZ145" s="30"/>
      <c r="HA145" s="30"/>
      <c r="HB145" s="30">
        <f>VLOOKUP($E145,'факт '!$D$7:$BK$143,49,0)</f>
        <v>0</v>
      </c>
      <c r="HC145" s="30">
        <f>VLOOKUP($E145,'факт '!$D$7:$BK$143,50,0)</f>
        <v>0</v>
      </c>
      <c r="HD145" s="30"/>
      <c r="HE145" s="30"/>
      <c r="HF145" s="30">
        <f t="shared" si="2260"/>
        <v>0</v>
      </c>
      <c r="HG145" s="30">
        <f t="shared" si="2261"/>
        <v>0</v>
      </c>
      <c r="HH145" s="174">
        <f t="shared" si="2280"/>
        <v>0</v>
      </c>
      <c r="HI145" s="174">
        <f t="shared" si="2281"/>
        <v>0</v>
      </c>
      <c r="HJ145" s="174"/>
      <c r="HK145" s="174"/>
      <c r="HL145" s="30"/>
      <c r="HM145" s="30"/>
      <c r="HN145" s="30"/>
      <c r="HO145" s="30"/>
      <c r="HP145" s="30">
        <f>VLOOKUP($E145,'факт '!$D$7:$BK$143,51,0)</f>
        <v>0</v>
      </c>
      <c r="HQ145" s="30">
        <f>VLOOKUP($E145,'факт '!$D$7:$BK$143,52,0)</f>
        <v>0</v>
      </c>
      <c r="HR145" s="30"/>
      <c r="HS145" s="30"/>
      <c r="HT145" s="30">
        <f t="shared" si="2262"/>
        <v>0</v>
      </c>
      <c r="HU145" s="30">
        <f t="shared" si="2263"/>
        <v>0</v>
      </c>
      <c r="HV145" s="174">
        <f t="shared" si="2282"/>
        <v>0</v>
      </c>
      <c r="HW145" s="174">
        <f t="shared" si="2283"/>
        <v>0</v>
      </c>
      <c r="HX145" s="174"/>
      <c r="HY145" s="174"/>
      <c r="HZ145" s="174"/>
      <c r="IA145" s="174"/>
      <c r="IB145" s="174"/>
      <c r="IC145" s="174"/>
      <c r="ID145" s="30">
        <f>VLOOKUP($E145,'факт '!$D$7:$BK$143,53,0)</f>
        <v>0</v>
      </c>
      <c r="IE145" s="30">
        <f>VLOOKUP($E145,'факт '!$D$7:$BK$143,54,0)</f>
        <v>0</v>
      </c>
      <c r="IF145" s="174"/>
      <c r="IG145" s="174"/>
      <c r="IH145" s="174">
        <f t="shared" si="2264"/>
        <v>0</v>
      </c>
      <c r="II145" s="174">
        <f t="shared" si="2265"/>
        <v>0</v>
      </c>
      <c r="IJ145" s="174">
        <f t="shared" si="2284"/>
        <v>0</v>
      </c>
      <c r="IK145" s="174">
        <f t="shared" si="2285"/>
        <v>0</v>
      </c>
      <c r="IL145" s="174"/>
      <c r="IM145" s="174"/>
      <c r="IN145" s="182"/>
      <c r="IO145" s="260"/>
      <c r="IP145" s="182"/>
      <c r="IQ145" s="182"/>
      <c r="IR145" s="256">
        <f t="shared" si="2266"/>
        <v>1</v>
      </c>
      <c r="IS145" s="256">
        <f t="shared" si="2267"/>
        <v>143760.13</v>
      </c>
      <c r="IT145" s="256">
        <f t="shared" si="2268"/>
        <v>0</v>
      </c>
      <c r="IU145" s="256">
        <f t="shared" si="2269"/>
        <v>0</v>
      </c>
      <c r="IV145" s="256">
        <f t="shared" si="1757"/>
        <v>1</v>
      </c>
      <c r="IW145" s="256">
        <f t="shared" si="1758"/>
        <v>143760.13</v>
      </c>
      <c r="IX145" s="256">
        <f t="shared" si="1759"/>
        <v>1</v>
      </c>
      <c r="IY145" s="256">
        <f t="shared" si="1760"/>
        <v>143760.13</v>
      </c>
      <c r="IZ145" s="53"/>
      <c r="JA145" s="18"/>
      <c r="JB145" s="60"/>
      <c r="JC145" s="60">
        <f t="shared" si="2270"/>
        <v>143760.13</v>
      </c>
      <c r="JD145" s="444">
        <f t="shared" si="2271"/>
        <v>-3.599999996367842E-3</v>
      </c>
      <c r="JE145" s="448"/>
    </row>
    <row r="146" spans="1:265" ht="27.75" hidden="1" customHeight="1" x14ac:dyDescent="0.25">
      <c r="A146" s="10">
        <v>1</v>
      </c>
      <c r="B146" s="10">
        <v>1</v>
      </c>
      <c r="C146" s="135" t="s">
        <v>168</v>
      </c>
      <c r="D146" s="368"/>
      <c r="E146" s="387">
        <v>286</v>
      </c>
      <c r="F146" s="383" t="s">
        <v>399</v>
      </c>
      <c r="G146" s="19">
        <v>20</v>
      </c>
      <c r="H146" s="181">
        <v>143760.1336</v>
      </c>
      <c r="I146" s="30"/>
      <c r="J146" s="30"/>
      <c r="K146" s="30"/>
      <c r="L146" s="30"/>
      <c r="M146" s="30">
        <f>VLOOKUP($E146,'факт '!$D$7:$BK$143,3,0)</f>
        <v>0</v>
      </c>
      <c r="N146" s="30">
        <f>VLOOKUP($E146,'факт '!$D$7:$BK$143,4,0)</f>
        <v>0</v>
      </c>
      <c r="O146" s="30">
        <f>VLOOKUP($E146,'факт '!$D$7:$BK$143,5,0)</f>
        <v>0</v>
      </c>
      <c r="P146" s="30">
        <f>VLOOKUP($E146,'факт '!$D$7:$BK$143,6,0)</f>
        <v>0</v>
      </c>
      <c r="Q146" s="30">
        <f t="shared" si="2234"/>
        <v>0</v>
      </c>
      <c r="R146" s="30">
        <f t="shared" si="2235"/>
        <v>0</v>
      </c>
      <c r="S146" s="174">
        <f t="shared" si="1641"/>
        <v>0</v>
      </c>
      <c r="T146" s="174">
        <f t="shared" si="1642"/>
        <v>0</v>
      </c>
      <c r="U146" s="174"/>
      <c r="V146" s="174"/>
      <c r="W146" s="30"/>
      <c r="X146" s="30"/>
      <c r="Y146" s="30"/>
      <c r="Z146" s="30"/>
      <c r="AA146" s="30">
        <f>VLOOKUP($E146,'факт '!$D$7:$BK$143,9,0)</f>
        <v>0</v>
      </c>
      <c r="AB146" s="30">
        <f>VLOOKUP($E146,'факт '!$D$7:$BK$143,10,0)</f>
        <v>0</v>
      </c>
      <c r="AC146" s="30">
        <f>VLOOKUP($E146,'факт '!$D$7:$BK$143,11,0)</f>
        <v>0</v>
      </c>
      <c r="AD146" s="30">
        <f>VLOOKUP($E146,'факт '!$D$7:$BK$143,12,0)</f>
        <v>0</v>
      </c>
      <c r="AE146" s="30">
        <f t="shared" si="2236"/>
        <v>0</v>
      </c>
      <c r="AF146" s="30">
        <f t="shared" si="2237"/>
        <v>0</v>
      </c>
      <c r="AG146" s="174">
        <f t="shared" si="1643"/>
        <v>0</v>
      </c>
      <c r="AH146" s="174">
        <f t="shared" si="1644"/>
        <v>0</v>
      </c>
      <c r="AI146" s="174"/>
      <c r="AJ146" s="174"/>
      <c r="AK146" s="351"/>
      <c r="AL146" s="30"/>
      <c r="AM146" s="30"/>
      <c r="AN146" s="30"/>
      <c r="AO146" s="30">
        <f>VLOOKUP($E146,'факт '!$D$7:$BK$143,7,0)</f>
        <v>0</v>
      </c>
      <c r="AP146" s="30">
        <f>VLOOKUP($E146,'факт '!$D$7:$BK$143,8,0)</f>
        <v>0</v>
      </c>
      <c r="AQ146" s="30"/>
      <c r="AR146" s="30"/>
      <c r="AS146" s="30">
        <f t="shared" si="2238"/>
        <v>0</v>
      </c>
      <c r="AT146" s="30">
        <f t="shared" si="2239"/>
        <v>0</v>
      </c>
      <c r="AU146" s="174">
        <f t="shared" si="1645"/>
        <v>0</v>
      </c>
      <c r="AV146" s="174">
        <f t="shared" si="1646"/>
        <v>0</v>
      </c>
      <c r="AW146" s="174"/>
      <c r="AX146" s="174"/>
      <c r="AY146" s="30"/>
      <c r="AZ146" s="30"/>
      <c r="BA146" s="30"/>
      <c r="BB146" s="30"/>
      <c r="BC146" s="30">
        <f>VLOOKUP($E146,'факт '!$D$7:$BK$143,13,0)</f>
        <v>1</v>
      </c>
      <c r="BD146" s="30">
        <f>VLOOKUP($E146,'факт '!$D$7:$BK$143,14,0)</f>
        <v>143760.13</v>
      </c>
      <c r="BE146" s="30"/>
      <c r="BF146" s="30"/>
      <c r="BG146" s="30">
        <f t="shared" si="2240"/>
        <v>1</v>
      </c>
      <c r="BH146" s="30">
        <f t="shared" si="2241"/>
        <v>143760.13</v>
      </c>
      <c r="BI146" s="174">
        <f t="shared" si="1647"/>
        <v>1</v>
      </c>
      <c r="BJ146" s="174">
        <f t="shared" si="1648"/>
        <v>143760.13</v>
      </c>
      <c r="BK146" s="174"/>
      <c r="BL146" s="400">
        <f t="shared" ref="BL146" si="2286">BD146/BC146</f>
        <v>143760.13</v>
      </c>
      <c r="BM146" s="30"/>
      <c r="BN146" s="30"/>
      <c r="BO146" s="30"/>
      <c r="BP146" s="30"/>
      <c r="BQ146" s="30">
        <f>VLOOKUP($E146,'факт '!$D$7:$BK$143,17,0)</f>
        <v>0</v>
      </c>
      <c r="BR146" s="30">
        <f>VLOOKUP($E146,'факт '!$D$7:$BK$143,18,0)</f>
        <v>0</v>
      </c>
      <c r="BS146" s="30">
        <f>VLOOKUP($E146,'факт '!$D$7:$BK$143,19,0)</f>
        <v>0</v>
      </c>
      <c r="BT146" s="30">
        <f>VLOOKUP($E146,'факт '!$D$7:$BK$143,20,0)</f>
        <v>0</v>
      </c>
      <c r="BU146" s="30">
        <f t="shared" si="2242"/>
        <v>0</v>
      </c>
      <c r="BV146" s="30">
        <f t="shared" si="2243"/>
        <v>0</v>
      </c>
      <c r="BW146" s="174">
        <f t="shared" si="1649"/>
        <v>0</v>
      </c>
      <c r="BX146" s="174">
        <f t="shared" si="1650"/>
        <v>0</v>
      </c>
      <c r="BY146" s="174"/>
      <c r="BZ146" s="174"/>
      <c r="CA146" s="30"/>
      <c r="CB146" s="30"/>
      <c r="CC146" s="30"/>
      <c r="CD146" s="30"/>
      <c r="CE146" s="30">
        <f>VLOOKUP($E146,'факт '!$D$7:$BK$143,21,0)</f>
        <v>0</v>
      </c>
      <c r="CF146" s="30">
        <f>VLOOKUP($E146,'факт '!$D$7:$BK$143,22,0)</f>
        <v>0</v>
      </c>
      <c r="CG146" s="30">
        <f>VLOOKUP($E146,'факт '!$D$7:$BK$143,23,0)</f>
        <v>0</v>
      </c>
      <c r="CH146" s="30">
        <f>VLOOKUP($E146,'факт '!$D$7:$BK$143,24,0)</f>
        <v>0</v>
      </c>
      <c r="CI146" s="30">
        <f t="shared" si="2244"/>
        <v>0</v>
      </c>
      <c r="CJ146" s="30">
        <f t="shared" si="2245"/>
        <v>0</v>
      </c>
      <c r="CK146" s="174">
        <f t="shared" si="1651"/>
        <v>0</v>
      </c>
      <c r="CL146" s="174">
        <f t="shared" si="1652"/>
        <v>0</v>
      </c>
      <c r="CM146" s="174"/>
      <c r="CN146" s="174"/>
      <c r="CO146" s="174"/>
      <c r="CP146" s="30"/>
      <c r="CQ146" s="30"/>
      <c r="CR146" s="30"/>
      <c r="CS146" s="30"/>
      <c r="CT146" s="30">
        <f>VLOOKUP($E146,'факт '!$D$7:$BK$143,25,0)</f>
        <v>0</v>
      </c>
      <c r="CU146" s="30">
        <f>VLOOKUP($E146,'факт '!$D$7:$BK$143,26,0)</f>
        <v>0</v>
      </c>
      <c r="CV146" s="30">
        <f>VLOOKUP($E146,'факт '!$D$7:$BK$143,27,0)</f>
        <v>0</v>
      </c>
      <c r="CW146" s="30">
        <f>VLOOKUP($E146,'факт '!$D$7:$BK$143,28,0)</f>
        <v>0</v>
      </c>
      <c r="CX146" s="30">
        <f t="shared" si="2246"/>
        <v>0</v>
      </c>
      <c r="CY146" s="30">
        <f t="shared" si="2247"/>
        <v>0</v>
      </c>
      <c r="CZ146" s="174">
        <f t="shared" si="2274"/>
        <v>0</v>
      </c>
      <c r="DA146" s="174">
        <f t="shared" si="2275"/>
        <v>0</v>
      </c>
      <c r="DB146" s="174"/>
      <c r="DC146" s="174"/>
      <c r="DD146" s="30"/>
      <c r="DE146" s="30"/>
      <c r="DF146" s="30"/>
      <c r="DG146" s="30"/>
      <c r="DH146" s="30">
        <f>VLOOKUP($E146,'факт '!$D$7:$BK$143,29,0)</f>
        <v>0</v>
      </c>
      <c r="DI146" s="30">
        <f>VLOOKUP($E146,'факт '!$D$7:$BK$143,30,0)</f>
        <v>0</v>
      </c>
      <c r="DJ146" s="30">
        <f>VLOOKUP($E146,'факт '!$D$7:$BK$143,31,0)</f>
        <v>0</v>
      </c>
      <c r="DK146" s="30">
        <f>VLOOKUP($E146,'факт '!$D$7:$BK$143,32,0)</f>
        <v>0</v>
      </c>
      <c r="DL146" s="30">
        <f t="shared" si="2248"/>
        <v>0</v>
      </c>
      <c r="DM146" s="30">
        <f t="shared" si="2249"/>
        <v>0</v>
      </c>
      <c r="DN146" s="174">
        <f t="shared" si="2276"/>
        <v>0</v>
      </c>
      <c r="DO146" s="174">
        <f t="shared" si="2277"/>
        <v>0</v>
      </c>
      <c r="DP146" s="174"/>
      <c r="DQ146" s="174"/>
      <c r="DR146" s="30"/>
      <c r="DS146" s="30"/>
      <c r="DT146" s="30"/>
      <c r="DU146" s="30"/>
      <c r="DV146" s="30">
        <f>VLOOKUP($E146,'факт '!$D$7:$BK$143,33,0)</f>
        <v>0</v>
      </c>
      <c r="DW146" s="30">
        <f>VLOOKUP($E146,'факт '!$D$7:$BK$143,34,0)</f>
        <v>0</v>
      </c>
      <c r="DX146" s="30">
        <f>VLOOKUP($E146,'факт '!$D$7:$BK$143,35,0)</f>
        <v>0</v>
      </c>
      <c r="DY146" s="30">
        <f>VLOOKUP($E146,'факт '!$D$7:$BK$143,36,0)</f>
        <v>0</v>
      </c>
      <c r="DZ146" s="30">
        <f t="shared" si="2250"/>
        <v>0</v>
      </c>
      <c r="EA146" s="30">
        <f t="shared" si="2251"/>
        <v>0</v>
      </c>
      <c r="EB146" s="174">
        <f t="shared" si="1657"/>
        <v>0</v>
      </c>
      <c r="EC146" s="174">
        <f t="shared" si="1658"/>
        <v>0</v>
      </c>
      <c r="ED146" s="174"/>
      <c r="EE146" s="174"/>
      <c r="EF146" s="30"/>
      <c r="EG146" s="30"/>
      <c r="EH146" s="30"/>
      <c r="EI146" s="30"/>
      <c r="EJ146" s="30">
        <f>VLOOKUP($E146,'факт '!$D$7:$BK$143,15,0)</f>
        <v>0</v>
      </c>
      <c r="EK146" s="30">
        <f>VLOOKUP($E146,'факт '!$D$7:$BK$143,16,0)</f>
        <v>0</v>
      </c>
      <c r="EL146" s="30"/>
      <c r="EM146" s="30"/>
      <c r="EN146" s="30">
        <f t="shared" si="2252"/>
        <v>0</v>
      </c>
      <c r="EO146" s="30">
        <f t="shared" si="2253"/>
        <v>0</v>
      </c>
      <c r="EP146" s="174">
        <f t="shared" si="1659"/>
        <v>0</v>
      </c>
      <c r="EQ146" s="174">
        <f t="shared" si="1660"/>
        <v>0</v>
      </c>
      <c r="ER146" s="174"/>
      <c r="ES146" s="174"/>
      <c r="ET146" s="30"/>
      <c r="EU146" s="30"/>
      <c r="EV146" s="30"/>
      <c r="EW146" s="30"/>
      <c r="EX146" s="30">
        <f>VLOOKUP($E146,'факт '!$D$7:$BK$143,37,0)</f>
        <v>0</v>
      </c>
      <c r="EY146" s="30">
        <f>VLOOKUP($E146,'факт '!$D$7:$BK$143,38,0)</f>
        <v>0</v>
      </c>
      <c r="EZ146" s="30">
        <f>VLOOKUP($E146,'факт '!$D$7:$BK$143,39,0)</f>
        <v>0</v>
      </c>
      <c r="FA146" s="30">
        <f>VLOOKUP($E146,'факт '!$D$7:$BK$143,40,0)</f>
        <v>0</v>
      </c>
      <c r="FB146" s="30">
        <f t="shared" si="2254"/>
        <v>0</v>
      </c>
      <c r="FC146" s="30">
        <f t="shared" si="2255"/>
        <v>0</v>
      </c>
      <c r="FD146" s="174">
        <f t="shared" si="1661"/>
        <v>0</v>
      </c>
      <c r="FE146" s="174">
        <f t="shared" si="1662"/>
        <v>0</v>
      </c>
      <c r="FF146" s="174"/>
      <c r="FG146" s="174"/>
      <c r="FH146" s="30"/>
      <c r="FI146" s="30"/>
      <c r="FJ146" s="30"/>
      <c r="FK146" s="30"/>
      <c r="FL146" s="30">
        <f>VLOOKUP($E146,'факт '!$D$7:$BK$143,45,0)</f>
        <v>0</v>
      </c>
      <c r="FM146" s="30">
        <f>VLOOKUP($E146,'факт '!$D$7:$BK$143,46,0)</f>
        <v>0</v>
      </c>
      <c r="FN146" s="30">
        <f>VLOOKUP($E146,'факт '!$D$7:$BK$143,47,0)</f>
        <v>0</v>
      </c>
      <c r="FO146" s="30">
        <f>VLOOKUP($E146,'факт '!$D$7:$BK$143,48,0)</f>
        <v>0</v>
      </c>
      <c r="FP146" s="30">
        <f t="shared" si="2256"/>
        <v>0</v>
      </c>
      <c r="FQ146" s="30">
        <f t="shared" si="2257"/>
        <v>0</v>
      </c>
      <c r="FR146" s="174">
        <f t="shared" si="1663"/>
        <v>0</v>
      </c>
      <c r="FS146" s="174">
        <f t="shared" si="1664"/>
        <v>0</v>
      </c>
      <c r="FT146" s="174"/>
      <c r="FU146" s="174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74">
        <f t="shared" si="2278"/>
        <v>0</v>
      </c>
      <c r="GG146" s="174">
        <f t="shared" si="2279"/>
        <v>0</v>
      </c>
      <c r="GH146" s="174"/>
      <c r="GI146" s="174"/>
      <c r="GJ146" s="30"/>
      <c r="GK146" s="30"/>
      <c r="GL146" s="30"/>
      <c r="GM146" s="30"/>
      <c r="GN146" s="30">
        <f>VLOOKUP($E146,'факт '!$D$7:$BK$143,41,0)</f>
        <v>1</v>
      </c>
      <c r="GO146" s="30">
        <f>VLOOKUP($E146,'факт '!$D$7:$BK$143,42,0)</f>
        <v>143760.13</v>
      </c>
      <c r="GP146" s="30">
        <f>VLOOKUP($E146,'факт '!$D$7:$BK$143,43,0)</f>
        <v>0</v>
      </c>
      <c r="GQ146" s="30">
        <f>VLOOKUP($E146,'факт '!$D$7:$BK$143,44,0)</f>
        <v>0</v>
      </c>
      <c r="GR146" s="30">
        <f t="shared" si="2258"/>
        <v>1</v>
      </c>
      <c r="GS146" s="30">
        <f t="shared" si="2259"/>
        <v>143760.13</v>
      </c>
      <c r="GT146" s="174">
        <f t="shared" si="1665"/>
        <v>1</v>
      </c>
      <c r="GU146" s="174">
        <f t="shared" si="1666"/>
        <v>143760.13</v>
      </c>
      <c r="GV146" s="174"/>
      <c r="GW146" s="400">
        <f t="shared" si="2231"/>
        <v>143760.13</v>
      </c>
      <c r="GX146" s="30"/>
      <c r="GY146" s="30"/>
      <c r="GZ146" s="30"/>
      <c r="HA146" s="30"/>
      <c r="HB146" s="30">
        <f>VLOOKUP($E146,'факт '!$D$7:$BK$143,49,0)</f>
        <v>0</v>
      </c>
      <c r="HC146" s="30">
        <f>VLOOKUP($E146,'факт '!$D$7:$BK$143,50,0)</f>
        <v>0</v>
      </c>
      <c r="HD146" s="30"/>
      <c r="HE146" s="30"/>
      <c r="HF146" s="30">
        <f t="shared" si="2260"/>
        <v>0</v>
      </c>
      <c r="HG146" s="30">
        <f t="shared" si="2261"/>
        <v>0</v>
      </c>
      <c r="HH146" s="174">
        <f t="shared" si="2280"/>
        <v>0</v>
      </c>
      <c r="HI146" s="174">
        <f t="shared" si="2281"/>
        <v>0</v>
      </c>
      <c r="HJ146" s="174"/>
      <c r="HK146" s="174"/>
      <c r="HL146" s="30"/>
      <c r="HM146" s="30"/>
      <c r="HN146" s="30"/>
      <c r="HO146" s="30"/>
      <c r="HP146" s="30">
        <f>VLOOKUP($E146,'факт '!$D$7:$BK$143,51,0)</f>
        <v>0</v>
      </c>
      <c r="HQ146" s="30">
        <f>VLOOKUP($E146,'факт '!$D$7:$BK$143,52,0)</f>
        <v>0</v>
      </c>
      <c r="HR146" s="30"/>
      <c r="HS146" s="30"/>
      <c r="HT146" s="30">
        <f t="shared" si="2262"/>
        <v>0</v>
      </c>
      <c r="HU146" s="30">
        <f t="shared" si="2263"/>
        <v>0</v>
      </c>
      <c r="HV146" s="174">
        <f t="shared" si="2282"/>
        <v>0</v>
      </c>
      <c r="HW146" s="174">
        <f t="shared" si="2283"/>
        <v>0</v>
      </c>
      <c r="HX146" s="174"/>
      <c r="HY146" s="174"/>
      <c r="HZ146" s="174"/>
      <c r="IA146" s="174"/>
      <c r="IB146" s="174"/>
      <c r="IC146" s="174"/>
      <c r="ID146" s="30">
        <f>VLOOKUP($E146,'факт '!$D$7:$BK$143,53,0)</f>
        <v>0</v>
      </c>
      <c r="IE146" s="30">
        <f>VLOOKUP($E146,'факт '!$D$7:$BK$143,54,0)</f>
        <v>0</v>
      </c>
      <c r="IF146" s="174"/>
      <c r="IG146" s="174"/>
      <c r="IH146" s="174">
        <f t="shared" si="2264"/>
        <v>0</v>
      </c>
      <c r="II146" s="174">
        <f t="shared" si="2265"/>
        <v>0</v>
      </c>
      <c r="IJ146" s="174">
        <f t="shared" si="2284"/>
        <v>0</v>
      </c>
      <c r="IK146" s="174">
        <f t="shared" si="2285"/>
        <v>0</v>
      </c>
      <c r="IL146" s="174"/>
      <c r="IM146" s="174"/>
      <c r="IN146" s="182"/>
      <c r="IO146" s="260"/>
      <c r="IP146" s="182"/>
      <c r="IQ146" s="182"/>
      <c r="IR146" s="256">
        <f t="shared" si="2266"/>
        <v>2</v>
      </c>
      <c r="IS146" s="256">
        <f t="shared" si="2267"/>
        <v>287520.26</v>
      </c>
      <c r="IT146" s="256">
        <f t="shared" si="2268"/>
        <v>0</v>
      </c>
      <c r="IU146" s="256">
        <f t="shared" si="2269"/>
        <v>0</v>
      </c>
      <c r="IV146" s="256">
        <f t="shared" si="1757"/>
        <v>2</v>
      </c>
      <c r="IW146" s="256">
        <f t="shared" si="1758"/>
        <v>287520.26</v>
      </c>
      <c r="IX146" s="256">
        <f t="shared" si="1759"/>
        <v>2</v>
      </c>
      <c r="IY146" s="256">
        <f t="shared" si="1760"/>
        <v>287520.26</v>
      </c>
      <c r="IZ146" s="53"/>
      <c r="JA146" s="18"/>
      <c r="JB146" s="60"/>
      <c r="JC146" s="60">
        <f t="shared" si="2270"/>
        <v>143760.13</v>
      </c>
      <c r="JD146" s="444">
        <f t="shared" si="2271"/>
        <v>-3.599999996367842E-3</v>
      </c>
      <c r="JE146" s="448"/>
    </row>
    <row r="147" spans="1:265" ht="27.75" hidden="1" customHeight="1" x14ac:dyDescent="0.25">
      <c r="A147" s="10">
        <v>1</v>
      </c>
      <c r="B147" s="10">
        <v>1</v>
      </c>
      <c r="C147" s="135" t="s">
        <v>168</v>
      </c>
      <c r="D147" s="368"/>
      <c r="E147" s="387">
        <v>291</v>
      </c>
      <c r="F147" s="383" t="s">
        <v>400</v>
      </c>
      <c r="G147" s="19">
        <v>20</v>
      </c>
      <c r="H147" s="181">
        <v>143760.1336</v>
      </c>
      <c r="I147" s="30"/>
      <c r="J147" s="30"/>
      <c r="K147" s="30"/>
      <c r="L147" s="30"/>
      <c r="M147" s="30">
        <f>VLOOKUP($E147,'факт '!$D$7:$BK$143,3,0)</f>
        <v>0</v>
      </c>
      <c r="N147" s="30">
        <f>VLOOKUP($E147,'факт '!$D$7:$BK$143,4,0)</f>
        <v>0</v>
      </c>
      <c r="O147" s="30">
        <f>VLOOKUP($E147,'факт '!$D$7:$BK$143,5,0)</f>
        <v>0</v>
      </c>
      <c r="P147" s="30">
        <f>VLOOKUP($E147,'факт '!$D$7:$BK$143,6,0)</f>
        <v>0</v>
      </c>
      <c r="Q147" s="30">
        <f t="shared" si="2234"/>
        <v>0</v>
      </c>
      <c r="R147" s="30">
        <f t="shared" si="2235"/>
        <v>0</v>
      </c>
      <c r="S147" s="174">
        <f t="shared" ref="S147:S156" si="2287">M147-K147</f>
        <v>0</v>
      </c>
      <c r="T147" s="174">
        <f t="shared" ref="T147:T156" si="2288">N147-L147</f>
        <v>0</v>
      </c>
      <c r="U147" s="174"/>
      <c r="V147" s="174"/>
      <c r="W147" s="30"/>
      <c r="X147" s="30"/>
      <c r="Y147" s="30"/>
      <c r="Z147" s="30"/>
      <c r="AA147" s="30">
        <f>VLOOKUP($E147,'факт '!$D$7:$BK$143,9,0)</f>
        <v>0</v>
      </c>
      <c r="AB147" s="30">
        <f>VLOOKUP($E147,'факт '!$D$7:$BK$143,10,0)</f>
        <v>0</v>
      </c>
      <c r="AC147" s="30">
        <f>VLOOKUP($E147,'факт '!$D$7:$BK$143,11,0)</f>
        <v>0</v>
      </c>
      <c r="AD147" s="30">
        <f>VLOOKUP($E147,'факт '!$D$7:$BK$143,12,0)</f>
        <v>0</v>
      </c>
      <c r="AE147" s="30">
        <f t="shared" si="2236"/>
        <v>0</v>
      </c>
      <c r="AF147" s="30">
        <f t="shared" si="2237"/>
        <v>0</v>
      </c>
      <c r="AG147" s="174">
        <f t="shared" ref="AG147:AG156" si="2289">AA147-Y147</f>
        <v>0</v>
      </c>
      <c r="AH147" s="174">
        <f t="shared" ref="AH147:AH156" si="2290">AB147-Z147</f>
        <v>0</v>
      </c>
      <c r="AI147" s="174"/>
      <c r="AJ147" s="174"/>
      <c r="AK147" s="351"/>
      <c r="AL147" s="30"/>
      <c r="AM147" s="30"/>
      <c r="AN147" s="30"/>
      <c r="AO147" s="30">
        <f>VLOOKUP($E147,'факт '!$D$7:$BK$143,7,0)</f>
        <v>0</v>
      </c>
      <c r="AP147" s="30">
        <f>VLOOKUP($E147,'факт '!$D$7:$BK$143,8,0)</f>
        <v>0</v>
      </c>
      <c r="AQ147" s="30"/>
      <c r="AR147" s="30"/>
      <c r="AS147" s="30">
        <f t="shared" si="2238"/>
        <v>0</v>
      </c>
      <c r="AT147" s="30">
        <f t="shared" si="2239"/>
        <v>0</v>
      </c>
      <c r="AU147" s="174">
        <f t="shared" ref="AU147:AU156" si="2291">AO147-AM147</f>
        <v>0</v>
      </c>
      <c r="AV147" s="174">
        <f t="shared" ref="AV147:AV156" si="2292">AP147-AN147</f>
        <v>0</v>
      </c>
      <c r="AW147" s="174"/>
      <c r="AX147" s="174"/>
      <c r="AY147" s="30"/>
      <c r="AZ147" s="30"/>
      <c r="BA147" s="30"/>
      <c r="BB147" s="30"/>
      <c r="BC147" s="30">
        <f>VLOOKUP($E147,'факт '!$D$7:$BK$143,13,0)</f>
        <v>0</v>
      </c>
      <c r="BD147" s="30">
        <f>VLOOKUP($E147,'факт '!$D$7:$BK$143,14,0)</f>
        <v>0</v>
      </c>
      <c r="BE147" s="30"/>
      <c r="BF147" s="30"/>
      <c r="BG147" s="30">
        <f t="shared" si="2240"/>
        <v>0</v>
      </c>
      <c r="BH147" s="30">
        <f t="shared" si="2241"/>
        <v>0</v>
      </c>
      <c r="BI147" s="174">
        <f t="shared" ref="BI147:BI156" si="2293">BC147-BA147</f>
        <v>0</v>
      </c>
      <c r="BJ147" s="174">
        <f t="shared" ref="BJ147:BJ156" si="2294">BD147-BB147</f>
        <v>0</v>
      </c>
      <c r="BK147" s="174"/>
      <c r="BL147" s="174"/>
      <c r="BM147" s="30"/>
      <c r="BN147" s="30"/>
      <c r="BO147" s="30"/>
      <c r="BP147" s="30"/>
      <c r="BQ147" s="30">
        <f>VLOOKUP($E147,'факт '!$D$7:$BK$143,17,0)</f>
        <v>0</v>
      </c>
      <c r="BR147" s="30">
        <f>VLOOKUP($E147,'факт '!$D$7:$BK$143,18,0)</f>
        <v>0</v>
      </c>
      <c r="BS147" s="30">
        <f>VLOOKUP($E147,'факт '!$D$7:$BK$143,19,0)</f>
        <v>0</v>
      </c>
      <c r="BT147" s="30">
        <f>VLOOKUP($E147,'факт '!$D$7:$BK$143,20,0)</f>
        <v>0</v>
      </c>
      <c r="BU147" s="30">
        <f t="shared" si="2242"/>
        <v>0</v>
      </c>
      <c r="BV147" s="30">
        <f t="shared" si="2243"/>
        <v>0</v>
      </c>
      <c r="BW147" s="174">
        <f t="shared" ref="BW147:BW156" si="2295">BQ147-BO147</f>
        <v>0</v>
      </c>
      <c r="BX147" s="174">
        <f t="shared" ref="BX147:BX156" si="2296">BR147-BP147</f>
        <v>0</v>
      </c>
      <c r="BY147" s="174"/>
      <c r="BZ147" s="174"/>
      <c r="CA147" s="30"/>
      <c r="CB147" s="30"/>
      <c r="CC147" s="30"/>
      <c r="CD147" s="30"/>
      <c r="CE147" s="30">
        <f>VLOOKUP($E147,'факт '!$D$7:$BK$143,21,0)</f>
        <v>0</v>
      </c>
      <c r="CF147" s="30">
        <f>VLOOKUP($E147,'факт '!$D$7:$BK$143,22,0)</f>
        <v>0</v>
      </c>
      <c r="CG147" s="30">
        <f>VLOOKUP($E147,'факт '!$D$7:$BK$143,23,0)</f>
        <v>0</v>
      </c>
      <c r="CH147" s="30">
        <f>VLOOKUP($E147,'факт '!$D$7:$BK$143,24,0)</f>
        <v>0</v>
      </c>
      <c r="CI147" s="30">
        <f t="shared" si="2244"/>
        <v>0</v>
      </c>
      <c r="CJ147" s="30">
        <f t="shared" si="2245"/>
        <v>0</v>
      </c>
      <c r="CK147" s="174">
        <f t="shared" ref="CK147:CK156" si="2297">CE147-CC147</f>
        <v>0</v>
      </c>
      <c r="CL147" s="174">
        <f t="shared" ref="CL147:CL156" si="2298">CF147-CD147</f>
        <v>0</v>
      </c>
      <c r="CM147" s="174"/>
      <c r="CN147" s="174"/>
      <c r="CO147" s="174"/>
      <c r="CP147" s="30"/>
      <c r="CQ147" s="30"/>
      <c r="CR147" s="30"/>
      <c r="CS147" s="30"/>
      <c r="CT147" s="30">
        <f>VLOOKUP($E147,'факт '!$D$7:$BK$143,25,0)</f>
        <v>0</v>
      </c>
      <c r="CU147" s="30">
        <f>VLOOKUP($E147,'факт '!$D$7:$BK$143,26,0)</f>
        <v>0</v>
      </c>
      <c r="CV147" s="30">
        <f>VLOOKUP($E147,'факт '!$D$7:$BK$143,27,0)</f>
        <v>0</v>
      </c>
      <c r="CW147" s="30">
        <f>VLOOKUP($E147,'факт '!$D$7:$BK$143,28,0)</f>
        <v>0</v>
      </c>
      <c r="CX147" s="30">
        <f t="shared" si="2246"/>
        <v>0</v>
      </c>
      <c r="CY147" s="30">
        <f t="shared" si="2247"/>
        <v>0</v>
      </c>
      <c r="CZ147" s="174">
        <f t="shared" si="2274"/>
        <v>0</v>
      </c>
      <c r="DA147" s="174">
        <f t="shared" si="2275"/>
        <v>0</v>
      </c>
      <c r="DB147" s="174"/>
      <c r="DC147" s="174"/>
      <c r="DD147" s="30"/>
      <c r="DE147" s="30"/>
      <c r="DF147" s="30"/>
      <c r="DG147" s="30"/>
      <c r="DH147" s="30">
        <f>VLOOKUP($E147,'факт '!$D$7:$BK$143,29,0)</f>
        <v>0</v>
      </c>
      <c r="DI147" s="30">
        <f>VLOOKUP($E147,'факт '!$D$7:$BK$143,30,0)</f>
        <v>0</v>
      </c>
      <c r="DJ147" s="30">
        <f>VLOOKUP($E147,'факт '!$D$7:$BK$143,31,0)</f>
        <v>0</v>
      </c>
      <c r="DK147" s="30">
        <f>VLOOKUP($E147,'факт '!$D$7:$BK$143,32,0)</f>
        <v>0</v>
      </c>
      <c r="DL147" s="30">
        <f t="shared" si="2248"/>
        <v>0</v>
      </c>
      <c r="DM147" s="30">
        <f t="shared" si="2249"/>
        <v>0</v>
      </c>
      <c r="DN147" s="174">
        <f t="shared" si="2276"/>
        <v>0</v>
      </c>
      <c r="DO147" s="174">
        <f t="shared" si="2277"/>
        <v>0</v>
      </c>
      <c r="DP147" s="174"/>
      <c r="DQ147" s="174"/>
      <c r="DR147" s="30"/>
      <c r="DS147" s="30"/>
      <c r="DT147" s="30"/>
      <c r="DU147" s="30"/>
      <c r="DV147" s="30">
        <f>VLOOKUP($E147,'факт '!$D$7:$BK$143,33,0)</f>
        <v>0</v>
      </c>
      <c r="DW147" s="30">
        <f>VLOOKUP($E147,'факт '!$D$7:$BK$143,34,0)</f>
        <v>0</v>
      </c>
      <c r="DX147" s="30">
        <f>VLOOKUP($E147,'факт '!$D$7:$BK$143,35,0)</f>
        <v>0</v>
      </c>
      <c r="DY147" s="30">
        <f>VLOOKUP($E147,'факт '!$D$7:$BK$143,36,0)</f>
        <v>0</v>
      </c>
      <c r="DZ147" s="30">
        <f t="shared" si="2250"/>
        <v>0</v>
      </c>
      <c r="EA147" s="30">
        <f t="shared" si="2251"/>
        <v>0</v>
      </c>
      <c r="EB147" s="174">
        <f t="shared" ref="EB147:EB156" si="2299">DV147-DT147</f>
        <v>0</v>
      </c>
      <c r="EC147" s="174">
        <f t="shared" ref="EC147:EC156" si="2300">DW147-DU147</f>
        <v>0</v>
      </c>
      <c r="ED147" s="174"/>
      <c r="EE147" s="174"/>
      <c r="EF147" s="30"/>
      <c r="EG147" s="30"/>
      <c r="EH147" s="30"/>
      <c r="EI147" s="30"/>
      <c r="EJ147" s="30">
        <f>VLOOKUP($E147,'факт '!$D$7:$BK$143,15,0)</f>
        <v>0</v>
      </c>
      <c r="EK147" s="30">
        <f>VLOOKUP($E147,'факт '!$D$7:$BK$143,16,0)</f>
        <v>0</v>
      </c>
      <c r="EL147" s="30"/>
      <c r="EM147" s="30"/>
      <c r="EN147" s="30">
        <f t="shared" si="2252"/>
        <v>0</v>
      </c>
      <c r="EO147" s="30">
        <f t="shared" si="2253"/>
        <v>0</v>
      </c>
      <c r="EP147" s="174">
        <f t="shared" ref="EP147:EP156" si="2301">EJ147-EH147</f>
        <v>0</v>
      </c>
      <c r="EQ147" s="174">
        <f t="shared" ref="EQ147:EQ156" si="2302">EK147-EI147</f>
        <v>0</v>
      </c>
      <c r="ER147" s="174"/>
      <c r="ES147" s="174"/>
      <c r="ET147" s="30"/>
      <c r="EU147" s="30"/>
      <c r="EV147" s="30"/>
      <c r="EW147" s="30"/>
      <c r="EX147" s="30">
        <f>VLOOKUP($E147,'факт '!$D$7:$BK$143,37,0)</f>
        <v>0</v>
      </c>
      <c r="EY147" s="30">
        <f>VLOOKUP($E147,'факт '!$D$7:$BK$143,38,0)</f>
        <v>0</v>
      </c>
      <c r="EZ147" s="30">
        <f>VLOOKUP($E147,'факт '!$D$7:$BK$143,39,0)</f>
        <v>0</v>
      </c>
      <c r="FA147" s="30">
        <f>VLOOKUP($E147,'факт '!$D$7:$BK$143,40,0)</f>
        <v>0</v>
      </c>
      <c r="FB147" s="30">
        <f t="shared" si="2254"/>
        <v>0</v>
      </c>
      <c r="FC147" s="30">
        <f t="shared" si="2255"/>
        <v>0</v>
      </c>
      <c r="FD147" s="174">
        <f t="shared" ref="FD147:FD156" si="2303">EX147-EV147</f>
        <v>0</v>
      </c>
      <c r="FE147" s="174">
        <f t="shared" ref="FE147:FE156" si="2304">EY147-EW147</f>
        <v>0</v>
      </c>
      <c r="FF147" s="174"/>
      <c r="FG147" s="174"/>
      <c r="FH147" s="30"/>
      <c r="FI147" s="30"/>
      <c r="FJ147" s="30"/>
      <c r="FK147" s="30"/>
      <c r="FL147" s="30">
        <f>VLOOKUP($E147,'факт '!$D$7:$BK$143,45,0)</f>
        <v>0</v>
      </c>
      <c r="FM147" s="30">
        <f>VLOOKUP($E147,'факт '!$D$7:$BK$143,46,0)</f>
        <v>0</v>
      </c>
      <c r="FN147" s="30">
        <f>VLOOKUP($E147,'факт '!$D$7:$BK$143,47,0)</f>
        <v>0</v>
      </c>
      <c r="FO147" s="30">
        <f>VLOOKUP($E147,'факт '!$D$7:$BK$143,48,0)</f>
        <v>0</v>
      </c>
      <c r="FP147" s="30">
        <f t="shared" si="2256"/>
        <v>0</v>
      </c>
      <c r="FQ147" s="30">
        <f t="shared" si="2257"/>
        <v>0</v>
      </c>
      <c r="FR147" s="174">
        <f t="shared" ref="FR147:FR156" si="2305">FL147-FJ147</f>
        <v>0</v>
      </c>
      <c r="FS147" s="174">
        <f t="shared" ref="FS147:FS156" si="2306">FM147-FK147</f>
        <v>0</v>
      </c>
      <c r="FT147" s="174"/>
      <c r="FU147" s="174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74">
        <f t="shared" si="2278"/>
        <v>0</v>
      </c>
      <c r="GG147" s="174">
        <f t="shared" si="2279"/>
        <v>0</v>
      </c>
      <c r="GH147" s="174"/>
      <c r="GI147" s="174"/>
      <c r="GJ147" s="30"/>
      <c r="GK147" s="30"/>
      <c r="GL147" s="30"/>
      <c r="GM147" s="30"/>
      <c r="GN147" s="30">
        <f>VLOOKUP($E147,'факт '!$D$7:$BK$143,41,0)</f>
        <v>1</v>
      </c>
      <c r="GO147" s="30">
        <f>VLOOKUP($E147,'факт '!$D$7:$BK$143,42,0)</f>
        <v>143760.13</v>
      </c>
      <c r="GP147" s="30">
        <f>VLOOKUP($E147,'факт '!$D$7:$BK$143,43,0)</f>
        <v>0</v>
      </c>
      <c r="GQ147" s="30">
        <f>VLOOKUP($E147,'факт '!$D$7:$BK$143,44,0)</f>
        <v>0</v>
      </c>
      <c r="GR147" s="30">
        <f t="shared" si="2258"/>
        <v>1</v>
      </c>
      <c r="GS147" s="30">
        <f t="shared" si="2259"/>
        <v>143760.13</v>
      </c>
      <c r="GT147" s="174">
        <f t="shared" ref="GT147:GT156" si="2307">GN147-GL147</f>
        <v>1</v>
      </c>
      <c r="GU147" s="174">
        <f t="shared" ref="GU147:GU156" si="2308">GO147-GM147</f>
        <v>143760.13</v>
      </c>
      <c r="GV147" s="174"/>
      <c r="GW147" s="400">
        <f t="shared" si="2231"/>
        <v>143760.13</v>
      </c>
      <c r="GX147" s="30"/>
      <c r="GY147" s="30"/>
      <c r="GZ147" s="30"/>
      <c r="HA147" s="30"/>
      <c r="HB147" s="30">
        <f>VLOOKUP($E147,'факт '!$D$7:$BK$143,49,0)</f>
        <v>0</v>
      </c>
      <c r="HC147" s="30">
        <f>VLOOKUP($E147,'факт '!$D$7:$BK$143,50,0)</f>
        <v>0</v>
      </c>
      <c r="HD147" s="30"/>
      <c r="HE147" s="30"/>
      <c r="HF147" s="30">
        <f t="shared" si="2260"/>
        <v>0</v>
      </c>
      <c r="HG147" s="30">
        <f t="shared" si="2261"/>
        <v>0</v>
      </c>
      <c r="HH147" s="174">
        <f t="shared" si="2280"/>
        <v>0</v>
      </c>
      <c r="HI147" s="174">
        <f t="shared" si="2281"/>
        <v>0</v>
      </c>
      <c r="HJ147" s="174"/>
      <c r="HK147" s="174"/>
      <c r="HL147" s="30"/>
      <c r="HM147" s="30"/>
      <c r="HN147" s="30"/>
      <c r="HO147" s="30"/>
      <c r="HP147" s="30">
        <f>VLOOKUP($E147,'факт '!$D$7:$BK$143,51,0)</f>
        <v>0</v>
      </c>
      <c r="HQ147" s="30">
        <f>VLOOKUP($E147,'факт '!$D$7:$BK$143,52,0)</f>
        <v>0</v>
      </c>
      <c r="HR147" s="30"/>
      <c r="HS147" s="30"/>
      <c r="HT147" s="30">
        <f t="shared" si="2262"/>
        <v>0</v>
      </c>
      <c r="HU147" s="30">
        <f t="shared" si="2263"/>
        <v>0</v>
      </c>
      <c r="HV147" s="174">
        <f t="shared" si="2282"/>
        <v>0</v>
      </c>
      <c r="HW147" s="174">
        <f t="shared" si="2283"/>
        <v>0</v>
      </c>
      <c r="HX147" s="174"/>
      <c r="HY147" s="174"/>
      <c r="HZ147" s="174"/>
      <c r="IA147" s="174"/>
      <c r="IB147" s="174"/>
      <c r="IC147" s="174"/>
      <c r="ID147" s="30">
        <f>VLOOKUP($E147,'факт '!$D$7:$BK$143,53,0)</f>
        <v>0</v>
      </c>
      <c r="IE147" s="30">
        <f>VLOOKUP($E147,'факт '!$D$7:$BK$143,54,0)</f>
        <v>0</v>
      </c>
      <c r="IF147" s="174"/>
      <c r="IG147" s="174"/>
      <c r="IH147" s="174">
        <f t="shared" si="2264"/>
        <v>0</v>
      </c>
      <c r="II147" s="174">
        <f t="shared" si="2265"/>
        <v>0</v>
      </c>
      <c r="IJ147" s="174">
        <f t="shared" si="2284"/>
        <v>0</v>
      </c>
      <c r="IK147" s="174">
        <f t="shared" si="2285"/>
        <v>0</v>
      </c>
      <c r="IL147" s="174"/>
      <c r="IM147" s="174"/>
      <c r="IN147" s="182"/>
      <c r="IO147" s="260"/>
      <c r="IP147" s="182"/>
      <c r="IQ147" s="182"/>
      <c r="IR147" s="256">
        <f t="shared" si="2266"/>
        <v>1</v>
      </c>
      <c r="IS147" s="256">
        <f t="shared" si="2267"/>
        <v>143760.13</v>
      </c>
      <c r="IT147" s="256">
        <f t="shared" si="2268"/>
        <v>0</v>
      </c>
      <c r="IU147" s="256">
        <f t="shared" si="2269"/>
        <v>0</v>
      </c>
      <c r="IV147" s="256">
        <f t="shared" si="1757"/>
        <v>1</v>
      </c>
      <c r="IW147" s="256">
        <f t="shared" si="1758"/>
        <v>143760.13</v>
      </c>
      <c r="IX147" s="256">
        <f t="shared" si="1759"/>
        <v>1</v>
      </c>
      <c r="IY147" s="256">
        <f t="shared" si="1760"/>
        <v>143760.13</v>
      </c>
      <c r="IZ147" s="53"/>
      <c r="JA147" s="18"/>
      <c r="JB147" s="60"/>
      <c r="JC147" s="60">
        <f t="shared" si="2270"/>
        <v>143760.13</v>
      </c>
      <c r="JD147" s="444">
        <f t="shared" si="2271"/>
        <v>-3.599999996367842E-3</v>
      </c>
      <c r="JE147" s="448"/>
    </row>
    <row r="148" spans="1:265" ht="27.75" hidden="1" customHeight="1" x14ac:dyDescent="0.25">
      <c r="A148" s="10">
        <v>1</v>
      </c>
      <c r="B148" s="10">
        <v>1</v>
      </c>
      <c r="C148" s="135" t="s">
        <v>168</v>
      </c>
      <c r="D148" s="368"/>
      <c r="E148" s="387">
        <v>326</v>
      </c>
      <c r="F148" s="383" t="s">
        <v>401</v>
      </c>
      <c r="G148" s="19">
        <v>20</v>
      </c>
      <c r="H148" s="181">
        <v>143760.1336</v>
      </c>
      <c r="I148" s="30"/>
      <c r="J148" s="30"/>
      <c r="K148" s="30"/>
      <c r="L148" s="30"/>
      <c r="M148" s="30">
        <f>VLOOKUP($E148,'факт '!$D$7:$BK$143,3,0)</f>
        <v>0</v>
      </c>
      <c r="N148" s="30">
        <f>VLOOKUP($E148,'факт '!$D$7:$BK$143,4,0)</f>
        <v>0</v>
      </c>
      <c r="O148" s="30">
        <f>VLOOKUP($E148,'факт '!$D$7:$BK$143,5,0)</f>
        <v>0</v>
      </c>
      <c r="P148" s="30">
        <f>VLOOKUP($E148,'факт '!$D$7:$BK$143,6,0)</f>
        <v>0</v>
      </c>
      <c r="Q148" s="30">
        <f t="shared" si="2234"/>
        <v>0</v>
      </c>
      <c r="R148" s="30">
        <f t="shared" si="2235"/>
        <v>0</v>
      </c>
      <c r="S148" s="174">
        <f t="shared" si="2287"/>
        <v>0</v>
      </c>
      <c r="T148" s="174">
        <f t="shared" si="2288"/>
        <v>0</v>
      </c>
      <c r="U148" s="174"/>
      <c r="V148" s="174"/>
      <c r="W148" s="30"/>
      <c r="X148" s="30"/>
      <c r="Y148" s="30"/>
      <c r="Z148" s="30"/>
      <c r="AA148" s="30">
        <f>VLOOKUP($E148,'факт '!$D$7:$BK$143,9,0)</f>
        <v>0</v>
      </c>
      <c r="AB148" s="30">
        <f>VLOOKUP($E148,'факт '!$D$7:$BK$143,10,0)</f>
        <v>0</v>
      </c>
      <c r="AC148" s="30">
        <f>VLOOKUP($E148,'факт '!$D$7:$BK$143,11,0)</f>
        <v>0</v>
      </c>
      <c r="AD148" s="30">
        <f>VLOOKUP($E148,'факт '!$D$7:$BK$143,12,0)</f>
        <v>0</v>
      </c>
      <c r="AE148" s="30">
        <f t="shared" si="2236"/>
        <v>0</v>
      </c>
      <c r="AF148" s="30">
        <f t="shared" si="2237"/>
        <v>0</v>
      </c>
      <c r="AG148" s="174">
        <f t="shared" si="2289"/>
        <v>0</v>
      </c>
      <c r="AH148" s="174">
        <f t="shared" si="2290"/>
        <v>0</v>
      </c>
      <c r="AI148" s="174"/>
      <c r="AJ148" s="174"/>
      <c r="AK148" s="351"/>
      <c r="AL148" s="30"/>
      <c r="AM148" s="30"/>
      <c r="AN148" s="30"/>
      <c r="AO148" s="30">
        <f>VLOOKUP($E148,'факт '!$D$7:$BK$143,7,0)</f>
        <v>0</v>
      </c>
      <c r="AP148" s="30">
        <f>VLOOKUP($E148,'факт '!$D$7:$BK$143,8,0)</f>
        <v>0</v>
      </c>
      <c r="AQ148" s="30"/>
      <c r="AR148" s="30"/>
      <c r="AS148" s="30">
        <f t="shared" si="2238"/>
        <v>0</v>
      </c>
      <c r="AT148" s="30">
        <f t="shared" si="2239"/>
        <v>0</v>
      </c>
      <c r="AU148" s="174">
        <f t="shared" si="2291"/>
        <v>0</v>
      </c>
      <c r="AV148" s="174">
        <f t="shared" si="2292"/>
        <v>0</v>
      </c>
      <c r="AW148" s="174"/>
      <c r="AX148" s="174"/>
      <c r="AY148" s="30"/>
      <c r="AZ148" s="30"/>
      <c r="BA148" s="30"/>
      <c r="BB148" s="30"/>
      <c r="BC148" s="30">
        <f>VLOOKUP($E148,'факт '!$D$7:$BK$143,13,0)</f>
        <v>5</v>
      </c>
      <c r="BD148" s="30">
        <f>VLOOKUP($E148,'факт '!$D$7:$BK$143,14,0)</f>
        <v>718800.65</v>
      </c>
      <c r="BE148" s="30"/>
      <c r="BF148" s="30"/>
      <c r="BG148" s="30">
        <f t="shared" si="2240"/>
        <v>5</v>
      </c>
      <c r="BH148" s="30">
        <f t="shared" si="2241"/>
        <v>718800.65</v>
      </c>
      <c r="BI148" s="174">
        <f t="shared" si="2293"/>
        <v>5</v>
      </c>
      <c r="BJ148" s="174">
        <f t="shared" si="2294"/>
        <v>718800.65</v>
      </c>
      <c r="BK148" s="174"/>
      <c r="BL148" s="400">
        <f t="shared" ref="BL148:BL154" si="2309">BD148/BC148</f>
        <v>143760.13</v>
      </c>
      <c r="BM148" s="30"/>
      <c r="BN148" s="30"/>
      <c r="BO148" s="30"/>
      <c r="BP148" s="30"/>
      <c r="BQ148" s="30">
        <f>VLOOKUP($E148,'факт '!$D$7:$BK$143,17,0)</f>
        <v>0</v>
      </c>
      <c r="BR148" s="30">
        <f>VLOOKUP($E148,'факт '!$D$7:$BK$143,18,0)</f>
        <v>0</v>
      </c>
      <c r="BS148" s="30">
        <f>VLOOKUP($E148,'факт '!$D$7:$BK$143,19,0)</f>
        <v>0</v>
      </c>
      <c r="BT148" s="30">
        <f>VLOOKUP($E148,'факт '!$D$7:$BK$143,20,0)</f>
        <v>0</v>
      </c>
      <c r="BU148" s="30">
        <f t="shared" si="2242"/>
        <v>0</v>
      </c>
      <c r="BV148" s="30">
        <f t="shared" si="2243"/>
        <v>0</v>
      </c>
      <c r="BW148" s="174">
        <f t="shared" si="2295"/>
        <v>0</v>
      </c>
      <c r="BX148" s="174">
        <f t="shared" si="2296"/>
        <v>0</v>
      </c>
      <c r="BY148" s="174"/>
      <c r="BZ148" s="174"/>
      <c r="CA148" s="30"/>
      <c r="CB148" s="30"/>
      <c r="CC148" s="30"/>
      <c r="CD148" s="30"/>
      <c r="CE148" s="30">
        <f>VLOOKUP($E148,'факт '!$D$7:$BK$143,21,0)</f>
        <v>0</v>
      </c>
      <c r="CF148" s="30">
        <f>VLOOKUP($E148,'факт '!$D$7:$BK$143,22,0)</f>
        <v>0</v>
      </c>
      <c r="CG148" s="30">
        <f>VLOOKUP($E148,'факт '!$D$7:$BK$143,23,0)</f>
        <v>0</v>
      </c>
      <c r="CH148" s="30">
        <f>VLOOKUP($E148,'факт '!$D$7:$BK$143,24,0)</f>
        <v>0</v>
      </c>
      <c r="CI148" s="30">
        <f t="shared" si="2244"/>
        <v>0</v>
      </c>
      <c r="CJ148" s="30">
        <f t="shared" si="2245"/>
        <v>0</v>
      </c>
      <c r="CK148" s="174">
        <f t="shared" si="2297"/>
        <v>0</v>
      </c>
      <c r="CL148" s="174">
        <f t="shared" si="2298"/>
        <v>0</v>
      </c>
      <c r="CM148" s="174"/>
      <c r="CN148" s="174"/>
      <c r="CO148" s="174"/>
      <c r="CP148" s="30"/>
      <c r="CQ148" s="30"/>
      <c r="CR148" s="30"/>
      <c r="CS148" s="30"/>
      <c r="CT148" s="30">
        <f>VLOOKUP($E148,'факт '!$D$7:$BK$143,25,0)</f>
        <v>0</v>
      </c>
      <c r="CU148" s="30">
        <f>VLOOKUP($E148,'факт '!$D$7:$BK$143,26,0)</f>
        <v>0</v>
      </c>
      <c r="CV148" s="30">
        <f>VLOOKUP($E148,'факт '!$D$7:$BK$143,27,0)</f>
        <v>0</v>
      </c>
      <c r="CW148" s="30">
        <f>VLOOKUP($E148,'факт '!$D$7:$BK$143,28,0)</f>
        <v>0</v>
      </c>
      <c r="CX148" s="30">
        <f t="shared" si="2246"/>
        <v>0</v>
      </c>
      <c r="CY148" s="30">
        <f t="shared" si="2247"/>
        <v>0</v>
      </c>
      <c r="CZ148" s="174">
        <f t="shared" si="2274"/>
        <v>0</v>
      </c>
      <c r="DA148" s="174">
        <f t="shared" si="2275"/>
        <v>0</v>
      </c>
      <c r="DB148" s="174"/>
      <c r="DC148" s="174"/>
      <c r="DD148" s="30"/>
      <c r="DE148" s="30"/>
      <c r="DF148" s="30"/>
      <c r="DG148" s="30"/>
      <c r="DH148" s="30">
        <f>VLOOKUP($E148,'факт '!$D$7:$BK$143,29,0)</f>
        <v>0</v>
      </c>
      <c r="DI148" s="30">
        <f>VLOOKUP($E148,'факт '!$D$7:$BK$143,30,0)</f>
        <v>0</v>
      </c>
      <c r="DJ148" s="30">
        <f>VLOOKUP($E148,'факт '!$D$7:$BK$143,31,0)</f>
        <v>0</v>
      </c>
      <c r="DK148" s="30">
        <f>VLOOKUP($E148,'факт '!$D$7:$BK$143,32,0)</f>
        <v>0</v>
      </c>
      <c r="DL148" s="30">
        <f t="shared" si="2248"/>
        <v>0</v>
      </c>
      <c r="DM148" s="30">
        <f t="shared" si="2249"/>
        <v>0</v>
      </c>
      <c r="DN148" s="174">
        <f t="shared" si="2276"/>
        <v>0</v>
      </c>
      <c r="DO148" s="174">
        <f t="shared" si="2277"/>
        <v>0</v>
      </c>
      <c r="DP148" s="174"/>
      <c r="DQ148" s="174"/>
      <c r="DR148" s="30"/>
      <c r="DS148" s="30"/>
      <c r="DT148" s="30"/>
      <c r="DU148" s="30"/>
      <c r="DV148" s="30">
        <f>VLOOKUP($E148,'факт '!$D$7:$BK$143,33,0)</f>
        <v>0</v>
      </c>
      <c r="DW148" s="30">
        <f>VLOOKUP($E148,'факт '!$D$7:$BK$143,34,0)</f>
        <v>0</v>
      </c>
      <c r="DX148" s="30">
        <f>VLOOKUP($E148,'факт '!$D$7:$BK$143,35,0)</f>
        <v>0</v>
      </c>
      <c r="DY148" s="30">
        <f>VLOOKUP($E148,'факт '!$D$7:$BK$143,36,0)</f>
        <v>0</v>
      </c>
      <c r="DZ148" s="30">
        <f t="shared" si="2250"/>
        <v>0</v>
      </c>
      <c r="EA148" s="30">
        <f t="shared" si="2251"/>
        <v>0</v>
      </c>
      <c r="EB148" s="174">
        <f t="shared" si="2299"/>
        <v>0</v>
      </c>
      <c r="EC148" s="174">
        <f t="shared" si="2300"/>
        <v>0</v>
      </c>
      <c r="ED148" s="174"/>
      <c r="EE148" s="174"/>
      <c r="EF148" s="30"/>
      <c r="EG148" s="30"/>
      <c r="EH148" s="30"/>
      <c r="EI148" s="30"/>
      <c r="EJ148" s="30">
        <f>VLOOKUP($E148,'факт '!$D$7:$BK$143,15,0)</f>
        <v>0</v>
      </c>
      <c r="EK148" s="30">
        <f>VLOOKUP($E148,'факт '!$D$7:$BK$143,16,0)</f>
        <v>0</v>
      </c>
      <c r="EL148" s="30"/>
      <c r="EM148" s="30"/>
      <c r="EN148" s="30">
        <f t="shared" si="2252"/>
        <v>0</v>
      </c>
      <c r="EO148" s="30">
        <f t="shared" si="2253"/>
        <v>0</v>
      </c>
      <c r="EP148" s="174">
        <f t="shared" si="2301"/>
        <v>0</v>
      </c>
      <c r="EQ148" s="174">
        <f t="shared" si="2302"/>
        <v>0</v>
      </c>
      <c r="ER148" s="174"/>
      <c r="ES148" s="174"/>
      <c r="ET148" s="30"/>
      <c r="EU148" s="30"/>
      <c r="EV148" s="30"/>
      <c r="EW148" s="30"/>
      <c r="EX148" s="30">
        <f>VLOOKUP($E148,'факт '!$D$7:$BK$143,37,0)</f>
        <v>0</v>
      </c>
      <c r="EY148" s="30">
        <f>VLOOKUP($E148,'факт '!$D$7:$BK$143,38,0)</f>
        <v>0</v>
      </c>
      <c r="EZ148" s="30">
        <f>VLOOKUP($E148,'факт '!$D$7:$BK$143,39,0)</f>
        <v>0</v>
      </c>
      <c r="FA148" s="30">
        <f>VLOOKUP($E148,'факт '!$D$7:$BK$143,40,0)</f>
        <v>0</v>
      </c>
      <c r="FB148" s="30">
        <f t="shared" si="2254"/>
        <v>0</v>
      </c>
      <c r="FC148" s="30">
        <f t="shared" si="2255"/>
        <v>0</v>
      </c>
      <c r="FD148" s="174">
        <f t="shared" si="2303"/>
        <v>0</v>
      </c>
      <c r="FE148" s="174">
        <f t="shared" si="2304"/>
        <v>0</v>
      </c>
      <c r="FF148" s="174"/>
      <c r="FG148" s="174"/>
      <c r="FH148" s="30"/>
      <c r="FI148" s="30"/>
      <c r="FJ148" s="30"/>
      <c r="FK148" s="30"/>
      <c r="FL148" s="30">
        <f>VLOOKUP($E148,'факт '!$D$7:$BK$143,45,0)</f>
        <v>0</v>
      </c>
      <c r="FM148" s="30">
        <f>VLOOKUP($E148,'факт '!$D$7:$BK$143,46,0)</f>
        <v>0</v>
      </c>
      <c r="FN148" s="30">
        <f>VLOOKUP($E148,'факт '!$D$7:$BK$143,47,0)</f>
        <v>0</v>
      </c>
      <c r="FO148" s="30">
        <f>VLOOKUP($E148,'факт '!$D$7:$BK$143,48,0)</f>
        <v>0</v>
      </c>
      <c r="FP148" s="30">
        <f t="shared" si="2256"/>
        <v>0</v>
      </c>
      <c r="FQ148" s="30">
        <f t="shared" si="2257"/>
        <v>0</v>
      </c>
      <c r="FR148" s="174">
        <f t="shared" si="2305"/>
        <v>0</v>
      </c>
      <c r="FS148" s="174">
        <f t="shared" si="2306"/>
        <v>0</v>
      </c>
      <c r="FT148" s="174"/>
      <c r="FU148" s="174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74">
        <f t="shared" si="2278"/>
        <v>0</v>
      </c>
      <c r="GG148" s="174">
        <f t="shared" si="2279"/>
        <v>0</v>
      </c>
      <c r="GH148" s="174"/>
      <c r="GI148" s="174"/>
      <c r="GJ148" s="30"/>
      <c r="GK148" s="30"/>
      <c r="GL148" s="30"/>
      <c r="GM148" s="30"/>
      <c r="GN148" s="30">
        <f>VLOOKUP($E148,'факт '!$D$7:$BK$143,41,0)</f>
        <v>0</v>
      </c>
      <c r="GO148" s="30">
        <f>VLOOKUP($E148,'факт '!$D$7:$BK$143,42,0)</f>
        <v>0</v>
      </c>
      <c r="GP148" s="30">
        <f>VLOOKUP($E148,'факт '!$D$7:$BK$143,43,0)</f>
        <v>0</v>
      </c>
      <c r="GQ148" s="30">
        <f>VLOOKUP($E148,'факт '!$D$7:$BK$143,44,0)</f>
        <v>0</v>
      </c>
      <c r="GR148" s="30">
        <f t="shared" si="2258"/>
        <v>0</v>
      </c>
      <c r="GS148" s="30">
        <f t="shared" si="2259"/>
        <v>0</v>
      </c>
      <c r="GT148" s="174">
        <f t="shared" si="2307"/>
        <v>0</v>
      </c>
      <c r="GU148" s="174">
        <f t="shared" si="2308"/>
        <v>0</v>
      </c>
      <c r="GV148" s="174"/>
      <c r="GW148" s="400" t="e">
        <f t="shared" si="2231"/>
        <v>#DIV/0!</v>
      </c>
      <c r="GX148" s="30"/>
      <c r="GY148" s="30"/>
      <c r="GZ148" s="30"/>
      <c r="HA148" s="30"/>
      <c r="HB148" s="30">
        <f>VLOOKUP($E148,'факт '!$D$7:$BK$143,49,0)</f>
        <v>0</v>
      </c>
      <c r="HC148" s="30">
        <f>VLOOKUP($E148,'факт '!$D$7:$BK$143,50,0)</f>
        <v>0</v>
      </c>
      <c r="HD148" s="30"/>
      <c r="HE148" s="30"/>
      <c r="HF148" s="30">
        <f t="shared" si="2260"/>
        <v>0</v>
      </c>
      <c r="HG148" s="30">
        <f t="shared" si="2261"/>
        <v>0</v>
      </c>
      <c r="HH148" s="174">
        <f t="shared" si="2280"/>
        <v>0</v>
      </c>
      <c r="HI148" s="174">
        <f t="shared" si="2281"/>
        <v>0</v>
      </c>
      <c r="HJ148" s="174"/>
      <c r="HK148" s="174"/>
      <c r="HL148" s="30"/>
      <c r="HM148" s="30"/>
      <c r="HN148" s="30"/>
      <c r="HO148" s="30"/>
      <c r="HP148" s="30">
        <f>VLOOKUP($E148,'факт '!$D$7:$BK$143,51,0)</f>
        <v>0</v>
      </c>
      <c r="HQ148" s="30">
        <f>VLOOKUP($E148,'факт '!$D$7:$BK$143,52,0)</f>
        <v>0</v>
      </c>
      <c r="HR148" s="30"/>
      <c r="HS148" s="30"/>
      <c r="HT148" s="30">
        <f t="shared" si="2262"/>
        <v>0</v>
      </c>
      <c r="HU148" s="30">
        <f t="shared" si="2263"/>
        <v>0</v>
      </c>
      <c r="HV148" s="174">
        <f t="shared" si="2282"/>
        <v>0</v>
      </c>
      <c r="HW148" s="174">
        <f t="shared" si="2283"/>
        <v>0</v>
      </c>
      <c r="HX148" s="174"/>
      <c r="HY148" s="174"/>
      <c r="HZ148" s="174"/>
      <c r="IA148" s="174"/>
      <c r="IB148" s="174"/>
      <c r="IC148" s="174"/>
      <c r="ID148" s="30">
        <f>VLOOKUP($E148,'факт '!$D$7:$BK$143,53,0)</f>
        <v>0</v>
      </c>
      <c r="IE148" s="30">
        <f>VLOOKUP($E148,'факт '!$D$7:$BK$143,54,0)</f>
        <v>0</v>
      </c>
      <c r="IF148" s="174"/>
      <c r="IG148" s="174"/>
      <c r="IH148" s="174">
        <f t="shared" si="2264"/>
        <v>0</v>
      </c>
      <c r="II148" s="174">
        <f t="shared" si="2265"/>
        <v>0</v>
      </c>
      <c r="IJ148" s="174">
        <f t="shared" si="2284"/>
        <v>0</v>
      </c>
      <c r="IK148" s="174">
        <f t="shared" si="2285"/>
        <v>0</v>
      </c>
      <c r="IL148" s="174"/>
      <c r="IM148" s="174"/>
      <c r="IN148" s="182"/>
      <c r="IO148" s="260"/>
      <c r="IP148" s="182"/>
      <c r="IQ148" s="182"/>
      <c r="IR148" s="256">
        <f t="shared" si="2266"/>
        <v>5</v>
      </c>
      <c r="IS148" s="256">
        <f t="shared" si="2267"/>
        <v>718800.65</v>
      </c>
      <c r="IT148" s="256">
        <f t="shared" si="2268"/>
        <v>0</v>
      </c>
      <c r="IU148" s="256">
        <f t="shared" si="2269"/>
        <v>0</v>
      </c>
      <c r="IV148" s="256">
        <f t="shared" si="1757"/>
        <v>5</v>
      </c>
      <c r="IW148" s="256">
        <f t="shared" si="1758"/>
        <v>718800.65</v>
      </c>
      <c r="IX148" s="256">
        <f t="shared" si="1759"/>
        <v>5</v>
      </c>
      <c r="IY148" s="256">
        <f t="shared" si="1760"/>
        <v>718800.65</v>
      </c>
      <c r="IZ148" s="53"/>
      <c r="JA148" s="18"/>
      <c r="JB148" s="60"/>
      <c r="JC148" s="60">
        <f t="shared" si="2270"/>
        <v>143760.13</v>
      </c>
      <c r="JD148" s="444">
        <f t="shared" si="2271"/>
        <v>-3.599999996367842E-3</v>
      </c>
      <c r="JE148" s="448"/>
    </row>
    <row r="149" spans="1:265" ht="24" hidden="1" x14ac:dyDescent="0.2">
      <c r="A149" s="10">
        <v>1</v>
      </c>
      <c r="B149" s="10">
        <v>1</v>
      </c>
      <c r="C149" s="429" t="s">
        <v>168</v>
      </c>
      <c r="D149" s="430"/>
      <c r="E149" s="436">
        <v>281</v>
      </c>
      <c r="F149" s="434" t="s">
        <v>432</v>
      </c>
      <c r="G149" s="19">
        <v>20</v>
      </c>
      <c r="H149" s="181">
        <v>143760.1336</v>
      </c>
      <c r="I149" s="30"/>
      <c r="J149" s="30"/>
      <c r="K149" s="30"/>
      <c r="L149" s="30"/>
      <c r="M149" s="30">
        <f>VLOOKUP($E149,'факт '!$D$7:$BK$143,3,0)</f>
        <v>0</v>
      </c>
      <c r="N149" s="30">
        <f>VLOOKUP($E149,'факт '!$D$7:$BK$143,4,0)</f>
        <v>0</v>
      </c>
      <c r="O149" s="30">
        <f>VLOOKUP($E149,'факт '!$D$7:$BK$143,5,0)</f>
        <v>0</v>
      </c>
      <c r="P149" s="30">
        <f>VLOOKUP($E149,'факт '!$D$7:$BK$143,6,0)</f>
        <v>0</v>
      </c>
      <c r="Q149" s="30">
        <f t="shared" si="2234"/>
        <v>0</v>
      </c>
      <c r="R149" s="30">
        <f t="shared" si="2235"/>
        <v>0</v>
      </c>
      <c r="S149" s="174">
        <f t="shared" si="2287"/>
        <v>0</v>
      </c>
      <c r="T149" s="174">
        <f t="shared" si="2288"/>
        <v>0</v>
      </c>
      <c r="U149" s="174"/>
      <c r="V149" s="174"/>
      <c r="W149" s="30"/>
      <c r="X149" s="30"/>
      <c r="Y149" s="30"/>
      <c r="Z149" s="30"/>
      <c r="AA149" s="30">
        <f>VLOOKUP($E149,'факт '!$D$7:$BK$143,9,0)</f>
        <v>0</v>
      </c>
      <c r="AB149" s="30">
        <f>VLOOKUP($E149,'факт '!$D$7:$BK$143,10,0)</f>
        <v>0</v>
      </c>
      <c r="AC149" s="30">
        <f>VLOOKUP($E149,'факт '!$D$7:$BK$143,11,0)</f>
        <v>0</v>
      </c>
      <c r="AD149" s="30">
        <f>VLOOKUP($E149,'факт '!$D$7:$BK$143,12,0)</f>
        <v>0</v>
      </c>
      <c r="AE149" s="30">
        <f t="shared" si="2236"/>
        <v>0</v>
      </c>
      <c r="AF149" s="30">
        <f t="shared" si="2237"/>
        <v>0</v>
      </c>
      <c r="AG149" s="174">
        <f t="shared" si="2289"/>
        <v>0</v>
      </c>
      <c r="AH149" s="174">
        <f t="shared" si="2290"/>
        <v>0</v>
      </c>
      <c r="AI149" s="174"/>
      <c r="AJ149" s="174"/>
      <c r="AK149" s="30"/>
      <c r="AL149" s="30"/>
      <c r="AM149" s="30"/>
      <c r="AN149" s="30"/>
      <c r="AO149" s="30">
        <f>VLOOKUP($E149,'факт '!$D$7:$BK$143,7,0)</f>
        <v>0</v>
      </c>
      <c r="AP149" s="30">
        <f>VLOOKUP($E149,'факт '!$D$7:$BK$143,8,0)</f>
        <v>0</v>
      </c>
      <c r="AQ149" s="30"/>
      <c r="AR149" s="30"/>
      <c r="AS149" s="30">
        <f t="shared" si="2238"/>
        <v>0</v>
      </c>
      <c r="AT149" s="30">
        <f t="shared" si="2239"/>
        <v>0</v>
      </c>
      <c r="AU149" s="174">
        <f t="shared" si="2291"/>
        <v>0</v>
      </c>
      <c r="AV149" s="174">
        <f t="shared" si="2292"/>
        <v>0</v>
      </c>
      <c r="AW149" s="174"/>
      <c r="AX149" s="174"/>
      <c r="AY149" s="30"/>
      <c r="AZ149" s="30"/>
      <c r="BA149" s="30"/>
      <c r="BB149" s="30"/>
      <c r="BC149" s="30">
        <f>VLOOKUP($E149,'факт '!$D$7:$BK$143,13,0)</f>
        <v>1</v>
      </c>
      <c r="BD149" s="30">
        <f>VLOOKUP($E149,'факт '!$D$7:$BK$143,14,0)</f>
        <v>143760.13</v>
      </c>
      <c r="BE149" s="30"/>
      <c r="BF149" s="30"/>
      <c r="BG149" s="30">
        <f t="shared" si="2240"/>
        <v>1</v>
      </c>
      <c r="BH149" s="30">
        <f t="shared" si="2241"/>
        <v>143760.13</v>
      </c>
      <c r="BI149" s="174">
        <f t="shared" si="2293"/>
        <v>1</v>
      </c>
      <c r="BJ149" s="174">
        <f t="shared" si="2294"/>
        <v>143760.13</v>
      </c>
      <c r="BK149" s="174"/>
      <c r="BL149" s="400">
        <f t="shared" si="2309"/>
        <v>143760.13</v>
      </c>
      <c r="BM149" s="30"/>
      <c r="BN149" s="30"/>
      <c r="BO149" s="30"/>
      <c r="BP149" s="30"/>
      <c r="BQ149" s="30">
        <f>VLOOKUP($E149,'факт '!$D$7:$BK$143,17,0)</f>
        <v>0</v>
      </c>
      <c r="BR149" s="30">
        <f>VLOOKUP($E149,'факт '!$D$7:$BK$143,18,0)</f>
        <v>0</v>
      </c>
      <c r="BS149" s="30">
        <f>VLOOKUP($E149,'факт '!$D$7:$BK$143,19,0)</f>
        <v>0</v>
      </c>
      <c r="BT149" s="30">
        <f>VLOOKUP($E149,'факт '!$D$7:$BK$143,20,0)</f>
        <v>0</v>
      </c>
      <c r="BU149" s="30">
        <f t="shared" si="2242"/>
        <v>0</v>
      </c>
      <c r="BV149" s="30">
        <f t="shared" si="2243"/>
        <v>0</v>
      </c>
      <c r="BW149" s="174">
        <f t="shared" si="2295"/>
        <v>0</v>
      </c>
      <c r="BX149" s="174">
        <f t="shared" si="2296"/>
        <v>0</v>
      </c>
      <c r="BY149" s="174"/>
      <c r="BZ149" s="174"/>
      <c r="CA149" s="30"/>
      <c r="CB149" s="30"/>
      <c r="CC149" s="30"/>
      <c r="CD149" s="30"/>
      <c r="CE149" s="30">
        <f>VLOOKUP($E149,'факт '!$D$7:$BK$143,21,0)</f>
        <v>0</v>
      </c>
      <c r="CF149" s="30">
        <f>VLOOKUP($E149,'факт '!$D$7:$BK$143,22,0)</f>
        <v>0</v>
      </c>
      <c r="CG149" s="30">
        <f>VLOOKUP($E149,'факт '!$D$7:$BK$143,23,0)</f>
        <v>0</v>
      </c>
      <c r="CH149" s="30">
        <f>VLOOKUP($E149,'факт '!$D$7:$BK$143,24,0)</f>
        <v>0</v>
      </c>
      <c r="CI149" s="30">
        <f t="shared" si="2244"/>
        <v>0</v>
      </c>
      <c r="CJ149" s="30">
        <f t="shared" si="2245"/>
        <v>0</v>
      </c>
      <c r="CK149" s="174">
        <f t="shared" si="2297"/>
        <v>0</v>
      </c>
      <c r="CL149" s="174">
        <f t="shared" si="2298"/>
        <v>0</v>
      </c>
      <c r="CM149" s="174"/>
      <c r="CN149" s="174"/>
      <c r="CO149" s="174"/>
      <c r="CP149" s="30"/>
      <c r="CQ149" s="30"/>
      <c r="CR149" s="30"/>
      <c r="CS149" s="30"/>
      <c r="CT149" s="30">
        <f>VLOOKUP($E149,'факт '!$D$7:$BK$143,25,0)</f>
        <v>0</v>
      </c>
      <c r="CU149" s="30">
        <f>VLOOKUP($E149,'факт '!$D$7:$BK$143,26,0)</f>
        <v>0</v>
      </c>
      <c r="CV149" s="30">
        <f>VLOOKUP($E149,'факт '!$D$7:$BK$143,27,0)</f>
        <v>0</v>
      </c>
      <c r="CW149" s="30">
        <f>VLOOKUP($E149,'факт '!$D$7:$BK$143,28,0)</f>
        <v>0</v>
      </c>
      <c r="CX149" s="30">
        <f t="shared" si="2246"/>
        <v>0</v>
      </c>
      <c r="CY149" s="30">
        <f t="shared" si="2247"/>
        <v>0</v>
      </c>
      <c r="CZ149" s="174">
        <f t="shared" si="2274"/>
        <v>0</v>
      </c>
      <c r="DA149" s="174">
        <f t="shared" si="2275"/>
        <v>0</v>
      </c>
      <c r="DB149" s="174"/>
      <c r="DC149" s="174"/>
      <c r="DD149" s="30"/>
      <c r="DE149" s="30"/>
      <c r="DF149" s="30"/>
      <c r="DG149" s="30"/>
      <c r="DH149" s="30">
        <f>VLOOKUP($E149,'факт '!$D$7:$BK$143,29,0)</f>
        <v>0</v>
      </c>
      <c r="DI149" s="30">
        <f>VLOOKUP($E149,'факт '!$D$7:$BK$143,30,0)</f>
        <v>0</v>
      </c>
      <c r="DJ149" s="30">
        <f>VLOOKUP($E149,'факт '!$D$7:$BK$143,31,0)</f>
        <v>0</v>
      </c>
      <c r="DK149" s="30">
        <f>VLOOKUP($E149,'факт '!$D$7:$BK$143,32,0)</f>
        <v>0</v>
      </c>
      <c r="DL149" s="30">
        <f t="shared" si="2248"/>
        <v>0</v>
      </c>
      <c r="DM149" s="30">
        <f t="shared" si="2249"/>
        <v>0</v>
      </c>
      <c r="DN149" s="174">
        <f t="shared" si="2276"/>
        <v>0</v>
      </c>
      <c r="DO149" s="174">
        <f t="shared" si="2277"/>
        <v>0</v>
      </c>
      <c r="DP149" s="174"/>
      <c r="DQ149" s="174"/>
      <c r="DR149" s="30"/>
      <c r="DS149" s="30"/>
      <c r="DT149" s="30"/>
      <c r="DU149" s="30"/>
      <c r="DV149" s="30">
        <f>VLOOKUP($E149,'факт '!$D$7:$BK$143,33,0)</f>
        <v>0</v>
      </c>
      <c r="DW149" s="30">
        <f>VLOOKUP($E149,'факт '!$D$7:$BK$143,34,0)</f>
        <v>0</v>
      </c>
      <c r="DX149" s="30">
        <f>VLOOKUP($E149,'факт '!$D$7:$BK$143,35,0)</f>
        <v>0</v>
      </c>
      <c r="DY149" s="30">
        <f>VLOOKUP($E149,'факт '!$D$7:$BK$143,36,0)</f>
        <v>0</v>
      </c>
      <c r="DZ149" s="30">
        <f t="shared" si="2250"/>
        <v>0</v>
      </c>
      <c r="EA149" s="30">
        <f t="shared" si="2251"/>
        <v>0</v>
      </c>
      <c r="EB149" s="174">
        <f t="shared" si="2299"/>
        <v>0</v>
      </c>
      <c r="EC149" s="174">
        <f t="shared" si="2300"/>
        <v>0</v>
      </c>
      <c r="ED149" s="174"/>
      <c r="EE149" s="174"/>
      <c r="EF149" s="30"/>
      <c r="EG149" s="30"/>
      <c r="EH149" s="30"/>
      <c r="EI149" s="30"/>
      <c r="EJ149" s="30">
        <f>VLOOKUP($E149,'факт '!$D$7:$BK$143,15,0)</f>
        <v>0</v>
      </c>
      <c r="EK149" s="30">
        <f>VLOOKUP($E149,'факт '!$D$7:$BK$143,16,0)</f>
        <v>0</v>
      </c>
      <c r="EL149" s="30"/>
      <c r="EM149" s="30"/>
      <c r="EN149" s="30">
        <f t="shared" si="2252"/>
        <v>0</v>
      </c>
      <c r="EO149" s="30">
        <f t="shared" si="2253"/>
        <v>0</v>
      </c>
      <c r="EP149" s="174">
        <f t="shared" si="2301"/>
        <v>0</v>
      </c>
      <c r="EQ149" s="174">
        <f t="shared" si="2302"/>
        <v>0</v>
      </c>
      <c r="ER149" s="174"/>
      <c r="ES149" s="174"/>
      <c r="ET149" s="30"/>
      <c r="EU149" s="30"/>
      <c r="EV149" s="30"/>
      <c r="EW149" s="30"/>
      <c r="EX149" s="30">
        <f>VLOOKUP($E149,'факт '!$D$7:$BK$143,37,0)</f>
        <v>0</v>
      </c>
      <c r="EY149" s="30">
        <f>VLOOKUP($E149,'факт '!$D$7:$BK$143,38,0)</f>
        <v>0</v>
      </c>
      <c r="EZ149" s="30">
        <f>VLOOKUP($E149,'факт '!$D$7:$BK$143,39,0)</f>
        <v>0</v>
      </c>
      <c r="FA149" s="30">
        <f>VLOOKUP($E149,'факт '!$D$7:$BK$143,40,0)</f>
        <v>0</v>
      </c>
      <c r="FB149" s="30">
        <f t="shared" si="2254"/>
        <v>0</v>
      </c>
      <c r="FC149" s="30">
        <f t="shared" si="2255"/>
        <v>0</v>
      </c>
      <c r="FD149" s="174">
        <f t="shared" si="2303"/>
        <v>0</v>
      </c>
      <c r="FE149" s="174">
        <f t="shared" si="2304"/>
        <v>0</v>
      </c>
      <c r="FF149" s="174"/>
      <c r="FG149" s="174"/>
      <c r="FH149" s="30"/>
      <c r="FI149" s="30"/>
      <c r="FJ149" s="30"/>
      <c r="FK149" s="30"/>
      <c r="FL149" s="30">
        <f>VLOOKUP($E149,'факт '!$D$7:$BK$143,45,0)</f>
        <v>0</v>
      </c>
      <c r="FM149" s="30">
        <f>VLOOKUP($E149,'факт '!$D$7:$BK$143,46,0)</f>
        <v>0</v>
      </c>
      <c r="FN149" s="30">
        <f>VLOOKUP($E149,'факт '!$D$7:$BK$143,47,0)</f>
        <v>0</v>
      </c>
      <c r="FO149" s="30">
        <f>VLOOKUP($E149,'факт '!$D$7:$BK$143,48,0)</f>
        <v>0</v>
      </c>
      <c r="FP149" s="30">
        <f t="shared" si="2256"/>
        <v>0</v>
      </c>
      <c r="FQ149" s="30">
        <f t="shared" si="2257"/>
        <v>0</v>
      </c>
      <c r="FR149" s="174">
        <f t="shared" si="2305"/>
        <v>0</v>
      </c>
      <c r="FS149" s="174">
        <f t="shared" si="2306"/>
        <v>0</v>
      </c>
      <c r="FT149" s="174"/>
      <c r="FU149" s="174"/>
      <c r="FV149" s="30"/>
      <c r="FW149" s="30"/>
      <c r="FX149" s="30"/>
      <c r="FY149" s="30"/>
      <c r="FZ149" s="271"/>
      <c r="GA149" s="271"/>
      <c r="GB149" s="30"/>
      <c r="GC149" s="30"/>
      <c r="GD149" s="30"/>
      <c r="GE149" s="30"/>
      <c r="GF149" s="174">
        <f t="shared" si="2278"/>
        <v>0</v>
      </c>
      <c r="GG149" s="174">
        <f t="shared" si="2279"/>
        <v>0</v>
      </c>
      <c r="GH149" s="174"/>
      <c r="GI149" s="174"/>
      <c r="GJ149" s="30"/>
      <c r="GK149" s="30"/>
      <c r="GL149" s="30"/>
      <c r="GM149" s="30"/>
      <c r="GN149" s="30">
        <f>VLOOKUP($E149,'факт '!$D$7:$BK$143,41,0)</f>
        <v>0</v>
      </c>
      <c r="GO149" s="30">
        <f>VLOOKUP($E149,'факт '!$D$7:$BK$143,42,0)</f>
        <v>0</v>
      </c>
      <c r="GP149" s="30">
        <f>VLOOKUP($E149,'факт '!$D$7:$BK$143,43,0)</f>
        <v>0</v>
      </c>
      <c r="GQ149" s="30">
        <f>VLOOKUP($E149,'факт '!$D$7:$BK$143,44,0)</f>
        <v>0</v>
      </c>
      <c r="GR149" s="30">
        <f t="shared" si="2258"/>
        <v>0</v>
      </c>
      <c r="GS149" s="30">
        <f t="shared" si="2259"/>
        <v>0</v>
      </c>
      <c r="GT149" s="174">
        <f t="shared" si="2307"/>
        <v>0</v>
      </c>
      <c r="GU149" s="174">
        <f t="shared" si="2308"/>
        <v>0</v>
      </c>
      <c r="GV149" s="174"/>
      <c r="GW149" s="400" t="e">
        <f t="shared" si="2231"/>
        <v>#DIV/0!</v>
      </c>
      <c r="GX149" s="30"/>
      <c r="GY149" s="30"/>
      <c r="GZ149" s="30"/>
      <c r="HA149" s="30"/>
      <c r="HB149" s="30">
        <f>VLOOKUP($E149,'факт '!$D$7:$BK$143,49,0)</f>
        <v>0</v>
      </c>
      <c r="HC149" s="30">
        <f>VLOOKUP($E149,'факт '!$D$7:$BK$143,50,0)</f>
        <v>0</v>
      </c>
      <c r="HD149" s="30"/>
      <c r="HE149" s="30"/>
      <c r="HF149" s="30">
        <f t="shared" si="2260"/>
        <v>0</v>
      </c>
      <c r="HG149" s="30">
        <f t="shared" si="2261"/>
        <v>0</v>
      </c>
      <c r="HH149" s="174">
        <f t="shared" si="2280"/>
        <v>0</v>
      </c>
      <c r="HI149" s="174">
        <f t="shared" si="2281"/>
        <v>0</v>
      </c>
      <c r="HJ149" s="174"/>
      <c r="HK149" s="174"/>
      <c r="HL149" s="30"/>
      <c r="HM149" s="30"/>
      <c r="HN149" s="30"/>
      <c r="HO149" s="30"/>
      <c r="HP149" s="30">
        <f>VLOOKUP($E149,'факт '!$D$7:$BK$143,51,0)</f>
        <v>0</v>
      </c>
      <c r="HQ149" s="30">
        <f>VLOOKUP($E149,'факт '!$D$7:$BK$143,52,0)</f>
        <v>0</v>
      </c>
      <c r="HR149" s="30"/>
      <c r="HS149" s="30"/>
      <c r="HT149" s="30">
        <f t="shared" si="2262"/>
        <v>0</v>
      </c>
      <c r="HU149" s="30">
        <f t="shared" si="2263"/>
        <v>0</v>
      </c>
      <c r="HV149" s="174">
        <f t="shared" si="2282"/>
        <v>0</v>
      </c>
      <c r="HW149" s="174">
        <f t="shared" si="2283"/>
        <v>0</v>
      </c>
      <c r="HX149" s="174"/>
      <c r="HY149" s="174"/>
      <c r="HZ149" s="174"/>
      <c r="IA149" s="174"/>
      <c r="IB149" s="174"/>
      <c r="IC149" s="174"/>
      <c r="ID149" s="30">
        <f>VLOOKUP($E149,'факт '!$D$7:$BK$143,53,0)</f>
        <v>0</v>
      </c>
      <c r="IE149" s="30">
        <f>VLOOKUP($E149,'факт '!$D$7:$BK$143,54,0)</f>
        <v>0</v>
      </c>
      <c r="IF149" s="174"/>
      <c r="IG149" s="174"/>
      <c r="IH149" s="174">
        <f t="shared" si="2264"/>
        <v>0</v>
      </c>
      <c r="II149" s="174">
        <f t="shared" si="2265"/>
        <v>0</v>
      </c>
      <c r="IJ149" s="174">
        <f t="shared" si="2284"/>
        <v>0</v>
      </c>
      <c r="IK149" s="174">
        <f t="shared" si="2285"/>
        <v>0</v>
      </c>
      <c r="IL149" s="174"/>
      <c r="IM149" s="174"/>
      <c r="IN149" s="182"/>
      <c r="IO149" s="260"/>
      <c r="IP149" s="182"/>
      <c r="IQ149" s="182"/>
      <c r="IR149" s="256">
        <f t="shared" si="2266"/>
        <v>1</v>
      </c>
      <c r="IS149" s="256">
        <f t="shared" si="2267"/>
        <v>143760.13</v>
      </c>
      <c r="IT149" s="256">
        <f t="shared" si="2268"/>
        <v>0</v>
      </c>
      <c r="IU149" s="256">
        <f t="shared" si="2269"/>
        <v>0</v>
      </c>
      <c r="IV149" s="256">
        <f t="shared" si="1757"/>
        <v>1</v>
      </c>
      <c r="IW149" s="256">
        <f t="shared" si="1758"/>
        <v>143760.13</v>
      </c>
      <c r="IX149" s="256">
        <f t="shared" si="1759"/>
        <v>1</v>
      </c>
      <c r="IY149" s="256">
        <f t="shared" si="1760"/>
        <v>143760.13</v>
      </c>
      <c r="IZ149" s="53"/>
      <c r="JA149" s="18"/>
      <c r="JB149" s="60"/>
      <c r="JC149" s="60">
        <f t="shared" si="2270"/>
        <v>143760.13</v>
      </c>
      <c r="JD149" s="444">
        <f t="shared" si="2271"/>
        <v>-3.599999996367842E-3</v>
      </c>
      <c r="JE149" s="448"/>
    </row>
    <row r="150" spans="1:265" ht="24" hidden="1" x14ac:dyDescent="0.2">
      <c r="A150" s="10">
        <v>1</v>
      </c>
      <c r="B150" s="10">
        <v>1</v>
      </c>
      <c r="C150" s="170" t="s">
        <v>168</v>
      </c>
      <c r="D150" s="375"/>
      <c r="E150" s="436">
        <v>331</v>
      </c>
      <c r="F150" s="435" t="s">
        <v>433</v>
      </c>
      <c r="G150" s="19">
        <v>20</v>
      </c>
      <c r="H150" s="181">
        <v>143760.1336</v>
      </c>
      <c r="I150" s="30"/>
      <c r="J150" s="30"/>
      <c r="K150" s="30"/>
      <c r="L150" s="30"/>
      <c r="M150" s="30">
        <f>VLOOKUP($E150,'факт '!$D$7:$BK$143,3,0)</f>
        <v>0</v>
      </c>
      <c r="N150" s="30">
        <f>VLOOKUP($E150,'факт '!$D$7:$BK$143,4,0)</f>
        <v>0</v>
      </c>
      <c r="O150" s="30">
        <f>VLOOKUP($E150,'факт '!$D$7:$BK$143,5,0)</f>
        <v>0</v>
      </c>
      <c r="P150" s="30">
        <f>VLOOKUP($E150,'факт '!$D$7:$BK$143,6,0)</f>
        <v>0</v>
      </c>
      <c r="Q150" s="30">
        <f t="shared" si="2234"/>
        <v>0</v>
      </c>
      <c r="R150" s="30">
        <f t="shared" si="2235"/>
        <v>0</v>
      </c>
      <c r="S150" s="174">
        <f t="shared" si="2287"/>
        <v>0</v>
      </c>
      <c r="T150" s="174">
        <f t="shared" si="2288"/>
        <v>0</v>
      </c>
      <c r="U150" s="174"/>
      <c r="V150" s="174"/>
      <c r="W150" s="30"/>
      <c r="X150" s="30"/>
      <c r="Y150" s="30"/>
      <c r="Z150" s="30"/>
      <c r="AA150" s="30">
        <f>VLOOKUP($E150,'факт '!$D$7:$BK$143,9,0)</f>
        <v>0</v>
      </c>
      <c r="AB150" s="30">
        <f>VLOOKUP($E150,'факт '!$D$7:$BK$143,10,0)</f>
        <v>0</v>
      </c>
      <c r="AC150" s="30">
        <f>VLOOKUP($E150,'факт '!$D$7:$BK$143,11,0)</f>
        <v>0</v>
      </c>
      <c r="AD150" s="30">
        <f>VLOOKUP($E150,'факт '!$D$7:$BK$143,12,0)</f>
        <v>0</v>
      </c>
      <c r="AE150" s="30">
        <f t="shared" si="2236"/>
        <v>0</v>
      </c>
      <c r="AF150" s="30">
        <f t="shared" si="2237"/>
        <v>0</v>
      </c>
      <c r="AG150" s="174">
        <f t="shared" si="2289"/>
        <v>0</v>
      </c>
      <c r="AH150" s="174">
        <f t="shared" si="2290"/>
        <v>0</v>
      </c>
      <c r="AI150" s="174"/>
      <c r="AJ150" s="174"/>
      <c r="AK150" s="30"/>
      <c r="AL150" s="30"/>
      <c r="AM150" s="30"/>
      <c r="AN150" s="30"/>
      <c r="AO150" s="30">
        <f>VLOOKUP($E150,'факт '!$D$7:$BK$143,7,0)</f>
        <v>0</v>
      </c>
      <c r="AP150" s="30">
        <f>VLOOKUP($E150,'факт '!$D$7:$BK$143,8,0)</f>
        <v>0</v>
      </c>
      <c r="AQ150" s="30"/>
      <c r="AR150" s="30"/>
      <c r="AS150" s="30">
        <f t="shared" si="2238"/>
        <v>0</v>
      </c>
      <c r="AT150" s="30">
        <f t="shared" si="2239"/>
        <v>0</v>
      </c>
      <c r="AU150" s="174">
        <f t="shared" si="2291"/>
        <v>0</v>
      </c>
      <c r="AV150" s="174">
        <f t="shared" si="2292"/>
        <v>0</v>
      </c>
      <c r="AW150" s="174"/>
      <c r="AX150" s="174"/>
      <c r="AY150" s="30"/>
      <c r="AZ150" s="30"/>
      <c r="BA150" s="30"/>
      <c r="BB150" s="30"/>
      <c r="BC150" s="30">
        <f>VLOOKUP($E150,'факт '!$D$7:$BK$143,13,0)</f>
        <v>2</v>
      </c>
      <c r="BD150" s="30">
        <f>VLOOKUP($E150,'факт '!$D$7:$BK$143,14,0)</f>
        <v>287520.26</v>
      </c>
      <c r="BE150" s="30"/>
      <c r="BF150" s="30"/>
      <c r="BG150" s="30">
        <f t="shared" si="2240"/>
        <v>2</v>
      </c>
      <c r="BH150" s="30">
        <f t="shared" si="2241"/>
        <v>287520.26</v>
      </c>
      <c r="BI150" s="174">
        <f t="shared" si="2293"/>
        <v>2</v>
      </c>
      <c r="BJ150" s="174">
        <f t="shared" si="2294"/>
        <v>287520.26</v>
      </c>
      <c r="BK150" s="174"/>
      <c r="BL150" s="400">
        <f t="shared" si="2309"/>
        <v>143760.13</v>
      </c>
      <c r="BM150" s="30"/>
      <c r="BN150" s="30"/>
      <c r="BO150" s="30"/>
      <c r="BP150" s="30"/>
      <c r="BQ150" s="30">
        <f>VLOOKUP($E150,'факт '!$D$7:$BK$143,17,0)</f>
        <v>0</v>
      </c>
      <c r="BR150" s="30">
        <f>VLOOKUP($E150,'факт '!$D$7:$BK$143,18,0)</f>
        <v>0</v>
      </c>
      <c r="BS150" s="30">
        <f>VLOOKUP($E150,'факт '!$D$7:$BK$143,19,0)</f>
        <v>0</v>
      </c>
      <c r="BT150" s="30">
        <f>VLOOKUP($E150,'факт '!$D$7:$BK$143,20,0)</f>
        <v>0</v>
      </c>
      <c r="BU150" s="30">
        <f t="shared" si="2242"/>
        <v>0</v>
      </c>
      <c r="BV150" s="30">
        <f t="shared" si="2243"/>
        <v>0</v>
      </c>
      <c r="BW150" s="174">
        <f t="shared" si="2295"/>
        <v>0</v>
      </c>
      <c r="BX150" s="174">
        <f t="shared" si="2296"/>
        <v>0</v>
      </c>
      <c r="BY150" s="174"/>
      <c r="BZ150" s="174"/>
      <c r="CA150" s="30"/>
      <c r="CB150" s="30"/>
      <c r="CC150" s="30"/>
      <c r="CD150" s="30"/>
      <c r="CE150" s="30">
        <f>VLOOKUP($E150,'факт '!$D$7:$BK$143,21,0)</f>
        <v>0</v>
      </c>
      <c r="CF150" s="30">
        <f>VLOOKUP($E150,'факт '!$D$7:$BK$143,22,0)</f>
        <v>0</v>
      </c>
      <c r="CG150" s="30">
        <f>VLOOKUP($E150,'факт '!$D$7:$BK$143,23,0)</f>
        <v>0</v>
      </c>
      <c r="CH150" s="30">
        <f>VLOOKUP($E150,'факт '!$D$7:$BK$143,24,0)</f>
        <v>0</v>
      </c>
      <c r="CI150" s="30">
        <f t="shared" si="2244"/>
        <v>0</v>
      </c>
      <c r="CJ150" s="30">
        <f t="shared" si="2245"/>
        <v>0</v>
      </c>
      <c r="CK150" s="174">
        <f t="shared" si="2297"/>
        <v>0</v>
      </c>
      <c r="CL150" s="174">
        <f t="shared" si="2298"/>
        <v>0</v>
      </c>
      <c r="CM150" s="174"/>
      <c r="CN150" s="174"/>
      <c r="CO150" s="174"/>
      <c r="CP150" s="30"/>
      <c r="CQ150" s="30"/>
      <c r="CR150" s="30"/>
      <c r="CS150" s="30"/>
      <c r="CT150" s="30">
        <f>VLOOKUP($E150,'факт '!$D$7:$BK$143,25,0)</f>
        <v>0</v>
      </c>
      <c r="CU150" s="30">
        <f>VLOOKUP($E150,'факт '!$D$7:$BK$143,26,0)</f>
        <v>0</v>
      </c>
      <c r="CV150" s="30">
        <f>VLOOKUP($E150,'факт '!$D$7:$BK$143,27,0)</f>
        <v>0</v>
      </c>
      <c r="CW150" s="30">
        <f>VLOOKUP($E150,'факт '!$D$7:$BK$143,28,0)</f>
        <v>0</v>
      </c>
      <c r="CX150" s="30">
        <f t="shared" si="2246"/>
        <v>0</v>
      </c>
      <c r="CY150" s="30">
        <f t="shared" si="2247"/>
        <v>0</v>
      </c>
      <c r="CZ150" s="174">
        <f t="shared" si="2274"/>
        <v>0</v>
      </c>
      <c r="DA150" s="174">
        <f t="shared" si="2275"/>
        <v>0</v>
      </c>
      <c r="DB150" s="174"/>
      <c r="DC150" s="174"/>
      <c r="DD150" s="30"/>
      <c r="DE150" s="30"/>
      <c r="DF150" s="30"/>
      <c r="DG150" s="30"/>
      <c r="DH150" s="30">
        <f>VLOOKUP($E150,'факт '!$D$7:$BK$143,29,0)</f>
        <v>0</v>
      </c>
      <c r="DI150" s="30">
        <f>VLOOKUP($E150,'факт '!$D$7:$BK$143,30,0)</f>
        <v>0</v>
      </c>
      <c r="DJ150" s="30">
        <f>VLOOKUP($E150,'факт '!$D$7:$BK$143,31,0)</f>
        <v>0</v>
      </c>
      <c r="DK150" s="30">
        <f>VLOOKUP($E150,'факт '!$D$7:$BK$143,32,0)</f>
        <v>0</v>
      </c>
      <c r="DL150" s="30">
        <f t="shared" si="2248"/>
        <v>0</v>
      </c>
      <c r="DM150" s="30">
        <f t="shared" si="2249"/>
        <v>0</v>
      </c>
      <c r="DN150" s="174">
        <f t="shared" si="2276"/>
        <v>0</v>
      </c>
      <c r="DO150" s="174">
        <f t="shared" si="2277"/>
        <v>0</v>
      </c>
      <c r="DP150" s="174"/>
      <c r="DQ150" s="174"/>
      <c r="DR150" s="30"/>
      <c r="DS150" s="30"/>
      <c r="DT150" s="30"/>
      <c r="DU150" s="30"/>
      <c r="DV150" s="30">
        <f>VLOOKUP($E150,'факт '!$D$7:$BK$143,33,0)</f>
        <v>0</v>
      </c>
      <c r="DW150" s="30">
        <f>VLOOKUP($E150,'факт '!$D$7:$BK$143,34,0)</f>
        <v>0</v>
      </c>
      <c r="DX150" s="30">
        <f>VLOOKUP($E150,'факт '!$D$7:$BK$143,35,0)</f>
        <v>0</v>
      </c>
      <c r="DY150" s="30">
        <f>VLOOKUP($E150,'факт '!$D$7:$BK$143,36,0)</f>
        <v>0</v>
      </c>
      <c r="DZ150" s="30">
        <f t="shared" si="2250"/>
        <v>0</v>
      </c>
      <c r="EA150" s="30">
        <f t="shared" si="2251"/>
        <v>0</v>
      </c>
      <c r="EB150" s="174">
        <f t="shared" si="2299"/>
        <v>0</v>
      </c>
      <c r="EC150" s="174">
        <f t="shared" si="2300"/>
        <v>0</v>
      </c>
      <c r="ED150" s="174"/>
      <c r="EE150" s="174"/>
      <c r="EF150" s="30"/>
      <c r="EG150" s="30"/>
      <c r="EH150" s="30"/>
      <c r="EI150" s="30"/>
      <c r="EJ150" s="30">
        <f>VLOOKUP($E150,'факт '!$D$7:$BK$143,15,0)</f>
        <v>0</v>
      </c>
      <c r="EK150" s="30">
        <f>VLOOKUP($E150,'факт '!$D$7:$BK$143,16,0)</f>
        <v>0</v>
      </c>
      <c r="EL150" s="30"/>
      <c r="EM150" s="30"/>
      <c r="EN150" s="30">
        <f t="shared" si="2252"/>
        <v>0</v>
      </c>
      <c r="EO150" s="30">
        <f t="shared" si="2253"/>
        <v>0</v>
      </c>
      <c r="EP150" s="174">
        <f t="shared" si="2301"/>
        <v>0</v>
      </c>
      <c r="EQ150" s="174">
        <f t="shared" si="2302"/>
        <v>0</v>
      </c>
      <c r="ER150" s="174"/>
      <c r="ES150" s="174"/>
      <c r="ET150" s="30"/>
      <c r="EU150" s="30"/>
      <c r="EV150" s="30"/>
      <c r="EW150" s="30"/>
      <c r="EX150" s="30">
        <f>VLOOKUP($E150,'факт '!$D$7:$BK$143,37,0)</f>
        <v>0</v>
      </c>
      <c r="EY150" s="30">
        <f>VLOOKUP($E150,'факт '!$D$7:$BK$143,38,0)</f>
        <v>0</v>
      </c>
      <c r="EZ150" s="30">
        <f>VLOOKUP($E150,'факт '!$D$7:$BK$143,39,0)</f>
        <v>0</v>
      </c>
      <c r="FA150" s="30">
        <f>VLOOKUP($E150,'факт '!$D$7:$BK$143,40,0)</f>
        <v>0</v>
      </c>
      <c r="FB150" s="30">
        <f t="shared" si="2254"/>
        <v>0</v>
      </c>
      <c r="FC150" s="30">
        <f t="shared" si="2255"/>
        <v>0</v>
      </c>
      <c r="FD150" s="174">
        <f t="shared" si="2303"/>
        <v>0</v>
      </c>
      <c r="FE150" s="174">
        <f t="shared" si="2304"/>
        <v>0</v>
      </c>
      <c r="FF150" s="174"/>
      <c r="FG150" s="174"/>
      <c r="FH150" s="30"/>
      <c r="FI150" s="30"/>
      <c r="FJ150" s="30"/>
      <c r="FK150" s="30"/>
      <c r="FL150" s="30">
        <f>VLOOKUP($E150,'факт '!$D$7:$BK$143,45,0)</f>
        <v>0</v>
      </c>
      <c r="FM150" s="30">
        <f>VLOOKUP($E150,'факт '!$D$7:$BK$143,46,0)</f>
        <v>0</v>
      </c>
      <c r="FN150" s="30">
        <f>VLOOKUP($E150,'факт '!$D$7:$BK$143,47,0)</f>
        <v>0</v>
      </c>
      <c r="FO150" s="30">
        <f>VLOOKUP($E150,'факт '!$D$7:$BK$143,48,0)</f>
        <v>0</v>
      </c>
      <c r="FP150" s="30">
        <f t="shared" si="2256"/>
        <v>0</v>
      </c>
      <c r="FQ150" s="30">
        <f t="shared" si="2257"/>
        <v>0</v>
      </c>
      <c r="FR150" s="174">
        <f t="shared" si="2305"/>
        <v>0</v>
      </c>
      <c r="FS150" s="174">
        <f t="shared" si="2306"/>
        <v>0</v>
      </c>
      <c r="FT150" s="174"/>
      <c r="FU150" s="174"/>
      <c r="FV150" s="30"/>
      <c r="FW150" s="30"/>
      <c r="FX150" s="30"/>
      <c r="FY150" s="30"/>
      <c r="FZ150" s="271"/>
      <c r="GA150" s="271"/>
      <c r="GB150" s="30"/>
      <c r="GC150" s="30"/>
      <c r="GD150" s="30"/>
      <c r="GE150" s="30"/>
      <c r="GF150" s="174">
        <f t="shared" si="2278"/>
        <v>0</v>
      </c>
      <c r="GG150" s="174">
        <f t="shared" si="2279"/>
        <v>0</v>
      </c>
      <c r="GH150" s="174"/>
      <c r="GI150" s="174"/>
      <c r="GJ150" s="30"/>
      <c r="GK150" s="30"/>
      <c r="GL150" s="30"/>
      <c r="GM150" s="30"/>
      <c r="GN150" s="30">
        <f>VLOOKUP($E150,'факт '!$D$7:$BK$143,41,0)</f>
        <v>0</v>
      </c>
      <c r="GO150" s="30">
        <f>VLOOKUP($E150,'факт '!$D$7:$BK$143,42,0)</f>
        <v>0</v>
      </c>
      <c r="GP150" s="30">
        <f>VLOOKUP($E150,'факт '!$D$7:$BK$143,43,0)</f>
        <v>0</v>
      </c>
      <c r="GQ150" s="30">
        <f>VLOOKUP($E150,'факт '!$D$7:$BK$143,44,0)</f>
        <v>0</v>
      </c>
      <c r="GR150" s="30">
        <f t="shared" si="2258"/>
        <v>0</v>
      </c>
      <c r="GS150" s="30">
        <f t="shared" si="2259"/>
        <v>0</v>
      </c>
      <c r="GT150" s="174">
        <f t="shared" si="2307"/>
        <v>0</v>
      </c>
      <c r="GU150" s="174">
        <f t="shared" si="2308"/>
        <v>0</v>
      </c>
      <c r="GV150" s="174"/>
      <c r="GW150" s="400" t="e">
        <f t="shared" si="2231"/>
        <v>#DIV/0!</v>
      </c>
      <c r="GX150" s="30"/>
      <c r="GY150" s="30"/>
      <c r="GZ150" s="30"/>
      <c r="HA150" s="30"/>
      <c r="HB150" s="30">
        <f>VLOOKUP($E150,'факт '!$D$7:$BK$143,49,0)</f>
        <v>0</v>
      </c>
      <c r="HC150" s="30">
        <f>VLOOKUP($E150,'факт '!$D$7:$BK$143,50,0)</f>
        <v>0</v>
      </c>
      <c r="HD150" s="30"/>
      <c r="HE150" s="30"/>
      <c r="HF150" s="30">
        <f t="shared" si="2260"/>
        <v>0</v>
      </c>
      <c r="HG150" s="30">
        <f t="shared" si="2261"/>
        <v>0</v>
      </c>
      <c r="HH150" s="174">
        <f t="shared" si="2280"/>
        <v>0</v>
      </c>
      <c r="HI150" s="174">
        <f t="shared" si="2281"/>
        <v>0</v>
      </c>
      <c r="HJ150" s="174"/>
      <c r="HK150" s="174"/>
      <c r="HL150" s="30"/>
      <c r="HM150" s="30"/>
      <c r="HN150" s="30"/>
      <c r="HO150" s="30"/>
      <c r="HP150" s="30">
        <f>VLOOKUP($E150,'факт '!$D$7:$BK$143,51,0)</f>
        <v>0</v>
      </c>
      <c r="HQ150" s="30">
        <f>VLOOKUP($E150,'факт '!$D$7:$BK$143,52,0)</f>
        <v>0</v>
      </c>
      <c r="HR150" s="30"/>
      <c r="HS150" s="30"/>
      <c r="HT150" s="30">
        <f t="shared" si="2262"/>
        <v>0</v>
      </c>
      <c r="HU150" s="30">
        <f t="shared" si="2263"/>
        <v>0</v>
      </c>
      <c r="HV150" s="174">
        <f t="shared" si="2282"/>
        <v>0</v>
      </c>
      <c r="HW150" s="174">
        <f t="shared" si="2283"/>
        <v>0</v>
      </c>
      <c r="HX150" s="174"/>
      <c r="HY150" s="174"/>
      <c r="HZ150" s="174"/>
      <c r="IA150" s="174"/>
      <c r="IB150" s="174"/>
      <c r="IC150" s="174"/>
      <c r="ID150" s="30">
        <f>VLOOKUP($E150,'факт '!$D$7:$BK$143,53,0)</f>
        <v>0</v>
      </c>
      <c r="IE150" s="30">
        <f>VLOOKUP($E150,'факт '!$D$7:$BK$143,54,0)</f>
        <v>0</v>
      </c>
      <c r="IF150" s="174"/>
      <c r="IG150" s="174"/>
      <c r="IH150" s="174">
        <f t="shared" si="2264"/>
        <v>0</v>
      </c>
      <c r="II150" s="174">
        <f t="shared" si="2265"/>
        <v>0</v>
      </c>
      <c r="IJ150" s="174">
        <f t="shared" si="2284"/>
        <v>0</v>
      </c>
      <c r="IK150" s="174">
        <f t="shared" si="2285"/>
        <v>0</v>
      </c>
      <c r="IL150" s="174"/>
      <c r="IM150" s="174"/>
      <c r="IN150" s="182"/>
      <c r="IO150" s="260"/>
      <c r="IP150" s="182"/>
      <c r="IQ150" s="182"/>
      <c r="IR150" s="256">
        <f t="shared" si="2266"/>
        <v>2</v>
      </c>
      <c r="IS150" s="256">
        <f t="shared" si="2267"/>
        <v>287520.26</v>
      </c>
      <c r="IT150" s="256">
        <f t="shared" si="2268"/>
        <v>0</v>
      </c>
      <c r="IU150" s="256">
        <f t="shared" si="2269"/>
        <v>0</v>
      </c>
      <c r="IV150" s="256">
        <f t="shared" si="1757"/>
        <v>2</v>
      </c>
      <c r="IW150" s="256">
        <f t="shared" si="1758"/>
        <v>287520.26</v>
      </c>
      <c r="IX150" s="256">
        <f t="shared" si="1759"/>
        <v>2</v>
      </c>
      <c r="IY150" s="256">
        <f t="shared" si="1760"/>
        <v>287520.26</v>
      </c>
      <c r="IZ150" s="53"/>
      <c r="JA150" s="18"/>
      <c r="JB150" s="60"/>
      <c r="JC150" s="60">
        <f t="shared" si="2270"/>
        <v>143760.13</v>
      </c>
      <c r="JD150" s="444">
        <f t="shared" si="2271"/>
        <v>-3.599999996367842E-3</v>
      </c>
      <c r="JE150" s="448"/>
    </row>
    <row r="151" spans="1:265" ht="24" hidden="1" x14ac:dyDescent="0.2">
      <c r="A151" s="10">
        <v>1</v>
      </c>
      <c r="B151" s="10">
        <v>1</v>
      </c>
      <c r="C151" s="429" t="s">
        <v>168</v>
      </c>
      <c r="D151" s="430"/>
      <c r="E151" s="436">
        <v>339</v>
      </c>
      <c r="F151" s="434" t="s">
        <v>434</v>
      </c>
      <c r="G151" s="19">
        <v>20</v>
      </c>
      <c r="H151" s="181">
        <v>143760.1336</v>
      </c>
      <c r="I151" s="30"/>
      <c r="J151" s="30"/>
      <c r="K151" s="30"/>
      <c r="L151" s="30"/>
      <c r="M151" s="30">
        <f>VLOOKUP($E151,'факт '!$D$7:$BK$143,3,0)</f>
        <v>0</v>
      </c>
      <c r="N151" s="30">
        <f>VLOOKUP($E151,'факт '!$D$7:$BK$143,4,0)</f>
        <v>0</v>
      </c>
      <c r="O151" s="30">
        <f>VLOOKUP($E151,'факт '!$D$7:$BK$143,5,0)</f>
        <v>0</v>
      </c>
      <c r="P151" s="30">
        <f>VLOOKUP($E151,'факт '!$D$7:$BK$143,6,0)</f>
        <v>0</v>
      </c>
      <c r="Q151" s="30">
        <f t="shared" si="2234"/>
        <v>0</v>
      </c>
      <c r="R151" s="30">
        <f t="shared" si="2235"/>
        <v>0</v>
      </c>
      <c r="S151" s="174">
        <f t="shared" si="2287"/>
        <v>0</v>
      </c>
      <c r="T151" s="174">
        <f t="shared" si="2288"/>
        <v>0</v>
      </c>
      <c r="U151" s="174"/>
      <c r="V151" s="174"/>
      <c r="W151" s="30"/>
      <c r="X151" s="30"/>
      <c r="Y151" s="30"/>
      <c r="Z151" s="30"/>
      <c r="AA151" s="30">
        <f>VLOOKUP($E151,'факт '!$D$7:$BK$143,9,0)</f>
        <v>0</v>
      </c>
      <c r="AB151" s="30">
        <f>VLOOKUP($E151,'факт '!$D$7:$BK$143,10,0)</f>
        <v>0</v>
      </c>
      <c r="AC151" s="30">
        <f>VLOOKUP($E151,'факт '!$D$7:$BK$143,11,0)</f>
        <v>0</v>
      </c>
      <c r="AD151" s="30">
        <f>VLOOKUP($E151,'факт '!$D$7:$BK$143,12,0)</f>
        <v>0</v>
      </c>
      <c r="AE151" s="30">
        <f t="shared" si="2236"/>
        <v>0</v>
      </c>
      <c r="AF151" s="30">
        <f t="shared" si="2237"/>
        <v>0</v>
      </c>
      <c r="AG151" s="174">
        <f t="shared" si="2289"/>
        <v>0</v>
      </c>
      <c r="AH151" s="174">
        <f t="shared" si="2290"/>
        <v>0</v>
      </c>
      <c r="AI151" s="174"/>
      <c r="AJ151" s="174"/>
      <c r="AK151" s="30"/>
      <c r="AL151" s="30"/>
      <c r="AM151" s="30"/>
      <c r="AN151" s="30"/>
      <c r="AO151" s="30">
        <f>VLOOKUP($E151,'факт '!$D$7:$BK$143,7,0)</f>
        <v>0</v>
      </c>
      <c r="AP151" s="30">
        <f>VLOOKUP($E151,'факт '!$D$7:$BK$143,8,0)</f>
        <v>0</v>
      </c>
      <c r="AQ151" s="30"/>
      <c r="AR151" s="30"/>
      <c r="AS151" s="30">
        <f t="shared" si="2238"/>
        <v>0</v>
      </c>
      <c r="AT151" s="30">
        <f t="shared" si="2239"/>
        <v>0</v>
      </c>
      <c r="AU151" s="174">
        <f t="shared" si="2291"/>
        <v>0</v>
      </c>
      <c r="AV151" s="174">
        <f t="shared" si="2292"/>
        <v>0</v>
      </c>
      <c r="AW151" s="174"/>
      <c r="AX151" s="174"/>
      <c r="AY151" s="30"/>
      <c r="AZ151" s="30"/>
      <c r="BA151" s="30"/>
      <c r="BB151" s="30"/>
      <c r="BC151" s="30">
        <f>VLOOKUP($E151,'факт '!$D$7:$BK$143,13,0)</f>
        <v>1</v>
      </c>
      <c r="BD151" s="30">
        <f>VLOOKUP($E151,'факт '!$D$7:$BK$143,14,0)</f>
        <v>143760.13</v>
      </c>
      <c r="BE151" s="30"/>
      <c r="BF151" s="30"/>
      <c r="BG151" s="30">
        <f t="shared" si="2240"/>
        <v>1</v>
      </c>
      <c r="BH151" s="30">
        <f t="shared" si="2241"/>
        <v>143760.13</v>
      </c>
      <c r="BI151" s="174">
        <f t="shared" si="2293"/>
        <v>1</v>
      </c>
      <c r="BJ151" s="174">
        <f t="shared" si="2294"/>
        <v>143760.13</v>
      </c>
      <c r="BK151" s="174"/>
      <c r="BL151" s="400">
        <f t="shared" si="2309"/>
        <v>143760.13</v>
      </c>
      <c r="BM151" s="30"/>
      <c r="BN151" s="30"/>
      <c r="BO151" s="30"/>
      <c r="BP151" s="30"/>
      <c r="BQ151" s="30">
        <f>VLOOKUP($E151,'факт '!$D$7:$BK$143,17,0)</f>
        <v>0</v>
      </c>
      <c r="BR151" s="30">
        <f>VLOOKUP($E151,'факт '!$D$7:$BK$143,18,0)</f>
        <v>0</v>
      </c>
      <c r="BS151" s="30">
        <f>VLOOKUP($E151,'факт '!$D$7:$BK$143,19,0)</f>
        <v>0</v>
      </c>
      <c r="BT151" s="30">
        <f>VLOOKUP($E151,'факт '!$D$7:$BK$143,20,0)</f>
        <v>0</v>
      </c>
      <c r="BU151" s="30">
        <f t="shared" si="2242"/>
        <v>0</v>
      </c>
      <c r="BV151" s="30">
        <f t="shared" si="2243"/>
        <v>0</v>
      </c>
      <c r="BW151" s="174">
        <f t="shared" si="2295"/>
        <v>0</v>
      </c>
      <c r="BX151" s="174">
        <f t="shared" si="2296"/>
        <v>0</v>
      </c>
      <c r="BY151" s="174"/>
      <c r="BZ151" s="174"/>
      <c r="CA151" s="30"/>
      <c r="CB151" s="30"/>
      <c r="CC151" s="30"/>
      <c r="CD151" s="30"/>
      <c r="CE151" s="30">
        <f>VLOOKUP($E151,'факт '!$D$7:$BK$143,21,0)</f>
        <v>0</v>
      </c>
      <c r="CF151" s="30">
        <f>VLOOKUP($E151,'факт '!$D$7:$BK$143,22,0)</f>
        <v>0</v>
      </c>
      <c r="CG151" s="30">
        <f>VLOOKUP($E151,'факт '!$D$7:$BK$143,23,0)</f>
        <v>0</v>
      </c>
      <c r="CH151" s="30">
        <f>VLOOKUP($E151,'факт '!$D$7:$BK$143,24,0)</f>
        <v>0</v>
      </c>
      <c r="CI151" s="30">
        <f t="shared" si="2244"/>
        <v>0</v>
      </c>
      <c r="CJ151" s="30">
        <f t="shared" si="2245"/>
        <v>0</v>
      </c>
      <c r="CK151" s="174">
        <f t="shared" si="2297"/>
        <v>0</v>
      </c>
      <c r="CL151" s="174">
        <f t="shared" si="2298"/>
        <v>0</v>
      </c>
      <c r="CM151" s="174"/>
      <c r="CN151" s="174"/>
      <c r="CO151" s="174"/>
      <c r="CP151" s="30"/>
      <c r="CQ151" s="30"/>
      <c r="CR151" s="30"/>
      <c r="CS151" s="30"/>
      <c r="CT151" s="30">
        <f>VLOOKUP($E151,'факт '!$D$7:$BK$143,25,0)</f>
        <v>0</v>
      </c>
      <c r="CU151" s="30">
        <f>VLOOKUP($E151,'факт '!$D$7:$BK$143,26,0)</f>
        <v>0</v>
      </c>
      <c r="CV151" s="30">
        <f>VLOOKUP($E151,'факт '!$D$7:$BK$143,27,0)</f>
        <v>0</v>
      </c>
      <c r="CW151" s="30">
        <f>VLOOKUP($E151,'факт '!$D$7:$BK$143,28,0)</f>
        <v>0</v>
      </c>
      <c r="CX151" s="30">
        <f t="shared" si="2246"/>
        <v>0</v>
      </c>
      <c r="CY151" s="30">
        <f t="shared" si="2247"/>
        <v>0</v>
      </c>
      <c r="CZ151" s="174">
        <f t="shared" si="2274"/>
        <v>0</v>
      </c>
      <c r="DA151" s="174">
        <f t="shared" si="2275"/>
        <v>0</v>
      </c>
      <c r="DB151" s="174"/>
      <c r="DC151" s="174"/>
      <c r="DD151" s="30"/>
      <c r="DE151" s="30"/>
      <c r="DF151" s="30"/>
      <c r="DG151" s="30"/>
      <c r="DH151" s="30">
        <f>VLOOKUP($E151,'факт '!$D$7:$BK$143,29,0)</f>
        <v>0</v>
      </c>
      <c r="DI151" s="30">
        <f>VLOOKUP($E151,'факт '!$D$7:$BK$143,30,0)</f>
        <v>0</v>
      </c>
      <c r="DJ151" s="30">
        <f>VLOOKUP($E151,'факт '!$D$7:$BK$143,31,0)</f>
        <v>0</v>
      </c>
      <c r="DK151" s="30">
        <f>VLOOKUP($E151,'факт '!$D$7:$BK$143,32,0)</f>
        <v>0</v>
      </c>
      <c r="DL151" s="30">
        <f t="shared" si="2248"/>
        <v>0</v>
      </c>
      <c r="DM151" s="30">
        <f t="shared" si="2249"/>
        <v>0</v>
      </c>
      <c r="DN151" s="174">
        <f t="shared" si="2276"/>
        <v>0</v>
      </c>
      <c r="DO151" s="174">
        <f t="shared" si="2277"/>
        <v>0</v>
      </c>
      <c r="DP151" s="174"/>
      <c r="DQ151" s="174"/>
      <c r="DR151" s="30"/>
      <c r="DS151" s="30"/>
      <c r="DT151" s="30"/>
      <c r="DU151" s="30"/>
      <c r="DV151" s="30">
        <f>VLOOKUP($E151,'факт '!$D$7:$BK$143,33,0)</f>
        <v>0</v>
      </c>
      <c r="DW151" s="30">
        <f>VLOOKUP($E151,'факт '!$D$7:$BK$143,34,0)</f>
        <v>0</v>
      </c>
      <c r="DX151" s="30">
        <f>VLOOKUP($E151,'факт '!$D$7:$BK$143,35,0)</f>
        <v>0</v>
      </c>
      <c r="DY151" s="30">
        <f>VLOOKUP($E151,'факт '!$D$7:$BK$143,36,0)</f>
        <v>0</v>
      </c>
      <c r="DZ151" s="30">
        <f t="shared" si="2250"/>
        <v>0</v>
      </c>
      <c r="EA151" s="30">
        <f t="shared" si="2251"/>
        <v>0</v>
      </c>
      <c r="EB151" s="174">
        <f t="shared" si="2299"/>
        <v>0</v>
      </c>
      <c r="EC151" s="174">
        <f t="shared" si="2300"/>
        <v>0</v>
      </c>
      <c r="ED151" s="174"/>
      <c r="EE151" s="174"/>
      <c r="EF151" s="30"/>
      <c r="EG151" s="30"/>
      <c r="EH151" s="30"/>
      <c r="EI151" s="30"/>
      <c r="EJ151" s="30">
        <f>VLOOKUP($E151,'факт '!$D$7:$BK$143,15,0)</f>
        <v>0</v>
      </c>
      <c r="EK151" s="30">
        <f>VLOOKUP($E151,'факт '!$D$7:$BK$143,16,0)</f>
        <v>0</v>
      </c>
      <c r="EL151" s="30"/>
      <c r="EM151" s="30"/>
      <c r="EN151" s="30">
        <f t="shared" si="2252"/>
        <v>0</v>
      </c>
      <c r="EO151" s="30">
        <f t="shared" si="2253"/>
        <v>0</v>
      </c>
      <c r="EP151" s="174">
        <f t="shared" si="2301"/>
        <v>0</v>
      </c>
      <c r="EQ151" s="174">
        <f t="shared" si="2302"/>
        <v>0</v>
      </c>
      <c r="ER151" s="174"/>
      <c r="ES151" s="174"/>
      <c r="ET151" s="30"/>
      <c r="EU151" s="30"/>
      <c r="EV151" s="30"/>
      <c r="EW151" s="30"/>
      <c r="EX151" s="30">
        <f>VLOOKUP($E151,'факт '!$D$7:$BK$143,37,0)</f>
        <v>0</v>
      </c>
      <c r="EY151" s="30">
        <f>VLOOKUP($E151,'факт '!$D$7:$BK$143,38,0)</f>
        <v>0</v>
      </c>
      <c r="EZ151" s="30">
        <f>VLOOKUP($E151,'факт '!$D$7:$BK$143,39,0)</f>
        <v>0</v>
      </c>
      <c r="FA151" s="30">
        <f>VLOOKUP($E151,'факт '!$D$7:$BK$143,40,0)</f>
        <v>0</v>
      </c>
      <c r="FB151" s="30">
        <f t="shared" si="2254"/>
        <v>0</v>
      </c>
      <c r="FC151" s="30">
        <f t="shared" si="2255"/>
        <v>0</v>
      </c>
      <c r="FD151" s="174">
        <f t="shared" si="2303"/>
        <v>0</v>
      </c>
      <c r="FE151" s="174">
        <f t="shared" si="2304"/>
        <v>0</v>
      </c>
      <c r="FF151" s="174"/>
      <c r="FG151" s="174"/>
      <c r="FH151" s="30"/>
      <c r="FI151" s="30"/>
      <c r="FJ151" s="30"/>
      <c r="FK151" s="30"/>
      <c r="FL151" s="30">
        <f>VLOOKUP($E151,'факт '!$D$7:$BK$143,45,0)</f>
        <v>0</v>
      </c>
      <c r="FM151" s="30">
        <f>VLOOKUP($E151,'факт '!$D$7:$BK$143,46,0)</f>
        <v>0</v>
      </c>
      <c r="FN151" s="30">
        <f>VLOOKUP($E151,'факт '!$D$7:$BK$143,47,0)</f>
        <v>0</v>
      </c>
      <c r="FO151" s="30">
        <f>VLOOKUP($E151,'факт '!$D$7:$BK$143,48,0)</f>
        <v>0</v>
      </c>
      <c r="FP151" s="30">
        <f t="shared" si="2256"/>
        <v>0</v>
      </c>
      <c r="FQ151" s="30">
        <f t="shared" si="2257"/>
        <v>0</v>
      </c>
      <c r="FR151" s="174">
        <f t="shared" si="2305"/>
        <v>0</v>
      </c>
      <c r="FS151" s="174">
        <f t="shared" si="2306"/>
        <v>0</v>
      </c>
      <c r="FT151" s="174"/>
      <c r="FU151" s="174"/>
      <c r="FV151" s="30"/>
      <c r="FW151" s="30"/>
      <c r="FX151" s="30"/>
      <c r="FY151" s="30"/>
      <c r="FZ151" s="271"/>
      <c r="GA151" s="271"/>
      <c r="GB151" s="30"/>
      <c r="GC151" s="30"/>
      <c r="GD151" s="30"/>
      <c r="GE151" s="30"/>
      <c r="GF151" s="174">
        <f t="shared" si="2278"/>
        <v>0</v>
      </c>
      <c r="GG151" s="174">
        <f t="shared" si="2279"/>
        <v>0</v>
      </c>
      <c r="GH151" s="174"/>
      <c r="GI151" s="174"/>
      <c r="GJ151" s="30"/>
      <c r="GK151" s="30"/>
      <c r="GL151" s="30"/>
      <c r="GM151" s="30"/>
      <c r="GN151" s="30">
        <f>VLOOKUP($E151,'факт '!$D$7:$BK$143,41,0)</f>
        <v>1</v>
      </c>
      <c r="GO151" s="30">
        <f>VLOOKUP($E151,'факт '!$D$7:$BK$143,42,0)</f>
        <v>143760.13</v>
      </c>
      <c r="GP151" s="30">
        <f>VLOOKUP($E151,'факт '!$D$7:$BK$143,43,0)</f>
        <v>0</v>
      </c>
      <c r="GQ151" s="30">
        <f>VLOOKUP($E151,'факт '!$D$7:$BK$143,44,0)</f>
        <v>0</v>
      </c>
      <c r="GR151" s="30">
        <f t="shared" si="2258"/>
        <v>1</v>
      </c>
      <c r="GS151" s="30">
        <f t="shared" si="2259"/>
        <v>143760.13</v>
      </c>
      <c r="GT151" s="174">
        <f t="shared" si="2307"/>
        <v>1</v>
      </c>
      <c r="GU151" s="174">
        <f t="shared" si="2308"/>
        <v>143760.13</v>
      </c>
      <c r="GV151" s="174"/>
      <c r="GW151" s="400">
        <f t="shared" si="2231"/>
        <v>143760.13</v>
      </c>
      <c r="GX151" s="30"/>
      <c r="GY151" s="30"/>
      <c r="GZ151" s="30"/>
      <c r="HA151" s="30"/>
      <c r="HB151" s="30">
        <f>VLOOKUP($E151,'факт '!$D$7:$BK$143,49,0)</f>
        <v>0</v>
      </c>
      <c r="HC151" s="30">
        <f>VLOOKUP($E151,'факт '!$D$7:$BK$143,50,0)</f>
        <v>0</v>
      </c>
      <c r="HD151" s="30"/>
      <c r="HE151" s="30"/>
      <c r="HF151" s="30">
        <f t="shared" si="2260"/>
        <v>0</v>
      </c>
      <c r="HG151" s="30">
        <f t="shared" si="2261"/>
        <v>0</v>
      </c>
      <c r="HH151" s="174">
        <f t="shared" si="2280"/>
        <v>0</v>
      </c>
      <c r="HI151" s="174">
        <f t="shared" si="2281"/>
        <v>0</v>
      </c>
      <c r="HJ151" s="174"/>
      <c r="HK151" s="174"/>
      <c r="HL151" s="30"/>
      <c r="HM151" s="30"/>
      <c r="HN151" s="30"/>
      <c r="HO151" s="30"/>
      <c r="HP151" s="30">
        <f>VLOOKUP($E151,'факт '!$D$7:$BK$143,51,0)</f>
        <v>0</v>
      </c>
      <c r="HQ151" s="30">
        <f>VLOOKUP($E151,'факт '!$D$7:$BK$143,52,0)</f>
        <v>0</v>
      </c>
      <c r="HR151" s="30"/>
      <c r="HS151" s="30"/>
      <c r="HT151" s="30">
        <f t="shared" si="2262"/>
        <v>0</v>
      </c>
      <c r="HU151" s="30">
        <f t="shared" si="2263"/>
        <v>0</v>
      </c>
      <c r="HV151" s="174">
        <f t="shared" si="2282"/>
        <v>0</v>
      </c>
      <c r="HW151" s="174">
        <f t="shared" si="2283"/>
        <v>0</v>
      </c>
      <c r="HX151" s="174"/>
      <c r="HY151" s="174"/>
      <c r="HZ151" s="174"/>
      <c r="IA151" s="174"/>
      <c r="IB151" s="174"/>
      <c r="IC151" s="174"/>
      <c r="ID151" s="30">
        <f>VLOOKUP($E151,'факт '!$D$7:$BK$143,53,0)</f>
        <v>0</v>
      </c>
      <c r="IE151" s="30">
        <f>VLOOKUP($E151,'факт '!$D$7:$BK$143,54,0)</f>
        <v>0</v>
      </c>
      <c r="IF151" s="174"/>
      <c r="IG151" s="174"/>
      <c r="IH151" s="174">
        <f t="shared" si="2264"/>
        <v>0</v>
      </c>
      <c r="II151" s="174">
        <f t="shared" si="2265"/>
        <v>0</v>
      </c>
      <c r="IJ151" s="174">
        <f t="shared" si="2284"/>
        <v>0</v>
      </c>
      <c r="IK151" s="174">
        <f t="shared" si="2285"/>
        <v>0</v>
      </c>
      <c r="IL151" s="174"/>
      <c r="IM151" s="174"/>
      <c r="IN151" s="182"/>
      <c r="IO151" s="260"/>
      <c r="IP151" s="182"/>
      <c r="IQ151" s="182"/>
      <c r="IR151" s="256">
        <f t="shared" si="2266"/>
        <v>2</v>
      </c>
      <c r="IS151" s="256">
        <f t="shared" si="2267"/>
        <v>287520.26</v>
      </c>
      <c r="IT151" s="256">
        <f t="shared" si="2268"/>
        <v>0</v>
      </c>
      <c r="IU151" s="256">
        <f t="shared" si="2269"/>
        <v>0</v>
      </c>
      <c r="IV151" s="256">
        <f t="shared" ref="IV151:IV156" si="2310">SUM(IR151+IT151)</f>
        <v>2</v>
      </c>
      <c r="IW151" s="256">
        <f t="shared" ref="IW151:IW156" si="2311">SUM(IS151+IU151)</f>
        <v>287520.26</v>
      </c>
      <c r="IX151" s="256">
        <f t="shared" ref="IX151:IX156" si="2312">SUM(IR151-IP151)</f>
        <v>2</v>
      </c>
      <c r="IY151" s="256">
        <f t="shared" ref="IY151:IY156" si="2313">SUM(IS151-IQ151)</f>
        <v>287520.26</v>
      </c>
      <c r="IZ151" s="53"/>
      <c r="JA151" s="18"/>
      <c r="JB151" s="60"/>
      <c r="JC151" s="60">
        <f t="shared" si="2270"/>
        <v>143760.13</v>
      </c>
      <c r="JD151" s="444">
        <f t="shared" si="2271"/>
        <v>-3.599999996367842E-3</v>
      </c>
      <c r="JE151" s="448"/>
    </row>
    <row r="152" spans="1:265" ht="48" hidden="1" x14ac:dyDescent="0.2">
      <c r="A152" s="10">
        <v>1</v>
      </c>
      <c r="B152" s="10">
        <v>1</v>
      </c>
      <c r="C152" s="429" t="s">
        <v>435</v>
      </c>
      <c r="D152" s="430"/>
      <c r="E152" s="436">
        <v>348</v>
      </c>
      <c r="F152" s="434" t="s">
        <v>436</v>
      </c>
      <c r="G152" s="19">
        <v>20</v>
      </c>
      <c r="H152" s="181">
        <v>143760.1336</v>
      </c>
      <c r="I152" s="30"/>
      <c r="J152" s="30"/>
      <c r="K152" s="30"/>
      <c r="L152" s="30"/>
      <c r="M152" s="30">
        <f>VLOOKUP($E152,'факт '!$D$7:$BK$143,3,0)</f>
        <v>0</v>
      </c>
      <c r="N152" s="30">
        <f>VLOOKUP($E152,'факт '!$D$7:$BK$143,4,0)</f>
        <v>0</v>
      </c>
      <c r="O152" s="30">
        <f>VLOOKUP($E152,'факт '!$D$7:$BK$143,5,0)</f>
        <v>0</v>
      </c>
      <c r="P152" s="30">
        <f>VLOOKUP($E152,'факт '!$D$7:$BK$143,6,0)</f>
        <v>0</v>
      </c>
      <c r="Q152" s="30">
        <f t="shared" si="2234"/>
        <v>0</v>
      </c>
      <c r="R152" s="30">
        <f t="shared" si="2235"/>
        <v>0</v>
      </c>
      <c r="S152" s="174">
        <f t="shared" si="2287"/>
        <v>0</v>
      </c>
      <c r="T152" s="174">
        <f t="shared" si="2288"/>
        <v>0</v>
      </c>
      <c r="U152" s="174"/>
      <c r="V152" s="174"/>
      <c r="W152" s="30"/>
      <c r="X152" s="30"/>
      <c r="Y152" s="30"/>
      <c r="Z152" s="30"/>
      <c r="AA152" s="30">
        <f>VLOOKUP($E152,'факт '!$D$7:$BK$143,9,0)</f>
        <v>0</v>
      </c>
      <c r="AB152" s="30">
        <f>VLOOKUP($E152,'факт '!$D$7:$BK$143,10,0)</f>
        <v>0</v>
      </c>
      <c r="AC152" s="30">
        <f>VLOOKUP($E152,'факт '!$D$7:$BK$143,11,0)</f>
        <v>0</v>
      </c>
      <c r="AD152" s="30">
        <f>VLOOKUP($E152,'факт '!$D$7:$BK$143,12,0)</f>
        <v>0</v>
      </c>
      <c r="AE152" s="30">
        <f t="shared" si="2236"/>
        <v>0</v>
      </c>
      <c r="AF152" s="30">
        <f t="shared" si="2237"/>
        <v>0</v>
      </c>
      <c r="AG152" s="174">
        <f t="shared" si="2289"/>
        <v>0</v>
      </c>
      <c r="AH152" s="174">
        <f t="shared" si="2290"/>
        <v>0</v>
      </c>
      <c r="AI152" s="174"/>
      <c r="AJ152" s="174"/>
      <c r="AK152" s="30"/>
      <c r="AL152" s="30"/>
      <c r="AM152" s="30"/>
      <c r="AN152" s="30"/>
      <c r="AO152" s="30">
        <f>VLOOKUP($E152,'факт '!$D$7:$BK$143,7,0)</f>
        <v>0</v>
      </c>
      <c r="AP152" s="30">
        <f>VLOOKUP($E152,'факт '!$D$7:$BK$143,8,0)</f>
        <v>0</v>
      </c>
      <c r="AQ152" s="30"/>
      <c r="AR152" s="30"/>
      <c r="AS152" s="30">
        <f t="shared" si="2238"/>
        <v>0</v>
      </c>
      <c r="AT152" s="30">
        <f t="shared" si="2239"/>
        <v>0</v>
      </c>
      <c r="AU152" s="174">
        <f t="shared" si="2291"/>
        <v>0</v>
      </c>
      <c r="AV152" s="174">
        <f t="shared" si="2292"/>
        <v>0</v>
      </c>
      <c r="AW152" s="174"/>
      <c r="AX152" s="174"/>
      <c r="AY152" s="30"/>
      <c r="AZ152" s="30"/>
      <c r="BA152" s="30"/>
      <c r="BB152" s="30"/>
      <c r="BC152" s="30">
        <f>VLOOKUP($E152,'факт '!$D$7:$BK$143,13,0)</f>
        <v>0</v>
      </c>
      <c r="BD152" s="30">
        <f>VLOOKUP($E152,'факт '!$D$7:$BK$143,14,0)</f>
        <v>0</v>
      </c>
      <c r="BE152" s="30"/>
      <c r="BF152" s="30"/>
      <c r="BG152" s="30">
        <f t="shared" si="2240"/>
        <v>0</v>
      </c>
      <c r="BH152" s="30">
        <f t="shared" si="2241"/>
        <v>0</v>
      </c>
      <c r="BI152" s="174">
        <f t="shared" si="2293"/>
        <v>0</v>
      </c>
      <c r="BJ152" s="174">
        <f t="shared" si="2294"/>
        <v>0</v>
      </c>
      <c r="BK152" s="174"/>
      <c r="BL152" s="174"/>
      <c r="BM152" s="30"/>
      <c r="BN152" s="30"/>
      <c r="BO152" s="30"/>
      <c r="BP152" s="30"/>
      <c r="BQ152" s="30">
        <f>VLOOKUP($E152,'факт '!$D$7:$BK$143,17,0)</f>
        <v>0</v>
      </c>
      <c r="BR152" s="30">
        <f>VLOOKUP($E152,'факт '!$D$7:$BK$143,18,0)</f>
        <v>0</v>
      </c>
      <c r="BS152" s="30">
        <f>VLOOKUP($E152,'факт '!$D$7:$BK$143,19,0)</f>
        <v>0</v>
      </c>
      <c r="BT152" s="30">
        <f>VLOOKUP($E152,'факт '!$D$7:$BK$143,20,0)</f>
        <v>0</v>
      </c>
      <c r="BU152" s="30">
        <f t="shared" si="2242"/>
        <v>0</v>
      </c>
      <c r="BV152" s="30">
        <f t="shared" si="2243"/>
        <v>0</v>
      </c>
      <c r="BW152" s="174">
        <f t="shared" si="2295"/>
        <v>0</v>
      </c>
      <c r="BX152" s="174">
        <f t="shared" si="2296"/>
        <v>0</v>
      </c>
      <c r="BY152" s="174"/>
      <c r="BZ152" s="174"/>
      <c r="CA152" s="30"/>
      <c r="CB152" s="30"/>
      <c r="CC152" s="30"/>
      <c r="CD152" s="30"/>
      <c r="CE152" s="30">
        <f>VLOOKUP($E152,'факт '!$D$7:$BK$143,21,0)</f>
        <v>0</v>
      </c>
      <c r="CF152" s="30">
        <f>VLOOKUP($E152,'факт '!$D$7:$BK$143,22,0)</f>
        <v>0</v>
      </c>
      <c r="CG152" s="30">
        <f>VLOOKUP($E152,'факт '!$D$7:$BK$143,23,0)</f>
        <v>0</v>
      </c>
      <c r="CH152" s="30">
        <f>VLOOKUP($E152,'факт '!$D$7:$BK$143,24,0)</f>
        <v>0</v>
      </c>
      <c r="CI152" s="30">
        <f t="shared" si="2244"/>
        <v>0</v>
      </c>
      <c r="CJ152" s="30">
        <f t="shared" si="2245"/>
        <v>0</v>
      </c>
      <c r="CK152" s="174">
        <f t="shared" si="2297"/>
        <v>0</v>
      </c>
      <c r="CL152" s="174">
        <f t="shared" si="2298"/>
        <v>0</v>
      </c>
      <c r="CM152" s="174"/>
      <c r="CN152" s="174"/>
      <c r="CO152" s="174"/>
      <c r="CP152" s="30"/>
      <c r="CQ152" s="30"/>
      <c r="CR152" s="30"/>
      <c r="CS152" s="30"/>
      <c r="CT152" s="30">
        <f>VLOOKUP($E152,'факт '!$D$7:$BK$143,25,0)</f>
        <v>0</v>
      </c>
      <c r="CU152" s="30">
        <f>VLOOKUP($E152,'факт '!$D$7:$BK$143,26,0)</f>
        <v>0</v>
      </c>
      <c r="CV152" s="30">
        <f>VLOOKUP($E152,'факт '!$D$7:$BK$143,27,0)</f>
        <v>0</v>
      </c>
      <c r="CW152" s="30">
        <f>VLOOKUP($E152,'факт '!$D$7:$BK$143,28,0)</f>
        <v>0</v>
      </c>
      <c r="CX152" s="30">
        <f t="shared" si="2246"/>
        <v>0</v>
      </c>
      <c r="CY152" s="30">
        <f t="shared" si="2247"/>
        <v>0</v>
      </c>
      <c r="CZ152" s="174">
        <f t="shared" si="2274"/>
        <v>0</v>
      </c>
      <c r="DA152" s="174">
        <f t="shared" si="2275"/>
        <v>0</v>
      </c>
      <c r="DB152" s="174"/>
      <c r="DC152" s="174"/>
      <c r="DD152" s="30"/>
      <c r="DE152" s="30"/>
      <c r="DF152" s="30"/>
      <c r="DG152" s="30"/>
      <c r="DH152" s="30">
        <f>VLOOKUP($E152,'факт '!$D$7:$BK$143,29,0)</f>
        <v>0</v>
      </c>
      <c r="DI152" s="30">
        <f>VLOOKUP($E152,'факт '!$D$7:$BK$143,30,0)</f>
        <v>0</v>
      </c>
      <c r="DJ152" s="30">
        <f>VLOOKUP($E152,'факт '!$D$7:$BK$143,31,0)</f>
        <v>0</v>
      </c>
      <c r="DK152" s="30">
        <f>VLOOKUP($E152,'факт '!$D$7:$BK$143,32,0)</f>
        <v>0</v>
      </c>
      <c r="DL152" s="30">
        <f t="shared" si="2248"/>
        <v>0</v>
      </c>
      <c r="DM152" s="30">
        <f t="shared" si="2249"/>
        <v>0</v>
      </c>
      <c r="DN152" s="174">
        <f t="shared" si="2276"/>
        <v>0</v>
      </c>
      <c r="DO152" s="174">
        <f t="shared" si="2277"/>
        <v>0</v>
      </c>
      <c r="DP152" s="174"/>
      <c r="DQ152" s="174"/>
      <c r="DR152" s="30"/>
      <c r="DS152" s="30"/>
      <c r="DT152" s="30"/>
      <c r="DU152" s="30"/>
      <c r="DV152" s="30">
        <f>VLOOKUP($E152,'факт '!$D$7:$BK$143,33,0)</f>
        <v>0</v>
      </c>
      <c r="DW152" s="30">
        <f>VLOOKUP($E152,'факт '!$D$7:$BK$143,34,0)</f>
        <v>0</v>
      </c>
      <c r="DX152" s="30">
        <f>VLOOKUP($E152,'факт '!$D$7:$BK$143,35,0)</f>
        <v>0</v>
      </c>
      <c r="DY152" s="30">
        <f>VLOOKUP($E152,'факт '!$D$7:$BK$143,36,0)</f>
        <v>0</v>
      </c>
      <c r="DZ152" s="30">
        <f t="shared" si="2250"/>
        <v>0</v>
      </c>
      <c r="EA152" s="30">
        <f t="shared" si="2251"/>
        <v>0</v>
      </c>
      <c r="EB152" s="174">
        <f t="shared" si="2299"/>
        <v>0</v>
      </c>
      <c r="EC152" s="174">
        <f t="shared" si="2300"/>
        <v>0</v>
      </c>
      <c r="ED152" s="174"/>
      <c r="EE152" s="174"/>
      <c r="EF152" s="30"/>
      <c r="EG152" s="30"/>
      <c r="EH152" s="30"/>
      <c r="EI152" s="30"/>
      <c r="EJ152" s="30">
        <f>VLOOKUP($E152,'факт '!$D$7:$BK$143,15,0)</f>
        <v>0</v>
      </c>
      <c r="EK152" s="30">
        <f>VLOOKUP($E152,'факт '!$D$7:$BK$143,16,0)</f>
        <v>0</v>
      </c>
      <c r="EL152" s="30"/>
      <c r="EM152" s="30"/>
      <c r="EN152" s="30">
        <f t="shared" si="2252"/>
        <v>0</v>
      </c>
      <c r="EO152" s="30">
        <f t="shared" si="2253"/>
        <v>0</v>
      </c>
      <c r="EP152" s="174">
        <f t="shared" si="2301"/>
        <v>0</v>
      </c>
      <c r="EQ152" s="174">
        <f t="shared" si="2302"/>
        <v>0</v>
      </c>
      <c r="ER152" s="174"/>
      <c r="ES152" s="174"/>
      <c r="ET152" s="30"/>
      <c r="EU152" s="30"/>
      <c r="EV152" s="30"/>
      <c r="EW152" s="30"/>
      <c r="EX152" s="30">
        <f>VLOOKUP($E152,'факт '!$D$7:$BK$143,37,0)</f>
        <v>0</v>
      </c>
      <c r="EY152" s="30">
        <f>VLOOKUP($E152,'факт '!$D$7:$BK$143,38,0)</f>
        <v>0</v>
      </c>
      <c r="EZ152" s="30">
        <f>VLOOKUP($E152,'факт '!$D$7:$BK$143,39,0)</f>
        <v>0</v>
      </c>
      <c r="FA152" s="30">
        <f>VLOOKUP($E152,'факт '!$D$7:$BK$143,40,0)</f>
        <v>0</v>
      </c>
      <c r="FB152" s="30">
        <f t="shared" si="2254"/>
        <v>0</v>
      </c>
      <c r="FC152" s="30">
        <f t="shared" si="2255"/>
        <v>0</v>
      </c>
      <c r="FD152" s="174">
        <f t="shared" si="2303"/>
        <v>0</v>
      </c>
      <c r="FE152" s="174">
        <f t="shared" si="2304"/>
        <v>0</v>
      </c>
      <c r="FF152" s="174"/>
      <c r="FG152" s="174"/>
      <c r="FH152" s="30"/>
      <c r="FI152" s="30"/>
      <c r="FJ152" s="30"/>
      <c r="FK152" s="30"/>
      <c r="FL152" s="30">
        <f>VLOOKUP($E152,'факт '!$D$7:$BK$143,45,0)</f>
        <v>0</v>
      </c>
      <c r="FM152" s="30">
        <f>VLOOKUP($E152,'факт '!$D$7:$BK$143,46,0)</f>
        <v>0</v>
      </c>
      <c r="FN152" s="30">
        <f>VLOOKUP($E152,'факт '!$D$7:$BK$143,47,0)</f>
        <v>0</v>
      </c>
      <c r="FO152" s="30">
        <f>VLOOKUP($E152,'факт '!$D$7:$BK$143,48,0)</f>
        <v>0</v>
      </c>
      <c r="FP152" s="30">
        <f t="shared" si="2256"/>
        <v>0</v>
      </c>
      <c r="FQ152" s="30">
        <f t="shared" si="2257"/>
        <v>0</v>
      </c>
      <c r="FR152" s="174">
        <f t="shared" si="2305"/>
        <v>0</v>
      </c>
      <c r="FS152" s="174">
        <f t="shared" si="2306"/>
        <v>0</v>
      </c>
      <c r="FT152" s="174"/>
      <c r="FU152" s="174"/>
      <c r="FV152" s="30"/>
      <c r="FW152" s="30"/>
      <c r="FX152" s="30"/>
      <c r="FY152" s="30"/>
      <c r="FZ152" s="271"/>
      <c r="GA152" s="271"/>
      <c r="GB152" s="30"/>
      <c r="GC152" s="30"/>
      <c r="GD152" s="30"/>
      <c r="GE152" s="30"/>
      <c r="GF152" s="174">
        <f t="shared" si="2278"/>
        <v>0</v>
      </c>
      <c r="GG152" s="174">
        <f t="shared" si="2279"/>
        <v>0</v>
      </c>
      <c r="GH152" s="174"/>
      <c r="GI152" s="174"/>
      <c r="GJ152" s="30"/>
      <c r="GK152" s="30"/>
      <c r="GL152" s="30"/>
      <c r="GM152" s="30"/>
      <c r="GN152" s="30">
        <f>VLOOKUP($E152,'факт '!$D$7:$BK$143,41,0)</f>
        <v>5</v>
      </c>
      <c r="GO152" s="30">
        <f>VLOOKUP($E152,'факт '!$D$7:$BK$143,42,0)</f>
        <v>718800.65</v>
      </c>
      <c r="GP152" s="30">
        <f>VLOOKUP($E152,'факт '!$D$7:$BK$143,43,0)</f>
        <v>0</v>
      </c>
      <c r="GQ152" s="30">
        <f>VLOOKUP($E152,'факт '!$D$7:$BK$143,44,0)</f>
        <v>0</v>
      </c>
      <c r="GR152" s="30">
        <f t="shared" si="2258"/>
        <v>5</v>
      </c>
      <c r="GS152" s="30">
        <f t="shared" si="2259"/>
        <v>718800.65</v>
      </c>
      <c r="GT152" s="174">
        <f t="shared" si="2307"/>
        <v>5</v>
      </c>
      <c r="GU152" s="174">
        <f t="shared" si="2308"/>
        <v>718800.65</v>
      </c>
      <c r="GV152" s="174"/>
      <c r="GW152" s="400">
        <f t="shared" si="2231"/>
        <v>143760.13</v>
      </c>
      <c r="GX152" s="30"/>
      <c r="GY152" s="30"/>
      <c r="GZ152" s="30"/>
      <c r="HA152" s="30"/>
      <c r="HB152" s="30">
        <f>VLOOKUP($E152,'факт '!$D$7:$BK$143,49,0)</f>
        <v>0</v>
      </c>
      <c r="HC152" s="30">
        <f>VLOOKUP($E152,'факт '!$D$7:$BK$143,50,0)</f>
        <v>0</v>
      </c>
      <c r="HD152" s="30"/>
      <c r="HE152" s="30"/>
      <c r="HF152" s="30">
        <f t="shared" si="2260"/>
        <v>0</v>
      </c>
      <c r="HG152" s="30">
        <f t="shared" si="2261"/>
        <v>0</v>
      </c>
      <c r="HH152" s="174">
        <f t="shared" si="2280"/>
        <v>0</v>
      </c>
      <c r="HI152" s="174">
        <f t="shared" si="2281"/>
        <v>0</v>
      </c>
      <c r="HJ152" s="174"/>
      <c r="HK152" s="174"/>
      <c r="HL152" s="30"/>
      <c r="HM152" s="30"/>
      <c r="HN152" s="30"/>
      <c r="HO152" s="30"/>
      <c r="HP152" s="30">
        <f>VLOOKUP($E152,'факт '!$D$7:$BK$143,51,0)</f>
        <v>0</v>
      </c>
      <c r="HQ152" s="30">
        <f>VLOOKUP($E152,'факт '!$D$7:$BK$143,52,0)</f>
        <v>0</v>
      </c>
      <c r="HR152" s="30"/>
      <c r="HS152" s="30"/>
      <c r="HT152" s="30">
        <f t="shared" si="2262"/>
        <v>0</v>
      </c>
      <c r="HU152" s="30">
        <f t="shared" si="2263"/>
        <v>0</v>
      </c>
      <c r="HV152" s="174">
        <f t="shared" si="2282"/>
        <v>0</v>
      </c>
      <c r="HW152" s="174">
        <f t="shared" si="2283"/>
        <v>0</v>
      </c>
      <c r="HX152" s="174"/>
      <c r="HY152" s="174"/>
      <c r="HZ152" s="174"/>
      <c r="IA152" s="174"/>
      <c r="IB152" s="174"/>
      <c r="IC152" s="174"/>
      <c r="ID152" s="30">
        <f>VLOOKUP($E152,'факт '!$D$7:$BK$143,53,0)</f>
        <v>0</v>
      </c>
      <c r="IE152" s="30">
        <f>VLOOKUP($E152,'факт '!$D$7:$BK$143,54,0)</f>
        <v>0</v>
      </c>
      <c r="IF152" s="174"/>
      <c r="IG152" s="174"/>
      <c r="IH152" s="174">
        <f t="shared" si="2264"/>
        <v>0</v>
      </c>
      <c r="II152" s="174">
        <f t="shared" si="2265"/>
        <v>0</v>
      </c>
      <c r="IJ152" s="174">
        <f t="shared" si="2284"/>
        <v>0</v>
      </c>
      <c r="IK152" s="174">
        <f t="shared" si="2285"/>
        <v>0</v>
      </c>
      <c r="IL152" s="174"/>
      <c r="IM152" s="174"/>
      <c r="IN152" s="182"/>
      <c r="IO152" s="260"/>
      <c r="IP152" s="182"/>
      <c r="IQ152" s="182"/>
      <c r="IR152" s="256">
        <f t="shared" si="2266"/>
        <v>5</v>
      </c>
      <c r="IS152" s="256">
        <f t="shared" si="2267"/>
        <v>718800.65</v>
      </c>
      <c r="IT152" s="256">
        <f t="shared" si="2268"/>
        <v>0</v>
      </c>
      <c r="IU152" s="256">
        <f t="shared" si="2269"/>
        <v>0</v>
      </c>
      <c r="IV152" s="256">
        <f t="shared" si="2310"/>
        <v>5</v>
      </c>
      <c r="IW152" s="256">
        <f t="shared" si="2311"/>
        <v>718800.65</v>
      </c>
      <c r="IX152" s="256">
        <f t="shared" si="2312"/>
        <v>5</v>
      </c>
      <c r="IY152" s="256">
        <f t="shared" si="2313"/>
        <v>718800.65</v>
      </c>
      <c r="IZ152" s="53"/>
      <c r="JA152" s="18"/>
      <c r="JB152" s="60"/>
      <c r="JC152" s="60">
        <f t="shared" si="2270"/>
        <v>143760.13</v>
      </c>
      <c r="JD152" s="444">
        <f t="shared" si="2271"/>
        <v>-3.599999996367842E-3</v>
      </c>
      <c r="JE152" s="448"/>
    </row>
    <row r="153" spans="1:265" ht="60" hidden="1" x14ac:dyDescent="0.2">
      <c r="A153" s="10">
        <v>1</v>
      </c>
      <c r="B153" s="10">
        <v>1</v>
      </c>
      <c r="C153" s="97" t="s">
        <v>168</v>
      </c>
      <c r="D153" s="370"/>
      <c r="E153" s="471">
        <v>259</v>
      </c>
      <c r="F153" s="434" t="s">
        <v>447</v>
      </c>
      <c r="G153" s="25"/>
      <c r="H153" s="75"/>
      <c r="I153" s="30"/>
      <c r="J153" s="30"/>
      <c r="K153" s="30"/>
      <c r="L153" s="30"/>
      <c r="M153" s="30">
        <f>VLOOKUP($E153,'факт '!$D$7:$BK$143,3,0)</f>
        <v>0</v>
      </c>
      <c r="N153" s="30">
        <f>VLOOKUP($E153,'факт '!$D$7:$BK$143,4,0)</f>
        <v>0</v>
      </c>
      <c r="O153" s="30">
        <f>VLOOKUP($E153,'факт '!$D$7:$BK$143,5,0)</f>
        <v>0</v>
      </c>
      <c r="P153" s="30">
        <f>VLOOKUP($E153,'факт '!$D$7:$BK$143,6,0)</f>
        <v>0</v>
      </c>
      <c r="Q153" s="30">
        <f t="shared" si="2234"/>
        <v>0</v>
      </c>
      <c r="R153" s="30">
        <f t="shared" si="2235"/>
        <v>0</v>
      </c>
      <c r="S153" s="174">
        <f t="shared" si="2287"/>
        <v>0</v>
      </c>
      <c r="T153" s="174">
        <f t="shared" si="2288"/>
        <v>0</v>
      </c>
      <c r="U153" s="174"/>
      <c r="V153" s="174"/>
      <c r="W153" s="30"/>
      <c r="X153" s="30"/>
      <c r="Y153" s="30"/>
      <c r="Z153" s="30"/>
      <c r="AA153" s="30">
        <f>VLOOKUP($E153,'факт '!$D$7:$BK$143,9,0)</f>
        <v>0</v>
      </c>
      <c r="AB153" s="30">
        <f>VLOOKUP($E153,'факт '!$D$7:$BK$143,10,0)</f>
        <v>0</v>
      </c>
      <c r="AC153" s="30">
        <f>VLOOKUP($E153,'факт '!$D$7:$BK$143,11,0)</f>
        <v>0</v>
      </c>
      <c r="AD153" s="30">
        <f>VLOOKUP($E153,'факт '!$D$7:$BK$143,12,0)</f>
        <v>0</v>
      </c>
      <c r="AE153" s="30">
        <f t="shared" si="2236"/>
        <v>0</v>
      </c>
      <c r="AF153" s="30">
        <f t="shared" si="2237"/>
        <v>0</v>
      </c>
      <c r="AG153" s="174">
        <f t="shared" si="2289"/>
        <v>0</v>
      </c>
      <c r="AH153" s="174">
        <f t="shared" si="2290"/>
        <v>0</v>
      </c>
      <c r="AI153" s="174"/>
      <c r="AJ153" s="174"/>
      <c r="AK153" s="30"/>
      <c r="AL153" s="30"/>
      <c r="AM153" s="30"/>
      <c r="AN153" s="30"/>
      <c r="AO153" s="30">
        <f>VLOOKUP($E153,'факт '!$D$7:$BK$143,7,0)</f>
        <v>0</v>
      </c>
      <c r="AP153" s="30">
        <f>VLOOKUP($E153,'факт '!$D$7:$BK$143,8,0)</f>
        <v>0</v>
      </c>
      <c r="AQ153" s="30"/>
      <c r="AR153" s="30"/>
      <c r="AS153" s="30">
        <f t="shared" si="2238"/>
        <v>0</v>
      </c>
      <c r="AT153" s="30">
        <f t="shared" si="2239"/>
        <v>0</v>
      </c>
      <c r="AU153" s="174">
        <f t="shared" si="2291"/>
        <v>0</v>
      </c>
      <c r="AV153" s="174">
        <f t="shared" si="2292"/>
        <v>0</v>
      </c>
      <c r="AW153" s="174"/>
      <c r="AX153" s="174"/>
      <c r="AY153" s="30"/>
      <c r="AZ153" s="30"/>
      <c r="BA153" s="30"/>
      <c r="BB153" s="30"/>
      <c r="BC153" s="30">
        <f>VLOOKUP($E153,'факт '!$D$7:$BK$143,13,0)</f>
        <v>2</v>
      </c>
      <c r="BD153" s="30">
        <f>VLOOKUP($E153,'факт '!$D$7:$BK$143,14,0)</f>
        <v>287520.26</v>
      </c>
      <c r="BE153" s="30"/>
      <c r="BF153" s="30"/>
      <c r="BG153" s="30">
        <f t="shared" si="2240"/>
        <v>2</v>
      </c>
      <c r="BH153" s="30">
        <f t="shared" si="2241"/>
        <v>287520.26</v>
      </c>
      <c r="BI153" s="174">
        <f t="shared" si="2293"/>
        <v>2</v>
      </c>
      <c r="BJ153" s="174">
        <f t="shared" si="2294"/>
        <v>287520.26</v>
      </c>
      <c r="BK153" s="174"/>
      <c r="BL153" s="400">
        <f t="shared" si="2309"/>
        <v>143760.13</v>
      </c>
      <c r="BM153" s="30"/>
      <c r="BN153" s="30"/>
      <c r="BO153" s="30"/>
      <c r="BP153" s="30"/>
      <c r="BQ153" s="30">
        <f>VLOOKUP($E153,'факт '!$D$7:$BK$143,17,0)</f>
        <v>0</v>
      </c>
      <c r="BR153" s="30">
        <f>VLOOKUP($E153,'факт '!$D$7:$BK$143,18,0)</f>
        <v>0</v>
      </c>
      <c r="BS153" s="30">
        <f>VLOOKUP($E153,'факт '!$D$7:$BK$143,19,0)</f>
        <v>0</v>
      </c>
      <c r="BT153" s="30">
        <f>VLOOKUP($E153,'факт '!$D$7:$BK$143,20,0)</f>
        <v>0</v>
      </c>
      <c r="BU153" s="30">
        <f t="shared" si="2242"/>
        <v>0</v>
      </c>
      <c r="BV153" s="30">
        <f t="shared" si="2243"/>
        <v>0</v>
      </c>
      <c r="BW153" s="174">
        <f t="shared" si="2295"/>
        <v>0</v>
      </c>
      <c r="BX153" s="174">
        <f t="shared" si="2296"/>
        <v>0</v>
      </c>
      <c r="BY153" s="174"/>
      <c r="BZ153" s="174"/>
      <c r="CA153" s="30"/>
      <c r="CB153" s="30"/>
      <c r="CC153" s="30"/>
      <c r="CD153" s="30"/>
      <c r="CE153" s="30">
        <f>VLOOKUP($E153,'факт '!$D$7:$BK$143,21,0)</f>
        <v>0</v>
      </c>
      <c r="CF153" s="30">
        <f>VLOOKUP($E153,'факт '!$D$7:$BK$143,22,0)</f>
        <v>0</v>
      </c>
      <c r="CG153" s="30">
        <f>VLOOKUP($E153,'факт '!$D$7:$BK$143,23,0)</f>
        <v>0</v>
      </c>
      <c r="CH153" s="30">
        <f>VLOOKUP($E153,'факт '!$D$7:$BK$143,24,0)</f>
        <v>0</v>
      </c>
      <c r="CI153" s="30">
        <f t="shared" si="2244"/>
        <v>0</v>
      </c>
      <c r="CJ153" s="30">
        <f t="shared" si="2245"/>
        <v>0</v>
      </c>
      <c r="CK153" s="174">
        <f t="shared" si="2297"/>
        <v>0</v>
      </c>
      <c r="CL153" s="174">
        <f t="shared" si="2298"/>
        <v>0</v>
      </c>
      <c r="CM153" s="174"/>
      <c r="CN153" s="174"/>
      <c r="CO153" s="174"/>
      <c r="CP153" s="30"/>
      <c r="CQ153" s="30"/>
      <c r="CR153" s="30"/>
      <c r="CS153" s="30"/>
      <c r="CT153" s="30">
        <f>VLOOKUP($E153,'факт '!$D$7:$BK$143,25,0)</f>
        <v>0</v>
      </c>
      <c r="CU153" s="30">
        <f>VLOOKUP($E153,'факт '!$D$7:$BK$143,26,0)</f>
        <v>0</v>
      </c>
      <c r="CV153" s="30">
        <f>VLOOKUP($E153,'факт '!$D$7:$BK$143,27,0)</f>
        <v>0</v>
      </c>
      <c r="CW153" s="30">
        <f>VLOOKUP($E153,'факт '!$D$7:$BK$143,28,0)</f>
        <v>0</v>
      </c>
      <c r="CX153" s="30">
        <f t="shared" si="2246"/>
        <v>0</v>
      </c>
      <c r="CY153" s="30">
        <f t="shared" si="2247"/>
        <v>0</v>
      </c>
      <c r="CZ153" s="174">
        <f t="shared" si="2274"/>
        <v>0</v>
      </c>
      <c r="DA153" s="174">
        <f t="shared" si="2275"/>
        <v>0</v>
      </c>
      <c r="DB153" s="174"/>
      <c r="DC153" s="174"/>
      <c r="DD153" s="30"/>
      <c r="DE153" s="30"/>
      <c r="DF153" s="30"/>
      <c r="DG153" s="30"/>
      <c r="DH153" s="30">
        <f>VLOOKUP($E153,'факт '!$D$7:$BK$143,29,0)</f>
        <v>0</v>
      </c>
      <c r="DI153" s="30">
        <f>VLOOKUP($E153,'факт '!$D$7:$BK$143,30,0)</f>
        <v>0</v>
      </c>
      <c r="DJ153" s="30">
        <f>VLOOKUP($E153,'факт '!$D$7:$BK$143,31,0)</f>
        <v>0</v>
      </c>
      <c r="DK153" s="30">
        <f>VLOOKUP($E153,'факт '!$D$7:$BK$143,32,0)</f>
        <v>0</v>
      </c>
      <c r="DL153" s="30">
        <f t="shared" si="2248"/>
        <v>0</v>
      </c>
      <c r="DM153" s="30">
        <f t="shared" si="2249"/>
        <v>0</v>
      </c>
      <c r="DN153" s="174">
        <f t="shared" si="2276"/>
        <v>0</v>
      </c>
      <c r="DO153" s="174">
        <f t="shared" si="2277"/>
        <v>0</v>
      </c>
      <c r="DP153" s="174"/>
      <c r="DQ153" s="174"/>
      <c r="DR153" s="30"/>
      <c r="DS153" s="30"/>
      <c r="DT153" s="30"/>
      <c r="DU153" s="30"/>
      <c r="DV153" s="30">
        <f>VLOOKUP($E153,'факт '!$D$7:$BK$143,33,0)</f>
        <v>0</v>
      </c>
      <c r="DW153" s="30">
        <f>VLOOKUP($E153,'факт '!$D$7:$BK$143,34,0)</f>
        <v>0</v>
      </c>
      <c r="DX153" s="30">
        <f>VLOOKUP($E153,'факт '!$D$7:$BK$143,35,0)</f>
        <v>0</v>
      </c>
      <c r="DY153" s="30">
        <f>VLOOKUP($E153,'факт '!$D$7:$BK$143,36,0)</f>
        <v>0</v>
      </c>
      <c r="DZ153" s="30">
        <f t="shared" si="2250"/>
        <v>0</v>
      </c>
      <c r="EA153" s="30">
        <f t="shared" si="2251"/>
        <v>0</v>
      </c>
      <c r="EB153" s="174">
        <f t="shared" si="2299"/>
        <v>0</v>
      </c>
      <c r="EC153" s="174">
        <f t="shared" si="2300"/>
        <v>0</v>
      </c>
      <c r="ED153" s="174"/>
      <c r="EE153" s="174"/>
      <c r="EF153" s="30"/>
      <c r="EG153" s="30"/>
      <c r="EH153" s="30"/>
      <c r="EI153" s="30"/>
      <c r="EJ153" s="30">
        <f>VLOOKUP($E153,'факт '!$D$7:$BK$143,15,0)</f>
        <v>0</v>
      </c>
      <c r="EK153" s="30">
        <f>VLOOKUP($E153,'факт '!$D$7:$BK$143,16,0)</f>
        <v>0</v>
      </c>
      <c r="EL153" s="30"/>
      <c r="EM153" s="30"/>
      <c r="EN153" s="30">
        <f t="shared" si="2252"/>
        <v>0</v>
      </c>
      <c r="EO153" s="30">
        <f t="shared" si="2253"/>
        <v>0</v>
      </c>
      <c r="EP153" s="174">
        <f t="shared" si="2301"/>
        <v>0</v>
      </c>
      <c r="EQ153" s="174">
        <f t="shared" si="2302"/>
        <v>0</v>
      </c>
      <c r="ER153" s="174"/>
      <c r="ES153" s="174"/>
      <c r="ET153" s="30"/>
      <c r="EU153" s="30"/>
      <c r="EV153" s="30"/>
      <c r="EW153" s="30"/>
      <c r="EX153" s="30">
        <f>VLOOKUP($E153,'факт '!$D$7:$BK$143,37,0)</f>
        <v>0</v>
      </c>
      <c r="EY153" s="30">
        <f>VLOOKUP($E153,'факт '!$D$7:$BK$143,38,0)</f>
        <v>0</v>
      </c>
      <c r="EZ153" s="30">
        <f>VLOOKUP($E153,'факт '!$D$7:$BK$143,39,0)</f>
        <v>0</v>
      </c>
      <c r="FA153" s="30">
        <f>VLOOKUP($E153,'факт '!$D$7:$BK$143,40,0)</f>
        <v>0</v>
      </c>
      <c r="FB153" s="30">
        <f t="shared" si="2254"/>
        <v>0</v>
      </c>
      <c r="FC153" s="30">
        <f t="shared" si="2255"/>
        <v>0</v>
      </c>
      <c r="FD153" s="174">
        <f t="shared" si="2303"/>
        <v>0</v>
      </c>
      <c r="FE153" s="174">
        <f t="shared" si="2304"/>
        <v>0</v>
      </c>
      <c r="FF153" s="174"/>
      <c r="FG153" s="174"/>
      <c r="FH153" s="30"/>
      <c r="FI153" s="30"/>
      <c r="FJ153" s="30"/>
      <c r="FK153" s="30"/>
      <c r="FL153" s="30">
        <f>VLOOKUP($E153,'факт '!$D$7:$BK$143,45,0)</f>
        <v>0</v>
      </c>
      <c r="FM153" s="30">
        <f>VLOOKUP($E153,'факт '!$D$7:$BK$143,46,0)</f>
        <v>0</v>
      </c>
      <c r="FN153" s="30">
        <f>VLOOKUP($E153,'факт '!$D$7:$BK$143,47,0)</f>
        <v>0</v>
      </c>
      <c r="FO153" s="30">
        <f>VLOOKUP($E153,'факт '!$D$7:$BK$143,48,0)</f>
        <v>0</v>
      </c>
      <c r="FP153" s="30">
        <f t="shared" si="2256"/>
        <v>0</v>
      </c>
      <c r="FQ153" s="30">
        <f t="shared" si="2257"/>
        <v>0</v>
      </c>
      <c r="FR153" s="174">
        <f t="shared" si="2305"/>
        <v>0</v>
      </c>
      <c r="FS153" s="174">
        <f t="shared" si="2306"/>
        <v>0</v>
      </c>
      <c r="FT153" s="174"/>
      <c r="FU153" s="174"/>
      <c r="FV153" s="30"/>
      <c r="FW153" s="30"/>
      <c r="FX153" s="30"/>
      <c r="FY153" s="30"/>
      <c r="FZ153" s="271"/>
      <c r="GA153" s="271"/>
      <c r="GB153" s="30"/>
      <c r="GC153" s="30"/>
      <c r="GD153" s="30"/>
      <c r="GE153" s="30"/>
      <c r="GF153" s="174">
        <f t="shared" si="2278"/>
        <v>0</v>
      </c>
      <c r="GG153" s="174">
        <f t="shared" si="2279"/>
        <v>0</v>
      </c>
      <c r="GH153" s="174"/>
      <c r="GI153" s="174"/>
      <c r="GJ153" s="30"/>
      <c r="GK153" s="30"/>
      <c r="GL153" s="30"/>
      <c r="GM153" s="30"/>
      <c r="GN153" s="30">
        <f>VLOOKUP($E153,'факт '!$D$7:$BK$143,41,0)</f>
        <v>0</v>
      </c>
      <c r="GO153" s="30">
        <f>VLOOKUP($E153,'факт '!$D$7:$BK$143,42,0)</f>
        <v>0</v>
      </c>
      <c r="GP153" s="30">
        <f>VLOOKUP($E153,'факт '!$D$7:$BK$143,43,0)</f>
        <v>0</v>
      </c>
      <c r="GQ153" s="30">
        <f>VLOOKUP($E153,'факт '!$D$7:$BK$143,44,0)</f>
        <v>0</v>
      </c>
      <c r="GR153" s="30">
        <f t="shared" si="2258"/>
        <v>0</v>
      </c>
      <c r="GS153" s="30">
        <f t="shared" si="2259"/>
        <v>0</v>
      </c>
      <c r="GT153" s="174">
        <f t="shared" si="2307"/>
        <v>0</v>
      </c>
      <c r="GU153" s="174">
        <f t="shared" si="2308"/>
        <v>0</v>
      </c>
      <c r="GV153" s="174"/>
      <c r="GW153" s="174"/>
      <c r="GX153" s="30"/>
      <c r="GY153" s="30"/>
      <c r="GZ153" s="30"/>
      <c r="HA153" s="30"/>
      <c r="HB153" s="30">
        <f>VLOOKUP($E153,'факт '!$D$7:$BK$143,49,0)</f>
        <v>0</v>
      </c>
      <c r="HC153" s="30">
        <f>VLOOKUP($E153,'факт '!$D$7:$BK$143,50,0)</f>
        <v>0</v>
      </c>
      <c r="HD153" s="30"/>
      <c r="HE153" s="30"/>
      <c r="HF153" s="30">
        <f t="shared" si="2260"/>
        <v>0</v>
      </c>
      <c r="HG153" s="30">
        <f t="shared" si="2261"/>
        <v>0</v>
      </c>
      <c r="HH153" s="174">
        <f t="shared" si="2280"/>
        <v>0</v>
      </c>
      <c r="HI153" s="174">
        <f t="shared" si="2281"/>
        <v>0</v>
      </c>
      <c r="HJ153" s="174"/>
      <c r="HK153" s="174"/>
      <c r="HL153" s="30"/>
      <c r="HM153" s="30"/>
      <c r="HN153" s="30"/>
      <c r="HO153" s="30"/>
      <c r="HP153" s="30">
        <f>VLOOKUP($E153,'факт '!$D$7:$BK$143,51,0)</f>
        <v>0</v>
      </c>
      <c r="HQ153" s="30">
        <f>VLOOKUP($E153,'факт '!$D$7:$BK$143,52,0)</f>
        <v>0</v>
      </c>
      <c r="HR153" s="30"/>
      <c r="HS153" s="30"/>
      <c r="HT153" s="30">
        <f t="shared" si="2262"/>
        <v>0</v>
      </c>
      <c r="HU153" s="30">
        <f t="shared" si="2263"/>
        <v>0</v>
      </c>
      <c r="HV153" s="174">
        <f t="shared" si="2282"/>
        <v>0</v>
      </c>
      <c r="HW153" s="174">
        <f t="shared" si="2283"/>
        <v>0</v>
      </c>
      <c r="HX153" s="174"/>
      <c r="HY153" s="174"/>
      <c r="HZ153" s="174"/>
      <c r="IA153" s="174"/>
      <c r="IB153" s="174"/>
      <c r="IC153" s="174"/>
      <c r="ID153" s="30">
        <f>VLOOKUP($E153,'факт '!$D$7:$BK$143,53,0)</f>
        <v>0</v>
      </c>
      <c r="IE153" s="30">
        <f>VLOOKUP($E153,'факт '!$D$7:$BK$143,54,0)</f>
        <v>0</v>
      </c>
      <c r="IF153" s="174"/>
      <c r="IG153" s="174"/>
      <c r="IH153" s="174">
        <f t="shared" si="2264"/>
        <v>0</v>
      </c>
      <c r="II153" s="174">
        <f t="shared" si="2265"/>
        <v>0</v>
      </c>
      <c r="IJ153" s="174">
        <f t="shared" si="2284"/>
        <v>0</v>
      </c>
      <c r="IK153" s="174">
        <f t="shared" si="2285"/>
        <v>0</v>
      </c>
      <c r="IL153" s="174"/>
      <c r="IM153" s="174"/>
      <c r="IN153" s="182"/>
      <c r="IO153" s="260"/>
      <c r="IP153" s="182"/>
      <c r="IQ153" s="182"/>
      <c r="IR153" s="256">
        <f t="shared" si="2266"/>
        <v>2</v>
      </c>
      <c r="IS153" s="256">
        <f t="shared" si="2267"/>
        <v>287520.26</v>
      </c>
      <c r="IT153" s="256">
        <f t="shared" si="2268"/>
        <v>0</v>
      </c>
      <c r="IU153" s="256">
        <f t="shared" si="2269"/>
        <v>0</v>
      </c>
      <c r="IV153" s="256">
        <f t="shared" si="2310"/>
        <v>2</v>
      </c>
      <c r="IW153" s="256">
        <f t="shared" si="2311"/>
        <v>287520.26</v>
      </c>
      <c r="IX153" s="256">
        <f t="shared" si="2312"/>
        <v>2</v>
      </c>
      <c r="IY153" s="256">
        <f t="shared" si="2313"/>
        <v>287520.26</v>
      </c>
      <c r="IZ153" s="53"/>
      <c r="JA153" s="18"/>
      <c r="JB153" s="60"/>
      <c r="JC153" s="60"/>
      <c r="JD153" s="169"/>
    </row>
    <row r="154" spans="1:265" ht="36" hidden="1" x14ac:dyDescent="0.2">
      <c r="A154" s="10">
        <v>1</v>
      </c>
      <c r="B154" s="10">
        <v>1</v>
      </c>
      <c r="C154" s="97" t="s">
        <v>168</v>
      </c>
      <c r="D154" s="370"/>
      <c r="E154" s="471">
        <v>282</v>
      </c>
      <c r="F154" s="434" t="s">
        <v>448</v>
      </c>
      <c r="G154" s="25"/>
      <c r="H154" s="75"/>
      <c r="I154" s="30"/>
      <c r="J154" s="30"/>
      <c r="K154" s="30"/>
      <c r="L154" s="30"/>
      <c r="M154" s="30">
        <f>VLOOKUP($E154,'факт '!$D$7:$BK$143,3,0)</f>
        <v>0</v>
      </c>
      <c r="N154" s="30">
        <f>VLOOKUP($E154,'факт '!$D$7:$BK$143,4,0)</f>
        <v>0</v>
      </c>
      <c r="O154" s="30">
        <f>VLOOKUP($E154,'факт '!$D$7:$BK$143,5,0)</f>
        <v>0</v>
      </c>
      <c r="P154" s="30">
        <f>VLOOKUP($E154,'факт '!$D$7:$BK$143,6,0)</f>
        <v>0</v>
      </c>
      <c r="Q154" s="30">
        <f t="shared" si="2234"/>
        <v>0</v>
      </c>
      <c r="R154" s="30">
        <f t="shared" si="2235"/>
        <v>0</v>
      </c>
      <c r="S154" s="174">
        <f t="shared" si="2287"/>
        <v>0</v>
      </c>
      <c r="T154" s="174">
        <f t="shared" si="2288"/>
        <v>0</v>
      </c>
      <c r="U154" s="174"/>
      <c r="V154" s="174"/>
      <c r="W154" s="30"/>
      <c r="X154" s="30"/>
      <c r="Y154" s="30"/>
      <c r="Z154" s="30"/>
      <c r="AA154" s="30">
        <f>VLOOKUP($E154,'факт '!$D$7:$BK$143,9,0)</f>
        <v>0</v>
      </c>
      <c r="AB154" s="30">
        <f>VLOOKUP($E154,'факт '!$D$7:$BK$143,10,0)</f>
        <v>0</v>
      </c>
      <c r="AC154" s="30">
        <f>VLOOKUP($E154,'факт '!$D$7:$BK$143,11,0)</f>
        <v>0</v>
      </c>
      <c r="AD154" s="30">
        <f>VLOOKUP($E154,'факт '!$D$7:$BK$143,12,0)</f>
        <v>0</v>
      </c>
      <c r="AE154" s="30">
        <f t="shared" si="2236"/>
        <v>0</v>
      </c>
      <c r="AF154" s="30">
        <f t="shared" si="2237"/>
        <v>0</v>
      </c>
      <c r="AG154" s="174">
        <f t="shared" si="2289"/>
        <v>0</v>
      </c>
      <c r="AH154" s="174">
        <f t="shared" si="2290"/>
        <v>0</v>
      </c>
      <c r="AI154" s="174"/>
      <c r="AJ154" s="174"/>
      <c r="AK154" s="30"/>
      <c r="AL154" s="30"/>
      <c r="AM154" s="30"/>
      <c r="AN154" s="30"/>
      <c r="AO154" s="30">
        <f>VLOOKUP($E154,'факт '!$D$7:$BK$143,7,0)</f>
        <v>0</v>
      </c>
      <c r="AP154" s="30">
        <f>VLOOKUP($E154,'факт '!$D$7:$BK$143,8,0)</f>
        <v>0</v>
      </c>
      <c r="AQ154" s="30"/>
      <c r="AR154" s="30"/>
      <c r="AS154" s="30">
        <f t="shared" si="2238"/>
        <v>0</v>
      </c>
      <c r="AT154" s="30">
        <f t="shared" si="2239"/>
        <v>0</v>
      </c>
      <c r="AU154" s="174">
        <f t="shared" si="2291"/>
        <v>0</v>
      </c>
      <c r="AV154" s="174">
        <f t="shared" si="2292"/>
        <v>0</v>
      </c>
      <c r="AW154" s="174"/>
      <c r="AX154" s="174"/>
      <c r="AY154" s="30"/>
      <c r="AZ154" s="30"/>
      <c r="BA154" s="30"/>
      <c r="BB154" s="30"/>
      <c r="BC154" s="30">
        <f>VLOOKUP($E154,'факт '!$D$7:$BK$143,13,0)</f>
        <v>1</v>
      </c>
      <c r="BD154" s="30">
        <f>VLOOKUP($E154,'факт '!$D$7:$BK$143,14,0)</f>
        <v>143760.13</v>
      </c>
      <c r="BE154" s="30"/>
      <c r="BF154" s="30"/>
      <c r="BG154" s="30">
        <f t="shared" si="2240"/>
        <v>1</v>
      </c>
      <c r="BH154" s="30">
        <f t="shared" si="2241"/>
        <v>143760.13</v>
      </c>
      <c r="BI154" s="174">
        <f t="shared" si="2293"/>
        <v>1</v>
      </c>
      <c r="BJ154" s="174">
        <f t="shared" si="2294"/>
        <v>143760.13</v>
      </c>
      <c r="BK154" s="174"/>
      <c r="BL154" s="400">
        <f t="shared" si="2309"/>
        <v>143760.13</v>
      </c>
      <c r="BM154" s="30"/>
      <c r="BN154" s="30"/>
      <c r="BO154" s="30"/>
      <c r="BP154" s="30"/>
      <c r="BQ154" s="30">
        <f>VLOOKUP($E154,'факт '!$D$7:$BK$143,17,0)</f>
        <v>0</v>
      </c>
      <c r="BR154" s="30">
        <f>VLOOKUP($E154,'факт '!$D$7:$BK$143,18,0)</f>
        <v>0</v>
      </c>
      <c r="BS154" s="30">
        <f>VLOOKUP($E154,'факт '!$D$7:$BK$143,19,0)</f>
        <v>0</v>
      </c>
      <c r="BT154" s="30">
        <f>VLOOKUP($E154,'факт '!$D$7:$BK$143,20,0)</f>
        <v>0</v>
      </c>
      <c r="BU154" s="30">
        <f t="shared" si="2242"/>
        <v>0</v>
      </c>
      <c r="BV154" s="30">
        <f t="shared" si="2243"/>
        <v>0</v>
      </c>
      <c r="BW154" s="174">
        <f t="shared" si="2295"/>
        <v>0</v>
      </c>
      <c r="BX154" s="174">
        <f t="shared" si="2296"/>
        <v>0</v>
      </c>
      <c r="BY154" s="174"/>
      <c r="BZ154" s="174"/>
      <c r="CA154" s="30"/>
      <c r="CB154" s="30"/>
      <c r="CC154" s="30"/>
      <c r="CD154" s="30"/>
      <c r="CE154" s="30">
        <f>VLOOKUP($E154,'факт '!$D$7:$BK$143,21,0)</f>
        <v>0</v>
      </c>
      <c r="CF154" s="30">
        <f>VLOOKUP($E154,'факт '!$D$7:$BK$143,22,0)</f>
        <v>0</v>
      </c>
      <c r="CG154" s="30">
        <f>VLOOKUP($E154,'факт '!$D$7:$BK$143,23,0)</f>
        <v>0</v>
      </c>
      <c r="CH154" s="30">
        <f>VLOOKUP($E154,'факт '!$D$7:$BK$143,24,0)</f>
        <v>0</v>
      </c>
      <c r="CI154" s="30">
        <f t="shared" si="2244"/>
        <v>0</v>
      </c>
      <c r="CJ154" s="30">
        <f t="shared" si="2245"/>
        <v>0</v>
      </c>
      <c r="CK154" s="174">
        <f t="shared" si="2297"/>
        <v>0</v>
      </c>
      <c r="CL154" s="174">
        <f t="shared" si="2298"/>
        <v>0</v>
      </c>
      <c r="CM154" s="174"/>
      <c r="CN154" s="174"/>
      <c r="CO154" s="174"/>
      <c r="CP154" s="30"/>
      <c r="CQ154" s="30"/>
      <c r="CR154" s="30"/>
      <c r="CS154" s="30"/>
      <c r="CT154" s="30">
        <f>VLOOKUP($E154,'факт '!$D$7:$BK$143,25,0)</f>
        <v>0</v>
      </c>
      <c r="CU154" s="30">
        <f>VLOOKUP($E154,'факт '!$D$7:$BK$143,26,0)</f>
        <v>0</v>
      </c>
      <c r="CV154" s="30">
        <f>VLOOKUP($E154,'факт '!$D$7:$BK$143,27,0)</f>
        <v>0</v>
      </c>
      <c r="CW154" s="30">
        <f>VLOOKUP($E154,'факт '!$D$7:$BK$143,28,0)</f>
        <v>0</v>
      </c>
      <c r="CX154" s="30">
        <f t="shared" si="2246"/>
        <v>0</v>
      </c>
      <c r="CY154" s="30">
        <f t="shared" si="2247"/>
        <v>0</v>
      </c>
      <c r="CZ154" s="174">
        <f t="shared" si="2274"/>
        <v>0</v>
      </c>
      <c r="DA154" s="174">
        <f t="shared" si="2275"/>
        <v>0</v>
      </c>
      <c r="DB154" s="174"/>
      <c r="DC154" s="174"/>
      <c r="DD154" s="30"/>
      <c r="DE154" s="30"/>
      <c r="DF154" s="30"/>
      <c r="DG154" s="30"/>
      <c r="DH154" s="30">
        <f>VLOOKUP($E154,'факт '!$D$7:$BK$143,29,0)</f>
        <v>0</v>
      </c>
      <c r="DI154" s="30">
        <f>VLOOKUP($E154,'факт '!$D$7:$BK$143,30,0)</f>
        <v>0</v>
      </c>
      <c r="DJ154" s="30">
        <f>VLOOKUP($E154,'факт '!$D$7:$BK$143,31,0)</f>
        <v>0</v>
      </c>
      <c r="DK154" s="30">
        <f>VLOOKUP($E154,'факт '!$D$7:$BK$143,32,0)</f>
        <v>0</v>
      </c>
      <c r="DL154" s="30">
        <f t="shared" si="2248"/>
        <v>0</v>
      </c>
      <c r="DM154" s="30">
        <f t="shared" si="2249"/>
        <v>0</v>
      </c>
      <c r="DN154" s="174">
        <f t="shared" si="2276"/>
        <v>0</v>
      </c>
      <c r="DO154" s="174">
        <f t="shared" si="2277"/>
        <v>0</v>
      </c>
      <c r="DP154" s="174"/>
      <c r="DQ154" s="174"/>
      <c r="DR154" s="30"/>
      <c r="DS154" s="30"/>
      <c r="DT154" s="30"/>
      <c r="DU154" s="30"/>
      <c r="DV154" s="30">
        <f>VLOOKUP($E154,'факт '!$D$7:$BK$143,33,0)</f>
        <v>0</v>
      </c>
      <c r="DW154" s="30">
        <f>VLOOKUP($E154,'факт '!$D$7:$BK$143,34,0)</f>
        <v>0</v>
      </c>
      <c r="DX154" s="30">
        <f>VLOOKUP($E154,'факт '!$D$7:$BK$143,35,0)</f>
        <v>0</v>
      </c>
      <c r="DY154" s="30">
        <f>VLOOKUP($E154,'факт '!$D$7:$BK$143,36,0)</f>
        <v>0</v>
      </c>
      <c r="DZ154" s="30">
        <f t="shared" si="2250"/>
        <v>0</v>
      </c>
      <c r="EA154" s="30">
        <f t="shared" si="2251"/>
        <v>0</v>
      </c>
      <c r="EB154" s="174">
        <f t="shared" si="2299"/>
        <v>0</v>
      </c>
      <c r="EC154" s="174">
        <f t="shared" si="2300"/>
        <v>0</v>
      </c>
      <c r="ED154" s="174"/>
      <c r="EE154" s="174"/>
      <c r="EF154" s="30"/>
      <c r="EG154" s="30"/>
      <c r="EH154" s="30"/>
      <c r="EI154" s="30"/>
      <c r="EJ154" s="30">
        <f>VLOOKUP($E154,'факт '!$D$7:$BK$143,15,0)</f>
        <v>0</v>
      </c>
      <c r="EK154" s="30">
        <f>VLOOKUP($E154,'факт '!$D$7:$BK$143,16,0)</f>
        <v>0</v>
      </c>
      <c r="EL154" s="30"/>
      <c r="EM154" s="30"/>
      <c r="EN154" s="30">
        <f t="shared" si="2252"/>
        <v>0</v>
      </c>
      <c r="EO154" s="30">
        <f t="shared" si="2253"/>
        <v>0</v>
      </c>
      <c r="EP154" s="174">
        <f t="shared" si="2301"/>
        <v>0</v>
      </c>
      <c r="EQ154" s="174">
        <f t="shared" si="2302"/>
        <v>0</v>
      </c>
      <c r="ER154" s="174"/>
      <c r="ES154" s="174"/>
      <c r="ET154" s="30"/>
      <c r="EU154" s="30"/>
      <c r="EV154" s="30"/>
      <c r="EW154" s="30"/>
      <c r="EX154" s="30">
        <f>VLOOKUP($E154,'факт '!$D$7:$BK$143,37,0)</f>
        <v>0</v>
      </c>
      <c r="EY154" s="30">
        <f>VLOOKUP($E154,'факт '!$D$7:$BK$143,38,0)</f>
        <v>0</v>
      </c>
      <c r="EZ154" s="30">
        <f>VLOOKUP($E154,'факт '!$D$7:$BK$143,39,0)</f>
        <v>0</v>
      </c>
      <c r="FA154" s="30">
        <f>VLOOKUP($E154,'факт '!$D$7:$BK$143,40,0)</f>
        <v>0</v>
      </c>
      <c r="FB154" s="30">
        <f t="shared" si="2254"/>
        <v>0</v>
      </c>
      <c r="FC154" s="30">
        <f t="shared" si="2255"/>
        <v>0</v>
      </c>
      <c r="FD154" s="174">
        <f t="shared" si="2303"/>
        <v>0</v>
      </c>
      <c r="FE154" s="174">
        <f t="shared" si="2304"/>
        <v>0</v>
      </c>
      <c r="FF154" s="174"/>
      <c r="FG154" s="174"/>
      <c r="FH154" s="30"/>
      <c r="FI154" s="30"/>
      <c r="FJ154" s="30"/>
      <c r="FK154" s="30"/>
      <c r="FL154" s="30">
        <f>VLOOKUP($E154,'факт '!$D$7:$BK$143,45,0)</f>
        <v>0</v>
      </c>
      <c r="FM154" s="30">
        <f>VLOOKUP($E154,'факт '!$D$7:$BK$143,46,0)</f>
        <v>0</v>
      </c>
      <c r="FN154" s="30">
        <f>VLOOKUP($E154,'факт '!$D$7:$BK$143,47,0)</f>
        <v>0</v>
      </c>
      <c r="FO154" s="30">
        <f>VLOOKUP($E154,'факт '!$D$7:$BK$143,48,0)</f>
        <v>0</v>
      </c>
      <c r="FP154" s="30">
        <f t="shared" si="2256"/>
        <v>0</v>
      </c>
      <c r="FQ154" s="30">
        <f t="shared" si="2257"/>
        <v>0</v>
      </c>
      <c r="FR154" s="174">
        <f t="shared" si="2305"/>
        <v>0</v>
      </c>
      <c r="FS154" s="174">
        <f t="shared" si="2306"/>
        <v>0</v>
      </c>
      <c r="FT154" s="174"/>
      <c r="FU154" s="174"/>
      <c r="FV154" s="30"/>
      <c r="FW154" s="30"/>
      <c r="FX154" s="30"/>
      <c r="FY154" s="30"/>
      <c r="FZ154" s="271"/>
      <c r="GA154" s="271"/>
      <c r="GB154" s="30"/>
      <c r="GC154" s="30"/>
      <c r="GD154" s="30"/>
      <c r="GE154" s="30"/>
      <c r="GF154" s="174">
        <f t="shared" si="2278"/>
        <v>0</v>
      </c>
      <c r="GG154" s="174">
        <f t="shared" si="2279"/>
        <v>0</v>
      </c>
      <c r="GH154" s="174"/>
      <c r="GI154" s="174"/>
      <c r="GJ154" s="30"/>
      <c r="GK154" s="30"/>
      <c r="GL154" s="30"/>
      <c r="GM154" s="30"/>
      <c r="GN154" s="30">
        <f>VLOOKUP($E154,'факт '!$D$7:$BK$143,41,0)</f>
        <v>0</v>
      </c>
      <c r="GO154" s="30">
        <f>VLOOKUP($E154,'факт '!$D$7:$BK$143,42,0)</f>
        <v>0</v>
      </c>
      <c r="GP154" s="30">
        <f>VLOOKUP($E154,'факт '!$D$7:$BK$143,43,0)</f>
        <v>0</v>
      </c>
      <c r="GQ154" s="30">
        <f>VLOOKUP($E154,'факт '!$D$7:$BK$143,44,0)</f>
        <v>0</v>
      </c>
      <c r="GR154" s="30">
        <f t="shared" si="2258"/>
        <v>0</v>
      </c>
      <c r="GS154" s="30">
        <f t="shared" si="2259"/>
        <v>0</v>
      </c>
      <c r="GT154" s="174">
        <f t="shared" si="2307"/>
        <v>0</v>
      </c>
      <c r="GU154" s="174">
        <f t="shared" si="2308"/>
        <v>0</v>
      </c>
      <c r="GV154" s="174"/>
      <c r="GW154" s="174"/>
      <c r="GX154" s="30"/>
      <c r="GY154" s="30"/>
      <c r="GZ154" s="30"/>
      <c r="HA154" s="30"/>
      <c r="HB154" s="30">
        <f>VLOOKUP($E154,'факт '!$D$7:$BK$143,49,0)</f>
        <v>0</v>
      </c>
      <c r="HC154" s="30">
        <f>VLOOKUP($E154,'факт '!$D$7:$BK$143,50,0)</f>
        <v>0</v>
      </c>
      <c r="HD154" s="30"/>
      <c r="HE154" s="30"/>
      <c r="HF154" s="30">
        <f t="shared" si="2260"/>
        <v>0</v>
      </c>
      <c r="HG154" s="30">
        <f t="shared" si="2261"/>
        <v>0</v>
      </c>
      <c r="HH154" s="174">
        <f t="shared" si="2280"/>
        <v>0</v>
      </c>
      <c r="HI154" s="174">
        <f t="shared" si="2281"/>
        <v>0</v>
      </c>
      <c r="HJ154" s="174"/>
      <c r="HK154" s="174"/>
      <c r="HL154" s="30"/>
      <c r="HM154" s="30"/>
      <c r="HN154" s="30"/>
      <c r="HO154" s="30"/>
      <c r="HP154" s="30">
        <f>VLOOKUP($E154,'факт '!$D$7:$BK$143,51,0)</f>
        <v>0</v>
      </c>
      <c r="HQ154" s="30">
        <f>VLOOKUP($E154,'факт '!$D$7:$BK$143,52,0)</f>
        <v>0</v>
      </c>
      <c r="HR154" s="30"/>
      <c r="HS154" s="30"/>
      <c r="HT154" s="30">
        <f t="shared" si="2262"/>
        <v>0</v>
      </c>
      <c r="HU154" s="30">
        <f t="shared" si="2263"/>
        <v>0</v>
      </c>
      <c r="HV154" s="174">
        <f t="shared" si="2282"/>
        <v>0</v>
      </c>
      <c r="HW154" s="174">
        <f t="shared" si="2283"/>
        <v>0</v>
      </c>
      <c r="HX154" s="174"/>
      <c r="HY154" s="174"/>
      <c r="HZ154" s="174"/>
      <c r="IA154" s="174"/>
      <c r="IB154" s="174"/>
      <c r="IC154" s="174"/>
      <c r="ID154" s="30">
        <f>VLOOKUP($E154,'факт '!$D$7:$BK$143,53,0)</f>
        <v>0</v>
      </c>
      <c r="IE154" s="30">
        <f>VLOOKUP($E154,'факт '!$D$7:$BK$143,54,0)</f>
        <v>0</v>
      </c>
      <c r="IF154" s="174"/>
      <c r="IG154" s="174"/>
      <c r="IH154" s="174">
        <f t="shared" si="2264"/>
        <v>0</v>
      </c>
      <c r="II154" s="174">
        <f t="shared" si="2265"/>
        <v>0</v>
      </c>
      <c r="IJ154" s="174">
        <f t="shared" si="2284"/>
        <v>0</v>
      </c>
      <c r="IK154" s="174">
        <f t="shared" si="2285"/>
        <v>0</v>
      </c>
      <c r="IL154" s="174"/>
      <c r="IM154" s="174"/>
      <c r="IN154" s="182"/>
      <c r="IO154" s="260"/>
      <c r="IP154" s="182"/>
      <c r="IQ154" s="182"/>
      <c r="IR154" s="256">
        <f t="shared" si="2266"/>
        <v>1</v>
      </c>
      <c r="IS154" s="256">
        <f t="shared" si="2267"/>
        <v>143760.13</v>
      </c>
      <c r="IT154" s="256">
        <f t="shared" si="2268"/>
        <v>0</v>
      </c>
      <c r="IU154" s="256">
        <f t="shared" si="2269"/>
        <v>0</v>
      </c>
      <c r="IV154" s="256">
        <f t="shared" si="2310"/>
        <v>1</v>
      </c>
      <c r="IW154" s="256">
        <f t="shared" si="2311"/>
        <v>143760.13</v>
      </c>
      <c r="IX154" s="256">
        <f t="shared" si="2312"/>
        <v>1</v>
      </c>
      <c r="IY154" s="256">
        <f t="shared" si="2313"/>
        <v>143760.13</v>
      </c>
      <c r="IZ154" s="53"/>
      <c r="JA154" s="18"/>
      <c r="JB154" s="60"/>
      <c r="JC154" s="60"/>
      <c r="JD154" s="169"/>
    </row>
    <row r="155" spans="1:265" ht="25.5" hidden="1" customHeight="1" x14ac:dyDescent="0.2">
      <c r="A155" s="10">
        <v>1</v>
      </c>
      <c r="B155" s="10">
        <v>1</v>
      </c>
      <c r="C155" s="18" t="s">
        <v>167</v>
      </c>
      <c r="D155" s="58" t="s">
        <v>281</v>
      </c>
      <c r="E155" s="25">
        <v>207</v>
      </c>
      <c r="F155" s="25" t="s">
        <v>486</v>
      </c>
      <c r="G155" s="25"/>
      <c r="H155" s="75"/>
      <c r="I155" s="30"/>
      <c r="J155" s="30"/>
      <c r="K155" s="30"/>
      <c r="L155" s="30"/>
      <c r="M155" s="30">
        <f>VLOOKUP($E155,'факт '!$D$7:$BK$143,3,0)</f>
        <v>0</v>
      </c>
      <c r="N155" s="30">
        <f>VLOOKUP($E155,'факт '!$D$7:$BK$143,4,0)</f>
        <v>0</v>
      </c>
      <c r="O155" s="30">
        <f>VLOOKUP($E155,'факт '!$D$7:$BK$143,5,0)</f>
        <v>0</v>
      </c>
      <c r="P155" s="30">
        <f>VLOOKUP($E155,'факт '!$D$7:$BK$143,6,0)</f>
        <v>0</v>
      </c>
      <c r="Q155" s="30">
        <f t="shared" si="2234"/>
        <v>0</v>
      </c>
      <c r="R155" s="30">
        <f t="shared" si="2235"/>
        <v>0</v>
      </c>
      <c r="S155" s="174">
        <f t="shared" si="2287"/>
        <v>0</v>
      </c>
      <c r="T155" s="174">
        <f t="shared" si="2288"/>
        <v>0</v>
      </c>
      <c r="U155" s="174"/>
      <c r="V155" s="174"/>
      <c r="W155" s="30"/>
      <c r="X155" s="30"/>
      <c r="Y155" s="30"/>
      <c r="Z155" s="30"/>
      <c r="AA155" s="30">
        <f>VLOOKUP($E155,'факт '!$D$7:$BK$143,9,0)</f>
        <v>0</v>
      </c>
      <c r="AB155" s="30">
        <f>VLOOKUP($E155,'факт '!$D$7:$BK$143,10,0)</f>
        <v>0</v>
      </c>
      <c r="AC155" s="30">
        <f>VLOOKUP($E155,'факт '!$D$7:$BK$143,11,0)</f>
        <v>0</v>
      </c>
      <c r="AD155" s="30">
        <f>VLOOKUP($E155,'факт '!$D$7:$BK$143,12,0)</f>
        <v>0</v>
      </c>
      <c r="AE155" s="30">
        <f t="shared" si="2236"/>
        <v>0</v>
      </c>
      <c r="AF155" s="30">
        <f t="shared" si="2237"/>
        <v>0</v>
      </c>
      <c r="AG155" s="174">
        <f t="shared" si="2289"/>
        <v>0</v>
      </c>
      <c r="AH155" s="174">
        <f t="shared" si="2290"/>
        <v>0</v>
      </c>
      <c r="AI155" s="174"/>
      <c r="AJ155" s="174"/>
      <c r="AK155" s="30"/>
      <c r="AL155" s="30"/>
      <c r="AM155" s="30"/>
      <c r="AN155" s="30"/>
      <c r="AO155" s="30">
        <f>VLOOKUP($E155,'факт '!$D$7:$BK$143,7,0)</f>
        <v>0</v>
      </c>
      <c r="AP155" s="30">
        <f>VLOOKUP($E155,'факт '!$D$7:$BK$143,8,0)</f>
        <v>0</v>
      </c>
      <c r="AQ155" s="30"/>
      <c r="AR155" s="30"/>
      <c r="AS155" s="30">
        <f t="shared" si="2238"/>
        <v>0</v>
      </c>
      <c r="AT155" s="30">
        <f t="shared" si="2239"/>
        <v>0</v>
      </c>
      <c r="AU155" s="174">
        <f t="shared" si="2291"/>
        <v>0</v>
      </c>
      <c r="AV155" s="174">
        <f t="shared" si="2292"/>
        <v>0</v>
      </c>
      <c r="AW155" s="174"/>
      <c r="AX155" s="174"/>
      <c r="AY155" s="30"/>
      <c r="AZ155" s="30"/>
      <c r="BA155" s="30"/>
      <c r="BB155" s="30"/>
      <c r="BC155" s="30">
        <f>VLOOKUP($E155,'факт '!$D$7:$BK$143,13,0)</f>
        <v>0</v>
      </c>
      <c r="BD155" s="30">
        <f>VLOOKUP($E155,'факт '!$D$7:$BK$143,14,0)</f>
        <v>0</v>
      </c>
      <c r="BE155" s="30"/>
      <c r="BF155" s="30"/>
      <c r="BG155" s="30">
        <f t="shared" si="2240"/>
        <v>0</v>
      </c>
      <c r="BH155" s="30">
        <f t="shared" si="2241"/>
        <v>0</v>
      </c>
      <c r="BI155" s="174">
        <f t="shared" si="2293"/>
        <v>0</v>
      </c>
      <c r="BJ155" s="174">
        <f t="shared" si="2294"/>
        <v>0</v>
      </c>
      <c r="BK155" s="174"/>
      <c r="BL155" s="174"/>
      <c r="BM155" s="30"/>
      <c r="BN155" s="30"/>
      <c r="BO155" s="30"/>
      <c r="BP155" s="30"/>
      <c r="BQ155" s="30">
        <f>VLOOKUP($E155,'факт '!$D$7:$BK$143,17,0)</f>
        <v>1</v>
      </c>
      <c r="BR155" s="30">
        <f>VLOOKUP($E155,'факт '!$D$7:$BK$143,18,0)</f>
        <v>143760.13</v>
      </c>
      <c r="BS155" s="30">
        <f>VLOOKUP($E155,'факт '!$D$7:$BK$143,19,0)</f>
        <v>0</v>
      </c>
      <c r="BT155" s="30">
        <f>VLOOKUP($E155,'факт '!$D$7:$BK$143,20,0)</f>
        <v>0</v>
      </c>
      <c r="BU155" s="30">
        <f t="shared" si="2242"/>
        <v>1</v>
      </c>
      <c r="BV155" s="30">
        <f t="shared" si="2243"/>
        <v>143760.13</v>
      </c>
      <c r="BW155" s="174">
        <f t="shared" si="2295"/>
        <v>1</v>
      </c>
      <c r="BX155" s="174">
        <f t="shared" si="2296"/>
        <v>143760.13</v>
      </c>
      <c r="BY155" s="174"/>
      <c r="BZ155" s="400">
        <f>BR155/BQ155</f>
        <v>143760.13</v>
      </c>
      <c r="CA155" s="30"/>
      <c r="CB155" s="30"/>
      <c r="CC155" s="30"/>
      <c r="CD155" s="30"/>
      <c r="CE155" s="30">
        <f>VLOOKUP($E155,'факт '!$D$7:$BK$143,21,0)</f>
        <v>0</v>
      </c>
      <c r="CF155" s="30">
        <f>VLOOKUP($E155,'факт '!$D$7:$BK$143,22,0)</f>
        <v>0</v>
      </c>
      <c r="CG155" s="30">
        <f>VLOOKUP($E155,'факт '!$D$7:$BK$143,23,0)</f>
        <v>0</v>
      </c>
      <c r="CH155" s="30">
        <f>VLOOKUP($E155,'факт '!$D$7:$BK$143,24,0)</f>
        <v>0</v>
      </c>
      <c r="CI155" s="30">
        <f t="shared" si="2244"/>
        <v>0</v>
      </c>
      <c r="CJ155" s="30">
        <f t="shared" si="2245"/>
        <v>0</v>
      </c>
      <c r="CK155" s="174">
        <f t="shared" si="2297"/>
        <v>0</v>
      </c>
      <c r="CL155" s="174">
        <f t="shared" si="2298"/>
        <v>0</v>
      </c>
      <c r="CM155" s="174"/>
      <c r="CN155" s="174"/>
      <c r="CO155" s="174"/>
      <c r="CP155" s="30"/>
      <c r="CQ155" s="30"/>
      <c r="CR155" s="30"/>
      <c r="CS155" s="30"/>
      <c r="CT155" s="30">
        <f>VLOOKUP($E155,'факт '!$D$7:$BK$143,25,0)</f>
        <v>0</v>
      </c>
      <c r="CU155" s="30">
        <f>VLOOKUP($E155,'факт '!$D$7:$BK$143,26,0)</f>
        <v>0</v>
      </c>
      <c r="CV155" s="30">
        <f>VLOOKUP($E155,'факт '!$D$7:$BK$143,27,0)</f>
        <v>0</v>
      </c>
      <c r="CW155" s="30">
        <f>VLOOKUP($E155,'факт '!$D$7:$BK$143,28,0)</f>
        <v>0</v>
      </c>
      <c r="CX155" s="30">
        <f t="shared" si="2246"/>
        <v>0</v>
      </c>
      <c r="CY155" s="30">
        <f t="shared" si="2247"/>
        <v>0</v>
      </c>
      <c r="CZ155" s="174">
        <f t="shared" si="2274"/>
        <v>0</v>
      </c>
      <c r="DA155" s="174">
        <f t="shared" si="2275"/>
        <v>0</v>
      </c>
      <c r="DB155" s="174"/>
      <c r="DC155" s="174"/>
      <c r="DD155" s="30"/>
      <c r="DE155" s="30"/>
      <c r="DF155" s="30"/>
      <c r="DG155" s="30"/>
      <c r="DH155" s="30">
        <f>VLOOKUP($E155,'факт '!$D$7:$BK$143,29,0)</f>
        <v>0</v>
      </c>
      <c r="DI155" s="30">
        <f>VLOOKUP($E155,'факт '!$D$7:$BK$143,30,0)</f>
        <v>0</v>
      </c>
      <c r="DJ155" s="30">
        <f>VLOOKUP($E155,'факт '!$D$7:$BK$143,31,0)</f>
        <v>0</v>
      </c>
      <c r="DK155" s="30">
        <f>VLOOKUP($E155,'факт '!$D$7:$BK$143,32,0)</f>
        <v>0</v>
      </c>
      <c r="DL155" s="30">
        <f t="shared" si="2248"/>
        <v>0</v>
      </c>
      <c r="DM155" s="30">
        <f t="shared" si="2249"/>
        <v>0</v>
      </c>
      <c r="DN155" s="174">
        <f t="shared" si="2276"/>
        <v>0</v>
      </c>
      <c r="DO155" s="174">
        <f t="shared" si="2277"/>
        <v>0</v>
      </c>
      <c r="DP155" s="174"/>
      <c r="DQ155" s="174"/>
      <c r="DR155" s="30"/>
      <c r="DS155" s="30"/>
      <c r="DT155" s="30"/>
      <c r="DU155" s="30"/>
      <c r="DV155" s="30">
        <f>VLOOKUP($E155,'факт '!$D$7:$BK$143,33,0)</f>
        <v>0</v>
      </c>
      <c r="DW155" s="30">
        <f>VLOOKUP($E155,'факт '!$D$7:$BK$143,34,0)</f>
        <v>0</v>
      </c>
      <c r="DX155" s="30">
        <f>VLOOKUP($E155,'факт '!$D$7:$BK$143,35,0)</f>
        <v>0</v>
      </c>
      <c r="DY155" s="30">
        <f>VLOOKUP($E155,'факт '!$D$7:$BK$143,36,0)</f>
        <v>0</v>
      </c>
      <c r="DZ155" s="30">
        <f t="shared" si="2250"/>
        <v>0</v>
      </c>
      <c r="EA155" s="30">
        <f t="shared" si="2251"/>
        <v>0</v>
      </c>
      <c r="EB155" s="174">
        <f t="shared" si="2299"/>
        <v>0</v>
      </c>
      <c r="EC155" s="174">
        <f t="shared" si="2300"/>
        <v>0</v>
      </c>
      <c r="ED155" s="174"/>
      <c r="EE155" s="174"/>
      <c r="EF155" s="30"/>
      <c r="EG155" s="30"/>
      <c r="EH155" s="30"/>
      <c r="EI155" s="30"/>
      <c r="EJ155" s="30">
        <f>VLOOKUP($E155,'факт '!$D$7:$BK$143,15,0)</f>
        <v>0</v>
      </c>
      <c r="EK155" s="30">
        <f>VLOOKUP($E155,'факт '!$D$7:$BK$143,16,0)</f>
        <v>0</v>
      </c>
      <c r="EL155" s="30"/>
      <c r="EM155" s="30"/>
      <c r="EN155" s="30">
        <f t="shared" si="2252"/>
        <v>0</v>
      </c>
      <c r="EO155" s="30">
        <f t="shared" si="2253"/>
        <v>0</v>
      </c>
      <c r="EP155" s="174">
        <f t="shared" si="2301"/>
        <v>0</v>
      </c>
      <c r="EQ155" s="174">
        <f t="shared" si="2302"/>
        <v>0</v>
      </c>
      <c r="ER155" s="174"/>
      <c r="ES155" s="174"/>
      <c r="ET155" s="30"/>
      <c r="EU155" s="30"/>
      <c r="EV155" s="30"/>
      <c r="EW155" s="30"/>
      <c r="EX155" s="30">
        <f>VLOOKUP($E155,'факт '!$D$7:$BK$143,37,0)</f>
        <v>0</v>
      </c>
      <c r="EY155" s="30">
        <f>VLOOKUP($E155,'факт '!$D$7:$BK$143,38,0)</f>
        <v>0</v>
      </c>
      <c r="EZ155" s="30">
        <f>VLOOKUP($E155,'факт '!$D$7:$BK$143,39,0)</f>
        <v>0</v>
      </c>
      <c r="FA155" s="30">
        <f>VLOOKUP($E155,'факт '!$D$7:$BK$143,40,0)</f>
        <v>0</v>
      </c>
      <c r="FB155" s="30">
        <f t="shared" si="2254"/>
        <v>0</v>
      </c>
      <c r="FC155" s="30">
        <f t="shared" si="2255"/>
        <v>0</v>
      </c>
      <c r="FD155" s="174">
        <f t="shared" si="2303"/>
        <v>0</v>
      </c>
      <c r="FE155" s="174">
        <f t="shared" si="2304"/>
        <v>0</v>
      </c>
      <c r="FF155" s="174"/>
      <c r="FG155" s="174"/>
      <c r="FH155" s="30"/>
      <c r="FI155" s="30"/>
      <c r="FJ155" s="30"/>
      <c r="FK155" s="30"/>
      <c r="FL155" s="30">
        <f>VLOOKUP($E155,'факт '!$D$7:$BK$143,45,0)</f>
        <v>0</v>
      </c>
      <c r="FM155" s="30">
        <f>VLOOKUP($E155,'факт '!$D$7:$BK$143,46,0)</f>
        <v>0</v>
      </c>
      <c r="FN155" s="30">
        <f>VLOOKUP($E155,'факт '!$D$7:$BK$143,47,0)</f>
        <v>0</v>
      </c>
      <c r="FO155" s="30">
        <f>VLOOKUP($E155,'факт '!$D$7:$BK$143,48,0)</f>
        <v>0</v>
      </c>
      <c r="FP155" s="30">
        <f t="shared" si="2256"/>
        <v>0</v>
      </c>
      <c r="FQ155" s="30">
        <f t="shared" si="2257"/>
        <v>0</v>
      </c>
      <c r="FR155" s="174">
        <f t="shared" si="2305"/>
        <v>0</v>
      </c>
      <c r="FS155" s="174">
        <f t="shared" si="2306"/>
        <v>0</v>
      </c>
      <c r="FT155" s="174"/>
      <c r="FU155" s="174"/>
      <c r="FV155" s="30"/>
      <c r="FW155" s="30"/>
      <c r="FX155" s="30"/>
      <c r="FY155" s="30"/>
      <c r="FZ155" s="271"/>
      <c r="GA155" s="271"/>
      <c r="GB155" s="30"/>
      <c r="GC155" s="30"/>
      <c r="GD155" s="30"/>
      <c r="GE155" s="30"/>
      <c r="GF155" s="174">
        <f t="shared" si="2278"/>
        <v>0</v>
      </c>
      <c r="GG155" s="174">
        <f t="shared" si="2279"/>
        <v>0</v>
      </c>
      <c r="GH155" s="174"/>
      <c r="GI155" s="174"/>
      <c r="GJ155" s="30"/>
      <c r="GK155" s="30"/>
      <c r="GL155" s="30"/>
      <c r="GM155" s="30"/>
      <c r="GN155" s="30">
        <f>VLOOKUP($E155,'факт '!$D$7:$BK$143,41,0)</f>
        <v>0</v>
      </c>
      <c r="GO155" s="30">
        <f>VLOOKUP($E155,'факт '!$D$7:$BK$143,42,0)</f>
        <v>0</v>
      </c>
      <c r="GP155" s="30">
        <f>VLOOKUP($E155,'факт '!$D$7:$BK$143,43,0)</f>
        <v>0</v>
      </c>
      <c r="GQ155" s="30">
        <f>VLOOKUP($E155,'факт '!$D$7:$BK$143,44,0)</f>
        <v>0</v>
      </c>
      <c r="GR155" s="30">
        <f t="shared" si="2258"/>
        <v>0</v>
      </c>
      <c r="GS155" s="30">
        <f t="shared" si="2259"/>
        <v>0</v>
      </c>
      <c r="GT155" s="174">
        <f t="shared" si="2307"/>
        <v>0</v>
      </c>
      <c r="GU155" s="174">
        <f t="shared" si="2308"/>
        <v>0</v>
      </c>
      <c r="GV155" s="174"/>
      <c r="GW155" s="174"/>
      <c r="GX155" s="30"/>
      <c r="GY155" s="30"/>
      <c r="GZ155" s="30"/>
      <c r="HA155" s="30"/>
      <c r="HB155" s="30">
        <f>VLOOKUP($E155,'факт '!$D$7:$BK$143,49,0)</f>
        <v>0</v>
      </c>
      <c r="HC155" s="30">
        <f>VLOOKUP($E155,'факт '!$D$7:$BK$143,50,0)</f>
        <v>0</v>
      </c>
      <c r="HD155" s="30"/>
      <c r="HE155" s="30"/>
      <c r="HF155" s="30">
        <f t="shared" si="2260"/>
        <v>0</v>
      </c>
      <c r="HG155" s="30">
        <f t="shared" si="2261"/>
        <v>0</v>
      </c>
      <c r="HH155" s="174">
        <f t="shared" si="2280"/>
        <v>0</v>
      </c>
      <c r="HI155" s="174">
        <f t="shared" si="2281"/>
        <v>0</v>
      </c>
      <c r="HJ155" s="174"/>
      <c r="HK155" s="174"/>
      <c r="HL155" s="30"/>
      <c r="HM155" s="30"/>
      <c r="HN155" s="30"/>
      <c r="HO155" s="30"/>
      <c r="HP155" s="30">
        <f>VLOOKUP($E155,'факт '!$D$7:$BK$143,51,0)</f>
        <v>0</v>
      </c>
      <c r="HQ155" s="30">
        <f>VLOOKUP($E155,'факт '!$D$7:$BK$143,52,0)</f>
        <v>0</v>
      </c>
      <c r="HR155" s="30"/>
      <c r="HS155" s="30"/>
      <c r="HT155" s="30">
        <f t="shared" si="2262"/>
        <v>0</v>
      </c>
      <c r="HU155" s="30">
        <f t="shared" si="2263"/>
        <v>0</v>
      </c>
      <c r="HV155" s="174">
        <f t="shared" si="2282"/>
        <v>0</v>
      </c>
      <c r="HW155" s="174">
        <f t="shared" si="2283"/>
        <v>0</v>
      </c>
      <c r="HX155" s="174"/>
      <c r="HY155" s="174"/>
      <c r="HZ155" s="174"/>
      <c r="IA155" s="174"/>
      <c r="IB155" s="174"/>
      <c r="IC155" s="174"/>
      <c r="ID155" s="30">
        <f>VLOOKUP($E155,'факт '!$D$7:$BK$143,53,0)</f>
        <v>0</v>
      </c>
      <c r="IE155" s="30">
        <f>VLOOKUP($E155,'факт '!$D$7:$BK$143,54,0)</f>
        <v>0</v>
      </c>
      <c r="IF155" s="174"/>
      <c r="IG155" s="174"/>
      <c r="IH155" s="174">
        <f t="shared" si="2264"/>
        <v>0</v>
      </c>
      <c r="II155" s="174">
        <f t="shared" si="2265"/>
        <v>0</v>
      </c>
      <c r="IJ155" s="174">
        <f t="shared" si="2284"/>
        <v>0</v>
      </c>
      <c r="IK155" s="174">
        <f t="shared" si="2285"/>
        <v>0</v>
      </c>
      <c r="IL155" s="174"/>
      <c r="IM155" s="174"/>
      <c r="IN155" s="182"/>
      <c r="IO155" s="260"/>
      <c r="IP155" s="182"/>
      <c r="IQ155" s="182"/>
      <c r="IR155" s="256">
        <f t="shared" si="2266"/>
        <v>1</v>
      </c>
      <c r="IS155" s="256">
        <f t="shared" si="2267"/>
        <v>143760.13</v>
      </c>
      <c r="IT155" s="256">
        <f t="shared" si="2268"/>
        <v>0</v>
      </c>
      <c r="IU155" s="256">
        <f t="shared" si="2269"/>
        <v>0</v>
      </c>
      <c r="IV155" s="256">
        <f t="shared" si="2310"/>
        <v>1</v>
      </c>
      <c r="IW155" s="256">
        <f t="shared" si="2311"/>
        <v>143760.13</v>
      </c>
      <c r="IX155" s="256">
        <f t="shared" si="2312"/>
        <v>1</v>
      </c>
      <c r="IY155" s="256">
        <f t="shared" si="2313"/>
        <v>143760.13</v>
      </c>
      <c r="IZ155" s="53"/>
      <c r="JA155" s="18"/>
      <c r="JB155" s="60"/>
      <c r="JC155" s="60"/>
      <c r="JD155" s="169"/>
    </row>
    <row r="156" spans="1:265" ht="24.75" hidden="1" customHeight="1" x14ac:dyDescent="0.2">
      <c r="A156" s="10">
        <v>1</v>
      </c>
      <c r="B156" s="10">
        <v>1</v>
      </c>
      <c r="C156" s="18" t="s">
        <v>168</v>
      </c>
      <c r="D156" s="58" t="s">
        <v>282</v>
      </c>
      <c r="E156" s="65">
        <v>287</v>
      </c>
      <c r="F156" s="25" t="s">
        <v>487</v>
      </c>
      <c r="G156" s="25"/>
      <c r="H156" s="75"/>
      <c r="I156" s="30"/>
      <c r="J156" s="30"/>
      <c r="K156" s="30"/>
      <c r="L156" s="30"/>
      <c r="M156" s="30">
        <f>VLOOKUP($E156,'факт '!$D$7:$BK$143,3,0)</f>
        <v>0</v>
      </c>
      <c r="N156" s="30">
        <f>VLOOKUP($E156,'факт '!$D$7:$BK$143,4,0)</f>
        <v>0</v>
      </c>
      <c r="O156" s="30">
        <f>VLOOKUP($E156,'факт '!$D$7:$BK$143,5,0)</f>
        <v>0</v>
      </c>
      <c r="P156" s="30">
        <f>VLOOKUP($E156,'факт '!$D$7:$BK$143,6,0)</f>
        <v>0</v>
      </c>
      <c r="Q156" s="30">
        <f t="shared" si="2234"/>
        <v>0</v>
      </c>
      <c r="R156" s="30">
        <f t="shared" si="2235"/>
        <v>0</v>
      </c>
      <c r="S156" s="174">
        <f t="shared" si="2287"/>
        <v>0</v>
      </c>
      <c r="T156" s="174">
        <f t="shared" si="2288"/>
        <v>0</v>
      </c>
      <c r="U156" s="174"/>
      <c r="V156" s="174"/>
      <c r="W156" s="30"/>
      <c r="X156" s="30"/>
      <c r="Y156" s="30"/>
      <c r="Z156" s="30"/>
      <c r="AA156" s="30">
        <f>VLOOKUP($E156,'факт '!$D$7:$BK$143,9,0)</f>
        <v>0</v>
      </c>
      <c r="AB156" s="30">
        <f>VLOOKUP($E156,'факт '!$D$7:$BK$143,10,0)</f>
        <v>0</v>
      </c>
      <c r="AC156" s="30">
        <f>VLOOKUP($E156,'факт '!$D$7:$BK$143,11,0)</f>
        <v>0</v>
      </c>
      <c r="AD156" s="30">
        <f>VLOOKUP($E156,'факт '!$D$7:$BK$143,12,0)</f>
        <v>0</v>
      </c>
      <c r="AE156" s="30">
        <f t="shared" si="2236"/>
        <v>0</v>
      </c>
      <c r="AF156" s="30">
        <f t="shared" si="2237"/>
        <v>0</v>
      </c>
      <c r="AG156" s="174">
        <f t="shared" si="2289"/>
        <v>0</v>
      </c>
      <c r="AH156" s="174">
        <f t="shared" si="2290"/>
        <v>0</v>
      </c>
      <c r="AI156" s="174"/>
      <c r="AJ156" s="174"/>
      <c r="AK156" s="30"/>
      <c r="AL156" s="30"/>
      <c r="AM156" s="30"/>
      <c r="AN156" s="30"/>
      <c r="AO156" s="30">
        <f>VLOOKUP($E156,'факт '!$D$7:$BK$143,7,0)</f>
        <v>0</v>
      </c>
      <c r="AP156" s="30">
        <f>VLOOKUP($E156,'факт '!$D$7:$BK$143,8,0)</f>
        <v>0</v>
      </c>
      <c r="AQ156" s="30"/>
      <c r="AR156" s="30"/>
      <c r="AS156" s="30">
        <f t="shared" si="2238"/>
        <v>0</v>
      </c>
      <c r="AT156" s="30">
        <f t="shared" si="2239"/>
        <v>0</v>
      </c>
      <c r="AU156" s="174">
        <f t="shared" si="2291"/>
        <v>0</v>
      </c>
      <c r="AV156" s="174">
        <f t="shared" si="2292"/>
        <v>0</v>
      </c>
      <c r="AW156" s="174"/>
      <c r="AX156" s="174"/>
      <c r="AY156" s="30"/>
      <c r="AZ156" s="30"/>
      <c r="BA156" s="30"/>
      <c r="BB156" s="30"/>
      <c r="BC156" s="30">
        <f>VLOOKUP($E156,'факт '!$D$7:$BK$143,13,0)</f>
        <v>0</v>
      </c>
      <c r="BD156" s="30">
        <f>VLOOKUP($E156,'факт '!$D$7:$BK$143,14,0)</f>
        <v>0</v>
      </c>
      <c r="BE156" s="30"/>
      <c r="BF156" s="30"/>
      <c r="BG156" s="30">
        <f t="shared" si="2240"/>
        <v>0</v>
      </c>
      <c r="BH156" s="30">
        <f t="shared" si="2241"/>
        <v>0</v>
      </c>
      <c r="BI156" s="174">
        <f t="shared" si="2293"/>
        <v>0</v>
      </c>
      <c r="BJ156" s="174">
        <f t="shared" si="2294"/>
        <v>0</v>
      </c>
      <c r="BK156" s="174"/>
      <c r="BL156" s="174"/>
      <c r="BM156" s="30"/>
      <c r="BN156" s="30"/>
      <c r="BO156" s="30"/>
      <c r="BP156" s="30"/>
      <c r="BQ156" s="30">
        <f>VLOOKUP($E156,'факт '!$D$7:$BK$143,17,0)</f>
        <v>0</v>
      </c>
      <c r="BR156" s="30">
        <f>VLOOKUP($E156,'факт '!$D$7:$BK$143,18,0)</f>
        <v>0</v>
      </c>
      <c r="BS156" s="30">
        <f>VLOOKUP($E156,'факт '!$D$7:$BK$143,19,0)</f>
        <v>0</v>
      </c>
      <c r="BT156" s="30">
        <f>VLOOKUP($E156,'факт '!$D$7:$BK$143,20,0)</f>
        <v>0</v>
      </c>
      <c r="BU156" s="30">
        <f t="shared" si="2242"/>
        <v>0</v>
      </c>
      <c r="BV156" s="30">
        <f t="shared" si="2243"/>
        <v>0</v>
      </c>
      <c r="BW156" s="174">
        <f t="shared" si="2295"/>
        <v>0</v>
      </c>
      <c r="BX156" s="174">
        <f t="shared" si="2296"/>
        <v>0</v>
      </c>
      <c r="BY156" s="174"/>
      <c r="BZ156" s="174"/>
      <c r="CA156" s="30"/>
      <c r="CB156" s="30"/>
      <c r="CC156" s="30"/>
      <c r="CD156" s="30"/>
      <c r="CE156" s="30">
        <f>VLOOKUP($E156,'факт '!$D$7:$BK$143,21,0)</f>
        <v>0</v>
      </c>
      <c r="CF156" s="30">
        <f>VLOOKUP($E156,'факт '!$D$7:$BK$143,22,0)</f>
        <v>0</v>
      </c>
      <c r="CG156" s="30">
        <f>VLOOKUP($E156,'факт '!$D$7:$BK$143,23,0)</f>
        <v>0</v>
      </c>
      <c r="CH156" s="30">
        <f>VLOOKUP($E156,'факт '!$D$7:$BK$143,24,0)</f>
        <v>0</v>
      </c>
      <c r="CI156" s="30">
        <f t="shared" si="2244"/>
        <v>0</v>
      </c>
      <c r="CJ156" s="30">
        <f t="shared" si="2245"/>
        <v>0</v>
      </c>
      <c r="CK156" s="174">
        <f t="shared" si="2297"/>
        <v>0</v>
      </c>
      <c r="CL156" s="174">
        <f t="shared" si="2298"/>
        <v>0</v>
      </c>
      <c r="CM156" s="174"/>
      <c r="CN156" s="174"/>
      <c r="CO156" s="174"/>
      <c r="CP156" s="30"/>
      <c r="CQ156" s="30"/>
      <c r="CR156" s="30"/>
      <c r="CS156" s="30"/>
      <c r="CT156" s="30">
        <f>VLOOKUP($E156,'факт '!$D$7:$BK$143,25,0)</f>
        <v>0</v>
      </c>
      <c r="CU156" s="30">
        <f>VLOOKUP($E156,'факт '!$D$7:$BK$143,26,0)</f>
        <v>0</v>
      </c>
      <c r="CV156" s="30">
        <f>VLOOKUP($E156,'факт '!$D$7:$BK$143,27,0)</f>
        <v>0</v>
      </c>
      <c r="CW156" s="30">
        <f>VLOOKUP($E156,'факт '!$D$7:$BK$143,28,0)</f>
        <v>0</v>
      </c>
      <c r="CX156" s="30">
        <f t="shared" si="2246"/>
        <v>0</v>
      </c>
      <c r="CY156" s="30">
        <f t="shared" si="2247"/>
        <v>0</v>
      </c>
      <c r="CZ156" s="174">
        <f t="shared" si="2274"/>
        <v>0</v>
      </c>
      <c r="DA156" s="174">
        <f t="shared" si="2275"/>
        <v>0</v>
      </c>
      <c r="DB156" s="174"/>
      <c r="DC156" s="174"/>
      <c r="DD156" s="30"/>
      <c r="DE156" s="30"/>
      <c r="DF156" s="30"/>
      <c r="DG156" s="30"/>
      <c r="DH156" s="30">
        <f>VLOOKUP($E156,'факт '!$D$7:$BK$143,29,0)</f>
        <v>0</v>
      </c>
      <c r="DI156" s="30">
        <f>VLOOKUP($E156,'факт '!$D$7:$BK$143,30,0)</f>
        <v>0</v>
      </c>
      <c r="DJ156" s="30">
        <f>VLOOKUP($E156,'факт '!$D$7:$BK$143,31,0)</f>
        <v>0</v>
      </c>
      <c r="DK156" s="30">
        <f>VLOOKUP($E156,'факт '!$D$7:$BK$143,32,0)</f>
        <v>0</v>
      </c>
      <c r="DL156" s="30">
        <f t="shared" si="2248"/>
        <v>0</v>
      </c>
      <c r="DM156" s="30">
        <f t="shared" si="2249"/>
        <v>0</v>
      </c>
      <c r="DN156" s="174">
        <f t="shared" si="2276"/>
        <v>0</v>
      </c>
      <c r="DO156" s="174">
        <f t="shared" si="2277"/>
        <v>0</v>
      </c>
      <c r="DP156" s="174"/>
      <c r="DQ156" s="174"/>
      <c r="DR156" s="30"/>
      <c r="DS156" s="30"/>
      <c r="DT156" s="30"/>
      <c r="DU156" s="30"/>
      <c r="DV156" s="30">
        <f>VLOOKUP($E156,'факт '!$D$7:$BK$143,33,0)</f>
        <v>0</v>
      </c>
      <c r="DW156" s="30">
        <f>VLOOKUP($E156,'факт '!$D$7:$BK$143,34,0)</f>
        <v>0</v>
      </c>
      <c r="DX156" s="30">
        <f>VLOOKUP($E156,'факт '!$D$7:$BK$143,35,0)</f>
        <v>0</v>
      </c>
      <c r="DY156" s="30">
        <f>VLOOKUP($E156,'факт '!$D$7:$BK$143,36,0)</f>
        <v>0</v>
      </c>
      <c r="DZ156" s="30">
        <f t="shared" si="2250"/>
        <v>0</v>
      </c>
      <c r="EA156" s="30">
        <f t="shared" si="2251"/>
        <v>0</v>
      </c>
      <c r="EB156" s="174">
        <f t="shared" si="2299"/>
        <v>0</v>
      </c>
      <c r="EC156" s="174">
        <f t="shared" si="2300"/>
        <v>0</v>
      </c>
      <c r="ED156" s="174"/>
      <c r="EE156" s="174"/>
      <c r="EF156" s="30"/>
      <c r="EG156" s="30"/>
      <c r="EH156" s="30"/>
      <c r="EI156" s="30"/>
      <c r="EJ156" s="30">
        <f>VLOOKUP($E156,'факт '!$D$7:$BK$143,15,0)</f>
        <v>0</v>
      </c>
      <c r="EK156" s="30">
        <f>VLOOKUP($E156,'факт '!$D$7:$BK$143,16,0)</f>
        <v>0</v>
      </c>
      <c r="EL156" s="30"/>
      <c r="EM156" s="30"/>
      <c r="EN156" s="30">
        <f t="shared" si="2252"/>
        <v>0</v>
      </c>
      <c r="EO156" s="30">
        <f t="shared" si="2253"/>
        <v>0</v>
      </c>
      <c r="EP156" s="174">
        <f t="shared" si="2301"/>
        <v>0</v>
      </c>
      <c r="EQ156" s="174">
        <f t="shared" si="2302"/>
        <v>0</v>
      </c>
      <c r="ER156" s="174"/>
      <c r="ES156" s="174"/>
      <c r="ET156" s="30"/>
      <c r="EU156" s="30"/>
      <c r="EV156" s="30"/>
      <c r="EW156" s="30"/>
      <c r="EX156" s="30">
        <f>VLOOKUP($E156,'факт '!$D$7:$BK$143,37,0)</f>
        <v>1</v>
      </c>
      <c r="EY156" s="30">
        <f>VLOOKUP($E156,'факт '!$D$7:$BK$143,38,0)</f>
        <v>143760.13</v>
      </c>
      <c r="EZ156" s="30">
        <f>VLOOKUP($E156,'факт '!$D$7:$BK$143,39,0)</f>
        <v>0</v>
      </c>
      <c r="FA156" s="30">
        <f>VLOOKUP($E156,'факт '!$D$7:$BK$143,40,0)</f>
        <v>0</v>
      </c>
      <c r="FB156" s="30">
        <f t="shared" si="2254"/>
        <v>1</v>
      </c>
      <c r="FC156" s="30">
        <f t="shared" si="2255"/>
        <v>143760.13</v>
      </c>
      <c r="FD156" s="174">
        <f t="shared" si="2303"/>
        <v>1</v>
      </c>
      <c r="FE156" s="174">
        <f t="shared" si="2304"/>
        <v>143760.13</v>
      </c>
      <c r="FF156" s="174"/>
      <c r="FG156" s="174"/>
      <c r="FH156" s="30"/>
      <c r="FI156" s="30"/>
      <c r="FJ156" s="30"/>
      <c r="FK156" s="30"/>
      <c r="FL156" s="30">
        <f>VLOOKUP($E156,'факт '!$D$7:$BK$143,45,0)</f>
        <v>0</v>
      </c>
      <c r="FM156" s="30">
        <f>VLOOKUP($E156,'факт '!$D$7:$BK$143,46,0)</f>
        <v>0</v>
      </c>
      <c r="FN156" s="30">
        <f>VLOOKUP($E156,'факт '!$D$7:$BK$143,47,0)</f>
        <v>0</v>
      </c>
      <c r="FO156" s="30">
        <f>VLOOKUP($E156,'факт '!$D$7:$BK$143,48,0)</f>
        <v>0</v>
      </c>
      <c r="FP156" s="30">
        <f t="shared" si="2256"/>
        <v>0</v>
      </c>
      <c r="FQ156" s="30">
        <f t="shared" si="2257"/>
        <v>0</v>
      </c>
      <c r="FR156" s="174">
        <f t="shared" si="2305"/>
        <v>0</v>
      </c>
      <c r="FS156" s="174">
        <f t="shared" si="2306"/>
        <v>0</v>
      </c>
      <c r="FT156" s="174"/>
      <c r="FU156" s="174"/>
      <c r="FV156" s="30"/>
      <c r="FW156" s="30"/>
      <c r="FX156" s="30"/>
      <c r="FY156" s="30"/>
      <c r="FZ156" s="271"/>
      <c r="GA156" s="271"/>
      <c r="GB156" s="30"/>
      <c r="GC156" s="30"/>
      <c r="GD156" s="30"/>
      <c r="GE156" s="30"/>
      <c r="GF156" s="174">
        <f t="shared" si="2278"/>
        <v>0</v>
      </c>
      <c r="GG156" s="174">
        <f t="shared" si="2279"/>
        <v>0</v>
      </c>
      <c r="GH156" s="174"/>
      <c r="GI156" s="174"/>
      <c r="GJ156" s="30"/>
      <c r="GK156" s="30"/>
      <c r="GL156" s="30"/>
      <c r="GM156" s="30"/>
      <c r="GN156" s="30">
        <f>VLOOKUP($E156,'факт '!$D$7:$BK$143,41,0)</f>
        <v>0</v>
      </c>
      <c r="GO156" s="30">
        <f>VLOOKUP($E156,'факт '!$D$7:$BK$143,42,0)</f>
        <v>0</v>
      </c>
      <c r="GP156" s="30">
        <f>VLOOKUP($E156,'факт '!$D$7:$BK$143,43,0)</f>
        <v>0</v>
      </c>
      <c r="GQ156" s="30">
        <f>VLOOKUP($E156,'факт '!$D$7:$BK$143,44,0)</f>
        <v>0</v>
      </c>
      <c r="GR156" s="30">
        <f t="shared" si="2258"/>
        <v>0</v>
      </c>
      <c r="GS156" s="30">
        <f t="shared" si="2259"/>
        <v>0</v>
      </c>
      <c r="GT156" s="174">
        <f t="shared" si="2307"/>
        <v>0</v>
      </c>
      <c r="GU156" s="174">
        <f t="shared" si="2308"/>
        <v>0</v>
      </c>
      <c r="GV156" s="174"/>
      <c r="GW156" s="174"/>
      <c r="GX156" s="30"/>
      <c r="GY156" s="30"/>
      <c r="GZ156" s="30"/>
      <c r="HA156" s="30"/>
      <c r="HB156" s="30">
        <f>VLOOKUP($E156,'факт '!$D$7:$BK$143,49,0)</f>
        <v>0</v>
      </c>
      <c r="HC156" s="30">
        <f>VLOOKUP($E156,'факт '!$D$7:$BK$143,50,0)</f>
        <v>0</v>
      </c>
      <c r="HD156" s="30"/>
      <c r="HE156" s="30"/>
      <c r="HF156" s="30">
        <f t="shared" si="2260"/>
        <v>0</v>
      </c>
      <c r="HG156" s="30">
        <f t="shared" si="2261"/>
        <v>0</v>
      </c>
      <c r="HH156" s="174">
        <f t="shared" si="2280"/>
        <v>0</v>
      </c>
      <c r="HI156" s="174">
        <f t="shared" si="2281"/>
        <v>0</v>
      </c>
      <c r="HJ156" s="174"/>
      <c r="HK156" s="174"/>
      <c r="HL156" s="30"/>
      <c r="HM156" s="30"/>
      <c r="HN156" s="30"/>
      <c r="HO156" s="30"/>
      <c r="HP156" s="30">
        <f>VLOOKUP($E156,'факт '!$D$7:$BK$143,51,0)</f>
        <v>0</v>
      </c>
      <c r="HQ156" s="30">
        <f>VLOOKUP($E156,'факт '!$D$7:$BK$143,52,0)</f>
        <v>0</v>
      </c>
      <c r="HR156" s="30"/>
      <c r="HS156" s="30"/>
      <c r="HT156" s="30">
        <f t="shared" si="2262"/>
        <v>0</v>
      </c>
      <c r="HU156" s="30">
        <f t="shared" si="2263"/>
        <v>0</v>
      </c>
      <c r="HV156" s="174">
        <f t="shared" si="2282"/>
        <v>0</v>
      </c>
      <c r="HW156" s="174">
        <f t="shared" si="2283"/>
        <v>0</v>
      </c>
      <c r="HX156" s="174"/>
      <c r="HY156" s="174"/>
      <c r="HZ156" s="174"/>
      <c r="IA156" s="174"/>
      <c r="IB156" s="174"/>
      <c r="IC156" s="174"/>
      <c r="ID156" s="30">
        <f>VLOOKUP($E156,'факт '!$D$7:$BK$143,53,0)</f>
        <v>0</v>
      </c>
      <c r="IE156" s="30">
        <f>VLOOKUP($E156,'факт '!$D$7:$BK$143,54,0)</f>
        <v>0</v>
      </c>
      <c r="IF156" s="174"/>
      <c r="IG156" s="174"/>
      <c r="IH156" s="174">
        <f t="shared" si="2264"/>
        <v>0</v>
      </c>
      <c r="II156" s="174">
        <f t="shared" si="2265"/>
        <v>0</v>
      </c>
      <c r="IJ156" s="174">
        <f t="shared" si="2284"/>
        <v>0</v>
      </c>
      <c r="IK156" s="174">
        <f t="shared" si="2285"/>
        <v>0</v>
      </c>
      <c r="IL156" s="174"/>
      <c r="IM156" s="174"/>
      <c r="IN156" s="182"/>
      <c r="IO156" s="260"/>
      <c r="IP156" s="182"/>
      <c r="IQ156" s="182"/>
      <c r="IR156" s="256">
        <f t="shared" si="2266"/>
        <v>1</v>
      </c>
      <c r="IS156" s="256">
        <f t="shared" si="2267"/>
        <v>143760.13</v>
      </c>
      <c r="IT156" s="256">
        <f t="shared" si="2268"/>
        <v>0</v>
      </c>
      <c r="IU156" s="256">
        <f t="shared" si="2269"/>
        <v>0</v>
      </c>
      <c r="IV156" s="256">
        <f t="shared" si="2310"/>
        <v>1</v>
      </c>
      <c r="IW156" s="256">
        <f t="shared" si="2311"/>
        <v>143760.13</v>
      </c>
      <c r="IX156" s="256">
        <f t="shared" si="2312"/>
        <v>1</v>
      </c>
      <c r="IY156" s="256">
        <f t="shared" si="2313"/>
        <v>143760.13</v>
      </c>
      <c r="IZ156" s="53"/>
      <c r="JA156" s="18"/>
      <c r="JB156" s="60"/>
      <c r="JC156" s="60"/>
      <c r="JD156" s="169"/>
    </row>
    <row r="157" spans="1:265" hidden="1" x14ac:dyDescent="0.2">
      <c r="A157" s="10">
        <v>1</v>
      </c>
      <c r="B157" s="10"/>
      <c r="C157" s="18"/>
      <c r="D157" s="58"/>
      <c r="E157" s="144"/>
      <c r="F157" s="22"/>
      <c r="G157" s="25"/>
      <c r="H157" s="75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174">
        <f t="shared" ref="S157:S202" si="2314">M157-K157</f>
        <v>0</v>
      </c>
      <c r="T157" s="174">
        <f t="shared" ref="T157:T202" si="2315">N157-L157</f>
        <v>0</v>
      </c>
      <c r="U157" s="174"/>
      <c r="V157" s="174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174">
        <f t="shared" ref="AG157:AG202" si="2316">AA157-Y157</f>
        <v>0</v>
      </c>
      <c r="AH157" s="174">
        <f t="shared" ref="AH157:AH202" si="2317">AB157-Z157</f>
        <v>0</v>
      </c>
      <c r="AI157" s="174"/>
      <c r="AJ157" s="174"/>
      <c r="AK157" s="30"/>
      <c r="AL157" s="30"/>
      <c r="AM157" s="30"/>
      <c r="AN157" s="30"/>
      <c r="AO157" s="271"/>
      <c r="AP157" s="271"/>
      <c r="AQ157" s="30"/>
      <c r="AR157" s="30"/>
      <c r="AS157" s="30"/>
      <c r="AT157" s="30"/>
      <c r="AU157" s="174">
        <f t="shared" ref="AU157:AU202" si="2318">AO157-AM157</f>
        <v>0</v>
      </c>
      <c r="AV157" s="174">
        <f t="shared" ref="AV157:AV202" si="2319">AP157-AN157</f>
        <v>0</v>
      </c>
      <c r="AW157" s="174"/>
      <c r="AX157" s="174"/>
      <c r="AY157" s="30"/>
      <c r="AZ157" s="30"/>
      <c r="BA157" s="30"/>
      <c r="BB157" s="30"/>
      <c r="BC157" s="271"/>
      <c r="BD157" s="271"/>
      <c r="BE157" s="30"/>
      <c r="BF157" s="30"/>
      <c r="BG157" s="30"/>
      <c r="BH157" s="30"/>
      <c r="BI157" s="174">
        <f t="shared" ref="BI157:BI202" si="2320">BC157-BA157</f>
        <v>0</v>
      </c>
      <c r="BJ157" s="174">
        <f t="shared" ref="BJ157:BJ202" si="2321">BD157-BB157</f>
        <v>0</v>
      </c>
      <c r="BK157" s="174"/>
      <c r="BL157" s="174"/>
      <c r="BM157" s="30"/>
      <c r="BN157" s="30"/>
      <c r="BO157" s="30"/>
      <c r="BP157" s="30"/>
      <c r="BQ157" s="271"/>
      <c r="BR157" s="271"/>
      <c r="BS157" s="271"/>
      <c r="BT157" s="271"/>
      <c r="BU157" s="30"/>
      <c r="BV157" s="30"/>
      <c r="BW157" s="174">
        <f t="shared" ref="BW157:BW202" si="2322">BQ157-BO157</f>
        <v>0</v>
      </c>
      <c r="BX157" s="174">
        <f t="shared" ref="BX157:BX202" si="2323">BR157-BP157</f>
        <v>0</v>
      </c>
      <c r="BY157" s="174"/>
      <c r="BZ157" s="174"/>
      <c r="CA157" s="30"/>
      <c r="CB157" s="30"/>
      <c r="CC157" s="30"/>
      <c r="CD157" s="30"/>
      <c r="CE157" s="271"/>
      <c r="CF157" s="271"/>
      <c r="CG157" s="30"/>
      <c r="CH157" s="30"/>
      <c r="CI157" s="30"/>
      <c r="CJ157" s="30"/>
      <c r="CK157" s="174">
        <f t="shared" ref="CK157:CK202" si="2324">CE157-CC157</f>
        <v>0</v>
      </c>
      <c r="CL157" s="174">
        <f t="shared" ref="CL157:CL202" si="2325">CF157-CD157</f>
        <v>0</v>
      </c>
      <c r="CM157" s="174"/>
      <c r="CN157" s="174"/>
      <c r="CO157" s="174"/>
      <c r="CP157" s="30"/>
      <c r="CQ157" s="30"/>
      <c r="CR157" s="30"/>
      <c r="CS157" s="30"/>
      <c r="CT157" s="271"/>
      <c r="CU157" s="271"/>
      <c r="CV157" s="30"/>
      <c r="CW157" s="30"/>
      <c r="CX157" s="30"/>
      <c r="CY157" s="30"/>
      <c r="CZ157" s="174">
        <f t="shared" ref="CZ157:CZ202" si="2326">CT157-CR157</f>
        <v>0</v>
      </c>
      <c r="DA157" s="174">
        <f t="shared" ref="DA157:DA202" si="2327">CU157-CS157</f>
        <v>0</v>
      </c>
      <c r="DB157" s="174"/>
      <c r="DC157" s="174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174">
        <f t="shared" ref="DN157:DN202" si="2328">DH157-DF157</f>
        <v>0</v>
      </c>
      <c r="DO157" s="174">
        <f t="shared" ref="DO157:DO202" si="2329">DI157-DG157</f>
        <v>0</v>
      </c>
      <c r="DP157" s="174"/>
      <c r="DQ157" s="174"/>
      <c r="DR157" s="30"/>
      <c r="DS157" s="30"/>
      <c r="DT157" s="30"/>
      <c r="DU157" s="30"/>
      <c r="DV157" s="271"/>
      <c r="DW157" s="271"/>
      <c r="DX157" s="30"/>
      <c r="DY157" s="30"/>
      <c r="DZ157" s="30"/>
      <c r="EA157" s="30"/>
      <c r="EB157" s="174">
        <f t="shared" ref="EB157:EB202" si="2330">DV157-DT157</f>
        <v>0</v>
      </c>
      <c r="EC157" s="174">
        <f t="shared" ref="EC157:EC202" si="2331">DW157-DU157</f>
        <v>0</v>
      </c>
      <c r="ED157" s="174"/>
      <c r="EE157" s="174"/>
      <c r="EF157" s="30"/>
      <c r="EG157" s="30"/>
      <c r="EH157" s="30"/>
      <c r="EI157" s="30"/>
      <c r="EJ157" s="271"/>
      <c r="EK157" s="271"/>
      <c r="EL157" s="30"/>
      <c r="EM157" s="30"/>
      <c r="EN157" s="30"/>
      <c r="EO157" s="30"/>
      <c r="EP157" s="174">
        <f t="shared" ref="EP157:EP202" si="2332">EJ157-EH157</f>
        <v>0</v>
      </c>
      <c r="EQ157" s="174">
        <f t="shared" ref="EQ157:EQ202" si="2333">EK157-EI157</f>
        <v>0</v>
      </c>
      <c r="ER157" s="174"/>
      <c r="ES157" s="174"/>
      <c r="ET157" s="30"/>
      <c r="EU157" s="30"/>
      <c r="EV157" s="30"/>
      <c r="EW157" s="30"/>
      <c r="EX157" s="271"/>
      <c r="EY157" s="271"/>
      <c r="EZ157" s="30"/>
      <c r="FA157" s="30"/>
      <c r="FB157" s="30"/>
      <c r="FC157" s="30"/>
      <c r="FD157" s="174">
        <f t="shared" ref="FD157:FD202" si="2334">EX157-EV157</f>
        <v>0</v>
      </c>
      <c r="FE157" s="174">
        <f t="shared" ref="FE157:FE202" si="2335">EY157-EW157</f>
        <v>0</v>
      </c>
      <c r="FF157" s="174"/>
      <c r="FG157" s="174"/>
      <c r="FH157" s="30"/>
      <c r="FI157" s="30"/>
      <c r="FJ157" s="30"/>
      <c r="FK157" s="30"/>
      <c r="FL157" s="271"/>
      <c r="FM157" s="271"/>
      <c r="FN157" s="30"/>
      <c r="FO157" s="30"/>
      <c r="FP157" s="30"/>
      <c r="FQ157" s="30"/>
      <c r="FR157" s="174">
        <f t="shared" ref="FR157:FR202" si="2336">FL157-FJ157</f>
        <v>0</v>
      </c>
      <c r="FS157" s="174">
        <f t="shared" ref="FS157:FS202" si="2337">FM157-FK157</f>
        <v>0</v>
      </c>
      <c r="FT157" s="174"/>
      <c r="FU157" s="174"/>
      <c r="FV157" s="30"/>
      <c r="FW157" s="30"/>
      <c r="FX157" s="30"/>
      <c r="FY157" s="30"/>
      <c r="FZ157" s="271"/>
      <c r="GA157" s="271"/>
      <c r="GB157" s="30"/>
      <c r="GC157" s="30"/>
      <c r="GD157" s="30"/>
      <c r="GE157" s="30"/>
      <c r="GF157" s="174">
        <f t="shared" si="2278"/>
        <v>0</v>
      </c>
      <c r="GG157" s="174">
        <f t="shared" si="2279"/>
        <v>0</v>
      </c>
      <c r="GH157" s="174"/>
      <c r="GI157" s="174"/>
      <c r="GJ157" s="30"/>
      <c r="GK157" s="30"/>
      <c r="GL157" s="30"/>
      <c r="GM157" s="30"/>
      <c r="GN157" s="271"/>
      <c r="GO157" s="271"/>
      <c r="GP157" s="30"/>
      <c r="GQ157" s="30"/>
      <c r="GR157" s="30"/>
      <c r="GS157" s="30"/>
      <c r="GT157" s="174">
        <f t="shared" ref="GT157:GT202" si="2338">GN157-GL157</f>
        <v>0</v>
      </c>
      <c r="GU157" s="174">
        <f t="shared" ref="GU157:GU202" si="2339">GO157-GM157</f>
        <v>0</v>
      </c>
      <c r="GV157" s="174"/>
      <c r="GW157" s="174"/>
      <c r="GX157" s="30"/>
      <c r="GY157" s="30"/>
      <c r="GZ157" s="30"/>
      <c r="HA157" s="30"/>
      <c r="HB157" s="271"/>
      <c r="HC157" s="271"/>
      <c r="HD157" s="30"/>
      <c r="HE157" s="30"/>
      <c r="HF157" s="30"/>
      <c r="HG157" s="30"/>
      <c r="HH157" s="174">
        <f t="shared" ref="HH157:HH202" si="2340">HB157-GZ157</f>
        <v>0</v>
      </c>
      <c r="HI157" s="174">
        <f t="shared" ref="HI157:HI202" si="2341">HC157-HA157</f>
        <v>0</v>
      </c>
      <c r="HJ157" s="174"/>
      <c r="HK157" s="174"/>
      <c r="HL157" s="30"/>
      <c r="HM157" s="30"/>
      <c r="HN157" s="30"/>
      <c r="HO157" s="30"/>
      <c r="HP157" s="271"/>
      <c r="HQ157" s="271"/>
      <c r="HR157" s="30"/>
      <c r="HS157" s="30"/>
      <c r="HT157" s="30"/>
      <c r="HU157" s="30"/>
      <c r="HV157" s="174">
        <f t="shared" ref="HV157:HV202" si="2342">HP157-HN157</f>
        <v>0</v>
      </c>
      <c r="HW157" s="174">
        <f t="shared" ref="HW157:HW202" si="2343">HQ157-HO157</f>
        <v>0</v>
      </c>
      <c r="HX157" s="174"/>
      <c r="HY157" s="174"/>
      <c r="HZ157" s="174"/>
      <c r="IA157" s="174"/>
      <c r="IB157" s="174"/>
      <c r="IC157" s="174"/>
      <c r="ID157" s="273"/>
      <c r="IE157" s="273"/>
      <c r="IF157" s="174"/>
      <c r="IG157" s="174"/>
      <c r="IH157" s="174"/>
      <c r="II157" s="174"/>
      <c r="IJ157" s="174">
        <f t="shared" ref="IJ157:IJ202" si="2344">ID157-IB157</f>
        <v>0</v>
      </c>
      <c r="IK157" s="174">
        <f t="shared" ref="IK157:IK202" si="2345">IE157-IC157</f>
        <v>0</v>
      </c>
      <c r="IL157" s="174"/>
      <c r="IM157" s="174"/>
      <c r="IN157" s="182"/>
      <c r="IO157" s="260"/>
      <c r="IP157" s="182"/>
      <c r="IQ157" s="182"/>
      <c r="IR157" s="256">
        <f t="shared" ref="IR157:IR160" si="2346">M157+AA157+AO157+BC157+BQ157+CE157+CT157+DH157+DV157+EJ157+EX157+FL157+FZ157+GN157+HB157+HP157+ID157</f>
        <v>0</v>
      </c>
      <c r="IS157" s="256">
        <f t="shared" ref="IS157:IS160" si="2347">N157+AB157+AP157+BD157+BR157+CF157+CU157+DI157+DW157+EK157+EY157+FM157+GA157+GO157+HC157+HQ157+IE157</f>
        <v>0</v>
      </c>
      <c r="IT157" s="256">
        <f t="shared" ref="IT157:IT160" si="2348">O157+AC157+AQ157+BE157+BS157+CG157+CV157+DJ157+DX157+EL157+EZ157+FN157+GB157+GP157+HD157+HR157+IF157</f>
        <v>0</v>
      </c>
      <c r="IU157" s="256">
        <f t="shared" ref="IU157:IU160" si="2349">P157+AD157+AR157+BF157+BT157+CH157+CW157+DK157+DY157+EM157+FA157+FO157+GC157+GQ157+HE157+HS157+IG157</f>
        <v>0</v>
      </c>
      <c r="IV157" s="256">
        <f t="shared" ref="IV157:IV160" si="2350">SUM(IR157+IT157)</f>
        <v>0</v>
      </c>
      <c r="IW157" s="256">
        <f t="shared" ref="IW157:IW160" si="2351">SUM(IS157+IU157)</f>
        <v>0</v>
      </c>
      <c r="IX157" s="256">
        <f t="shared" ref="IX157:IX160" si="2352">SUM(IR157-IP157)</f>
        <v>0</v>
      </c>
      <c r="IY157" s="256">
        <f t="shared" ref="IY157:IY160" si="2353">SUM(IS157-IQ157)</f>
        <v>0</v>
      </c>
      <c r="IZ157" s="53"/>
      <c r="JA157" s="18"/>
      <c r="JB157" s="60"/>
      <c r="JC157" s="60"/>
      <c r="JD157" s="169"/>
    </row>
    <row r="158" spans="1:265" hidden="1" x14ac:dyDescent="0.2">
      <c r="A158" s="10">
        <v>1</v>
      </c>
      <c r="B158" s="10"/>
      <c r="C158" s="18"/>
      <c r="D158" s="58"/>
      <c r="E158" s="144"/>
      <c r="F158" s="22"/>
      <c r="G158" s="25"/>
      <c r="H158" s="75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174">
        <f t="shared" si="2314"/>
        <v>0</v>
      </c>
      <c r="T158" s="174">
        <f t="shared" si="2315"/>
        <v>0</v>
      </c>
      <c r="U158" s="174"/>
      <c r="V158" s="174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174">
        <f t="shared" si="2316"/>
        <v>0</v>
      </c>
      <c r="AH158" s="174">
        <f t="shared" si="2317"/>
        <v>0</v>
      </c>
      <c r="AI158" s="174"/>
      <c r="AJ158" s="174"/>
      <c r="AK158" s="30"/>
      <c r="AL158" s="30"/>
      <c r="AM158" s="30"/>
      <c r="AN158" s="30"/>
      <c r="AO158" s="271"/>
      <c r="AP158" s="271"/>
      <c r="AQ158" s="30"/>
      <c r="AR158" s="30"/>
      <c r="AS158" s="30"/>
      <c r="AT158" s="30"/>
      <c r="AU158" s="174">
        <f t="shared" si="2318"/>
        <v>0</v>
      </c>
      <c r="AV158" s="174">
        <f t="shared" si="2319"/>
        <v>0</v>
      </c>
      <c r="AW158" s="174"/>
      <c r="AX158" s="174"/>
      <c r="AY158" s="30"/>
      <c r="AZ158" s="30"/>
      <c r="BA158" s="30"/>
      <c r="BB158" s="30"/>
      <c r="BC158" s="271"/>
      <c r="BD158" s="271"/>
      <c r="BE158" s="30"/>
      <c r="BF158" s="30"/>
      <c r="BG158" s="30"/>
      <c r="BH158" s="30"/>
      <c r="BI158" s="174">
        <f t="shared" si="2320"/>
        <v>0</v>
      </c>
      <c r="BJ158" s="174">
        <f t="shared" si="2321"/>
        <v>0</v>
      </c>
      <c r="BK158" s="174"/>
      <c r="BL158" s="174"/>
      <c r="BM158" s="30"/>
      <c r="BN158" s="30"/>
      <c r="BO158" s="30"/>
      <c r="BP158" s="30"/>
      <c r="BQ158" s="271"/>
      <c r="BR158" s="271"/>
      <c r="BS158" s="271"/>
      <c r="BT158" s="271"/>
      <c r="BU158" s="30"/>
      <c r="BV158" s="30"/>
      <c r="BW158" s="174">
        <f t="shared" si="2322"/>
        <v>0</v>
      </c>
      <c r="BX158" s="174">
        <f t="shared" si="2323"/>
        <v>0</v>
      </c>
      <c r="BY158" s="174"/>
      <c r="BZ158" s="174"/>
      <c r="CA158" s="30"/>
      <c r="CB158" s="30"/>
      <c r="CC158" s="30"/>
      <c r="CD158" s="30"/>
      <c r="CE158" s="271"/>
      <c r="CF158" s="271"/>
      <c r="CG158" s="30"/>
      <c r="CH158" s="30"/>
      <c r="CI158" s="30"/>
      <c r="CJ158" s="30"/>
      <c r="CK158" s="174">
        <f t="shared" si="2324"/>
        <v>0</v>
      </c>
      <c r="CL158" s="174">
        <f t="shared" si="2325"/>
        <v>0</v>
      </c>
      <c r="CM158" s="174"/>
      <c r="CN158" s="174"/>
      <c r="CO158" s="174"/>
      <c r="CP158" s="30"/>
      <c r="CQ158" s="30"/>
      <c r="CR158" s="30"/>
      <c r="CS158" s="30"/>
      <c r="CT158" s="271"/>
      <c r="CU158" s="271"/>
      <c r="CV158" s="30"/>
      <c r="CW158" s="30"/>
      <c r="CX158" s="30"/>
      <c r="CY158" s="30"/>
      <c r="CZ158" s="174">
        <f t="shared" si="2326"/>
        <v>0</v>
      </c>
      <c r="DA158" s="174">
        <f t="shared" si="2327"/>
        <v>0</v>
      </c>
      <c r="DB158" s="174"/>
      <c r="DC158" s="174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174">
        <f t="shared" si="2328"/>
        <v>0</v>
      </c>
      <c r="DO158" s="174">
        <f t="shared" si="2329"/>
        <v>0</v>
      </c>
      <c r="DP158" s="174"/>
      <c r="DQ158" s="174"/>
      <c r="DR158" s="30"/>
      <c r="DS158" s="30"/>
      <c r="DT158" s="30"/>
      <c r="DU158" s="30"/>
      <c r="DV158" s="271"/>
      <c r="DW158" s="271"/>
      <c r="DX158" s="30"/>
      <c r="DY158" s="30"/>
      <c r="DZ158" s="30"/>
      <c r="EA158" s="30"/>
      <c r="EB158" s="174">
        <f t="shared" si="2330"/>
        <v>0</v>
      </c>
      <c r="EC158" s="174">
        <f t="shared" si="2331"/>
        <v>0</v>
      </c>
      <c r="ED158" s="174"/>
      <c r="EE158" s="174"/>
      <c r="EF158" s="30"/>
      <c r="EG158" s="30"/>
      <c r="EH158" s="30"/>
      <c r="EI158" s="30"/>
      <c r="EJ158" s="271"/>
      <c r="EK158" s="271"/>
      <c r="EL158" s="30"/>
      <c r="EM158" s="30"/>
      <c r="EN158" s="30"/>
      <c r="EO158" s="30"/>
      <c r="EP158" s="174">
        <f t="shared" si="2332"/>
        <v>0</v>
      </c>
      <c r="EQ158" s="174">
        <f t="shared" si="2333"/>
        <v>0</v>
      </c>
      <c r="ER158" s="174"/>
      <c r="ES158" s="174"/>
      <c r="ET158" s="30"/>
      <c r="EU158" s="30"/>
      <c r="EV158" s="30"/>
      <c r="EW158" s="30"/>
      <c r="EX158" s="271"/>
      <c r="EY158" s="271"/>
      <c r="EZ158" s="30"/>
      <c r="FA158" s="30"/>
      <c r="FB158" s="30"/>
      <c r="FC158" s="30"/>
      <c r="FD158" s="174">
        <f t="shared" si="2334"/>
        <v>0</v>
      </c>
      <c r="FE158" s="174">
        <f t="shared" si="2335"/>
        <v>0</v>
      </c>
      <c r="FF158" s="174"/>
      <c r="FG158" s="174"/>
      <c r="FH158" s="30"/>
      <c r="FI158" s="30"/>
      <c r="FJ158" s="30"/>
      <c r="FK158" s="30"/>
      <c r="FL158" s="271"/>
      <c r="FM158" s="271"/>
      <c r="FN158" s="30"/>
      <c r="FO158" s="30"/>
      <c r="FP158" s="30"/>
      <c r="FQ158" s="30"/>
      <c r="FR158" s="174">
        <f t="shared" si="2336"/>
        <v>0</v>
      </c>
      <c r="FS158" s="174">
        <f t="shared" si="2337"/>
        <v>0</v>
      </c>
      <c r="FT158" s="174"/>
      <c r="FU158" s="174"/>
      <c r="FV158" s="30"/>
      <c r="FW158" s="30"/>
      <c r="FX158" s="30"/>
      <c r="FY158" s="30"/>
      <c r="FZ158" s="271"/>
      <c r="GA158" s="271"/>
      <c r="GB158" s="30"/>
      <c r="GC158" s="30"/>
      <c r="GD158" s="30"/>
      <c r="GE158" s="30"/>
      <c r="GF158" s="174">
        <f t="shared" si="2278"/>
        <v>0</v>
      </c>
      <c r="GG158" s="174">
        <f t="shared" si="2279"/>
        <v>0</v>
      </c>
      <c r="GH158" s="174"/>
      <c r="GI158" s="174"/>
      <c r="GJ158" s="30"/>
      <c r="GK158" s="30"/>
      <c r="GL158" s="30"/>
      <c r="GM158" s="30"/>
      <c r="GN158" s="271"/>
      <c r="GO158" s="271"/>
      <c r="GP158" s="30"/>
      <c r="GQ158" s="30"/>
      <c r="GR158" s="30"/>
      <c r="GS158" s="30"/>
      <c r="GT158" s="174">
        <f t="shared" si="2338"/>
        <v>0</v>
      </c>
      <c r="GU158" s="174">
        <f t="shared" si="2339"/>
        <v>0</v>
      </c>
      <c r="GV158" s="174"/>
      <c r="GW158" s="174"/>
      <c r="GX158" s="30"/>
      <c r="GY158" s="30"/>
      <c r="GZ158" s="30"/>
      <c r="HA158" s="30"/>
      <c r="HB158" s="271"/>
      <c r="HC158" s="271"/>
      <c r="HD158" s="30"/>
      <c r="HE158" s="30"/>
      <c r="HF158" s="30"/>
      <c r="HG158" s="30"/>
      <c r="HH158" s="174">
        <f t="shared" si="2340"/>
        <v>0</v>
      </c>
      <c r="HI158" s="174">
        <f t="shared" si="2341"/>
        <v>0</v>
      </c>
      <c r="HJ158" s="174"/>
      <c r="HK158" s="174"/>
      <c r="HL158" s="30"/>
      <c r="HM158" s="30"/>
      <c r="HN158" s="30"/>
      <c r="HO158" s="30"/>
      <c r="HP158" s="271"/>
      <c r="HQ158" s="271"/>
      <c r="HR158" s="30"/>
      <c r="HS158" s="30"/>
      <c r="HT158" s="30"/>
      <c r="HU158" s="30"/>
      <c r="HV158" s="174">
        <f t="shared" si="2342"/>
        <v>0</v>
      </c>
      <c r="HW158" s="174">
        <f t="shared" si="2343"/>
        <v>0</v>
      </c>
      <c r="HX158" s="174"/>
      <c r="HY158" s="174"/>
      <c r="HZ158" s="174"/>
      <c r="IA158" s="174"/>
      <c r="IB158" s="174"/>
      <c r="IC158" s="174"/>
      <c r="ID158" s="273"/>
      <c r="IE158" s="273"/>
      <c r="IF158" s="174"/>
      <c r="IG158" s="174"/>
      <c r="IH158" s="174"/>
      <c r="II158" s="174"/>
      <c r="IJ158" s="174">
        <f t="shared" si="2344"/>
        <v>0</v>
      </c>
      <c r="IK158" s="174">
        <f t="shared" si="2345"/>
        <v>0</v>
      </c>
      <c r="IL158" s="174"/>
      <c r="IM158" s="174"/>
      <c r="IN158" s="182"/>
      <c r="IO158" s="260"/>
      <c r="IP158" s="182"/>
      <c r="IQ158" s="182"/>
      <c r="IR158" s="256">
        <f t="shared" si="2346"/>
        <v>0</v>
      </c>
      <c r="IS158" s="256">
        <f t="shared" si="2347"/>
        <v>0</v>
      </c>
      <c r="IT158" s="256">
        <f t="shared" si="2348"/>
        <v>0</v>
      </c>
      <c r="IU158" s="256">
        <f t="shared" si="2349"/>
        <v>0</v>
      </c>
      <c r="IV158" s="256">
        <f t="shared" si="2350"/>
        <v>0</v>
      </c>
      <c r="IW158" s="256">
        <f t="shared" si="2351"/>
        <v>0</v>
      </c>
      <c r="IX158" s="256">
        <f t="shared" si="2352"/>
        <v>0</v>
      </c>
      <c r="IY158" s="256">
        <f t="shared" si="2353"/>
        <v>0</v>
      </c>
      <c r="IZ158" s="53"/>
      <c r="JA158" s="18"/>
      <c r="JB158" s="60"/>
      <c r="JC158" s="60"/>
      <c r="JD158" s="169"/>
    </row>
    <row r="159" spans="1:265" ht="12.75" hidden="1" x14ac:dyDescent="0.2">
      <c r="A159" s="10">
        <v>1</v>
      </c>
      <c r="B159" s="10"/>
      <c r="C159" s="210"/>
      <c r="D159" s="374"/>
      <c r="E159" s="211"/>
      <c r="F159" s="212"/>
      <c r="G159" s="25"/>
      <c r="H159" s="75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174">
        <f t="shared" si="2314"/>
        <v>0</v>
      </c>
      <c r="T159" s="174">
        <f t="shared" si="2315"/>
        <v>0</v>
      </c>
      <c r="U159" s="174"/>
      <c r="V159" s="174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174">
        <f t="shared" si="2316"/>
        <v>0</v>
      </c>
      <c r="AH159" s="174">
        <f t="shared" si="2317"/>
        <v>0</v>
      </c>
      <c r="AI159" s="174"/>
      <c r="AJ159" s="174"/>
      <c r="AK159" s="30"/>
      <c r="AL159" s="30"/>
      <c r="AM159" s="30"/>
      <c r="AN159" s="30"/>
      <c r="AO159" s="271"/>
      <c r="AP159" s="271"/>
      <c r="AQ159" s="30"/>
      <c r="AR159" s="30"/>
      <c r="AS159" s="30"/>
      <c r="AT159" s="30"/>
      <c r="AU159" s="174">
        <f t="shared" si="2318"/>
        <v>0</v>
      </c>
      <c r="AV159" s="174">
        <f t="shared" si="2319"/>
        <v>0</v>
      </c>
      <c r="AW159" s="174"/>
      <c r="AX159" s="174"/>
      <c r="AY159" s="30"/>
      <c r="AZ159" s="30"/>
      <c r="BA159" s="30"/>
      <c r="BB159" s="30"/>
      <c r="BC159" s="271"/>
      <c r="BD159" s="271"/>
      <c r="BE159" s="30"/>
      <c r="BF159" s="30"/>
      <c r="BG159" s="30"/>
      <c r="BH159" s="30"/>
      <c r="BI159" s="174">
        <f t="shared" si="2320"/>
        <v>0</v>
      </c>
      <c r="BJ159" s="174">
        <f t="shared" si="2321"/>
        <v>0</v>
      </c>
      <c r="BK159" s="174"/>
      <c r="BL159" s="174"/>
      <c r="BM159" s="30"/>
      <c r="BN159" s="30"/>
      <c r="BO159" s="30"/>
      <c r="BP159" s="30"/>
      <c r="BQ159" s="271"/>
      <c r="BR159" s="271"/>
      <c r="BS159" s="271"/>
      <c r="BT159" s="271"/>
      <c r="BU159" s="30"/>
      <c r="BV159" s="30"/>
      <c r="BW159" s="174">
        <f t="shared" si="2322"/>
        <v>0</v>
      </c>
      <c r="BX159" s="174">
        <f t="shared" si="2323"/>
        <v>0</v>
      </c>
      <c r="BY159" s="174"/>
      <c r="BZ159" s="174"/>
      <c r="CA159" s="30"/>
      <c r="CB159" s="30"/>
      <c r="CC159" s="30"/>
      <c r="CD159" s="30"/>
      <c r="CE159" s="271"/>
      <c r="CF159" s="271"/>
      <c r="CG159" s="30"/>
      <c r="CH159" s="30"/>
      <c r="CI159" s="30"/>
      <c r="CJ159" s="30"/>
      <c r="CK159" s="174">
        <f t="shared" si="2324"/>
        <v>0</v>
      </c>
      <c r="CL159" s="174">
        <f t="shared" si="2325"/>
        <v>0</v>
      </c>
      <c r="CM159" s="174"/>
      <c r="CN159" s="174"/>
      <c r="CO159" s="174"/>
      <c r="CP159" s="30"/>
      <c r="CQ159" s="30"/>
      <c r="CR159" s="30"/>
      <c r="CS159" s="30"/>
      <c r="CT159" s="271"/>
      <c r="CU159" s="271"/>
      <c r="CV159" s="30"/>
      <c r="CW159" s="30"/>
      <c r="CX159" s="30"/>
      <c r="CY159" s="30"/>
      <c r="CZ159" s="174">
        <f t="shared" si="2326"/>
        <v>0</v>
      </c>
      <c r="DA159" s="174">
        <f t="shared" si="2327"/>
        <v>0</v>
      </c>
      <c r="DB159" s="174"/>
      <c r="DC159" s="174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174">
        <f t="shared" si="2328"/>
        <v>0</v>
      </c>
      <c r="DO159" s="174">
        <f t="shared" si="2329"/>
        <v>0</v>
      </c>
      <c r="DP159" s="174"/>
      <c r="DQ159" s="174"/>
      <c r="DR159" s="30"/>
      <c r="DS159" s="30"/>
      <c r="DT159" s="30"/>
      <c r="DU159" s="30"/>
      <c r="DV159" s="271"/>
      <c r="DW159" s="271"/>
      <c r="DX159" s="30"/>
      <c r="DY159" s="30"/>
      <c r="DZ159" s="30"/>
      <c r="EA159" s="30"/>
      <c r="EB159" s="174">
        <f t="shared" si="2330"/>
        <v>0</v>
      </c>
      <c r="EC159" s="174">
        <f t="shared" si="2331"/>
        <v>0</v>
      </c>
      <c r="ED159" s="174"/>
      <c r="EE159" s="174"/>
      <c r="EF159" s="30"/>
      <c r="EG159" s="30"/>
      <c r="EH159" s="30"/>
      <c r="EI159" s="30"/>
      <c r="EJ159" s="271"/>
      <c r="EK159" s="271"/>
      <c r="EL159" s="30"/>
      <c r="EM159" s="30"/>
      <c r="EN159" s="30"/>
      <c r="EO159" s="30"/>
      <c r="EP159" s="174">
        <f t="shared" si="2332"/>
        <v>0</v>
      </c>
      <c r="EQ159" s="174">
        <f t="shared" si="2333"/>
        <v>0</v>
      </c>
      <c r="ER159" s="174"/>
      <c r="ES159" s="174"/>
      <c r="ET159" s="30"/>
      <c r="EU159" s="30"/>
      <c r="EV159" s="30"/>
      <c r="EW159" s="30"/>
      <c r="EX159" s="271"/>
      <c r="EY159" s="271"/>
      <c r="EZ159" s="30"/>
      <c r="FA159" s="30"/>
      <c r="FB159" s="30"/>
      <c r="FC159" s="30"/>
      <c r="FD159" s="174">
        <f t="shared" si="2334"/>
        <v>0</v>
      </c>
      <c r="FE159" s="174">
        <f t="shared" si="2335"/>
        <v>0</v>
      </c>
      <c r="FF159" s="174"/>
      <c r="FG159" s="174"/>
      <c r="FH159" s="30"/>
      <c r="FI159" s="30"/>
      <c r="FJ159" s="30"/>
      <c r="FK159" s="30"/>
      <c r="FL159" s="271"/>
      <c r="FM159" s="271"/>
      <c r="FN159" s="30"/>
      <c r="FO159" s="30"/>
      <c r="FP159" s="30"/>
      <c r="FQ159" s="30"/>
      <c r="FR159" s="174">
        <f t="shared" si="2336"/>
        <v>0</v>
      </c>
      <c r="FS159" s="174">
        <f t="shared" si="2337"/>
        <v>0</v>
      </c>
      <c r="FT159" s="174"/>
      <c r="FU159" s="174"/>
      <c r="FV159" s="30"/>
      <c r="FW159" s="30"/>
      <c r="FX159" s="30"/>
      <c r="FY159" s="30"/>
      <c r="FZ159" s="271"/>
      <c r="GA159" s="271"/>
      <c r="GB159" s="30"/>
      <c r="GC159" s="30"/>
      <c r="GD159" s="30"/>
      <c r="GE159" s="30"/>
      <c r="GF159" s="174">
        <f t="shared" si="2278"/>
        <v>0</v>
      </c>
      <c r="GG159" s="174">
        <f t="shared" si="2279"/>
        <v>0</v>
      </c>
      <c r="GH159" s="174"/>
      <c r="GI159" s="174"/>
      <c r="GJ159" s="30"/>
      <c r="GK159" s="30"/>
      <c r="GL159" s="30"/>
      <c r="GM159" s="30"/>
      <c r="GN159" s="271"/>
      <c r="GO159" s="271"/>
      <c r="GP159" s="30"/>
      <c r="GQ159" s="30"/>
      <c r="GR159" s="30"/>
      <c r="GS159" s="30"/>
      <c r="GT159" s="174">
        <f t="shared" si="2338"/>
        <v>0</v>
      </c>
      <c r="GU159" s="174">
        <f t="shared" si="2339"/>
        <v>0</v>
      </c>
      <c r="GV159" s="174"/>
      <c r="GW159" s="174"/>
      <c r="GX159" s="30"/>
      <c r="GY159" s="30"/>
      <c r="GZ159" s="30"/>
      <c r="HA159" s="30"/>
      <c r="HB159" s="271"/>
      <c r="HC159" s="271"/>
      <c r="HD159" s="30"/>
      <c r="HE159" s="30"/>
      <c r="HF159" s="30"/>
      <c r="HG159" s="30"/>
      <c r="HH159" s="174">
        <f t="shared" si="2340"/>
        <v>0</v>
      </c>
      <c r="HI159" s="174">
        <f t="shared" si="2341"/>
        <v>0</v>
      </c>
      <c r="HJ159" s="174"/>
      <c r="HK159" s="174"/>
      <c r="HL159" s="30"/>
      <c r="HM159" s="30"/>
      <c r="HN159" s="30"/>
      <c r="HO159" s="30"/>
      <c r="HP159" s="271"/>
      <c r="HQ159" s="271"/>
      <c r="HR159" s="30"/>
      <c r="HS159" s="30"/>
      <c r="HT159" s="30"/>
      <c r="HU159" s="30"/>
      <c r="HV159" s="174">
        <f t="shared" si="2342"/>
        <v>0</v>
      </c>
      <c r="HW159" s="174">
        <f t="shared" si="2343"/>
        <v>0</v>
      </c>
      <c r="HX159" s="174"/>
      <c r="HY159" s="174"/>
      <c r="HZ159" s="174"/>
      <c r="IA159" s="174"/>
      <c r="IB159" s="174"/>
      <c r="IC159" s="174"/>
      <c r="ID159" s="273"/>
      <c r="IE159" s="273"/>
      <c r="IF159" s="174"/>
      <c r="IG159" s="174"/>
      <c r="IH159" s="174"/>
      <c r="II159" s="174"/>
      <c r="IJ159" s="174">
        <f t="shared" si="2344"/>
        <v>0</v>
      </c>
      <c r="IK159" s="174">
        <f t="shared" si="2345"/>
        <v>0</v>
      </c>
      <c r="IL159" s="174"/>
      <c r="IM159" s="174"/>
      <c r="IN159" s="182"/>
      <c r="IO159" s="260"/>
      <c r="IP159" s="182"/>
      <c r="IQ159" s="182"/>
      <c r="IR159" s="256">
        <f t="shared" si="2346"/>
        <v>0</v>
      </c>
      <c r="IS159" s="256">
        <f t="shared" si="2347"/>
        <v>0</v>
      </c>
      <c r="IT159" s="256">
        <f t="shared" si="2348"/>
        <v>0</v>
      </c>
      <c r="IU159" s="256">
        <f t="shared" si="2349"/>
        <v>0</v>
      </c>
      <c r="IV159" s="256">
        <f t="shared" si="2350"/>
        <v>0</v>
      </c>
      <c r="IW159" s="256">
        <f t="shared" si="2351"/>
        <v>0</v>
      </c>
      <c r="IX159" s="256">
        <f t="shared" si="2352"/>
        <v>0</v>
      </c>
      <c r="IY159" s="256">
        <f t="shared" si="2353"/>
        <v>0</v>
      </c>
      <c r="IZ159" s="53"/>
      <c r="JA159" s="18"/>
      <c r="JB159" s="60"/>
      <c r="JC159" s="60"/>
      <c r="JD159" s="169"/>
    </row>
    <row r="160" spans="1:265" ht="12.75" hidden="1" x14ac:dyDescent="0.2">
      <c r="A160" s="10">
        <v>1</v>
      </c>
      <c r="B160" s="10"/>
      <c r="C160" s="210"/>
      <c r="D160" s="374"/>
      <c r="E160" s="211"/>
      <c r="F160" s="212"/>
      <c r="G160" s="25"/>
      <c r="H160" s="75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174">
        <f t="shared" si="2314"/>
        <v>0</v>
      </c>
      <c r="T160" s="174">
        <f t="shared" si="2315"/>
        <v>0</v>
      </c>
      <c r="U160" s="174"/>
      <c r="V160" s="174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174">
        <f t="shared" si="2316"/>
        <v>0</v>
      </c>
      <c r="AH160" s="174">
        <f t="shared" si="2317"/>
        <v>0</v>
      </c>
      <c r="AI160" s="174"/>
      <c r="AJ160" s="174"/>
      <c r="AK160" s="30"/>
      <c r="AL160" s="30"/>
      <c r="AM160" s="30"/>
      <c r="AN160" s="30"/>
      <c r="AO160" s="271"/>
      <c r="AP160" s="271"/>
      <c r="AQ160" s="30"/>
      <c r="AR160" s="30"/>
      <c r="AS160" s="30"/>
      <c r="AT160" s="30"/>
      <c r="AU160" s="174">
        <f t="shared" si="2318"/>
        <v>0</v>
      </c>
      <c r="AV160" s="174">
        <f t="shared" si="2319"/>
        <v>0</v>
      </c>
      <c r="AW160" s="174"/>
      <c r="AX160" s="174"/>
      <c r="AY160" s="30"/>
      <c r="AZ160" s="30"/>
      <c r="BA160" s="30"/>
      <c r="BB160" s="30"/>
      <c r="BC160" s="271"/>
      <c r="BD160" s="271"/>
      <c r="BE160" s="30"/>
      <c r="BF160" s="30"/>
      <c r="BG160" s="30"/>
      <c r="BH160" s="30"/>
      <c r="BI160" s="174">
        <f t="shared" si="2320"/>
        <v>0</v>
      </c>
      <c r="BJ160" s="174">
        <f t="shared" si="2321"/>
        <v>0</v>
      </c>
      <c r="BK160" s="174"/>
      <c r="BL160" s="174"/>
      <c r="BM160" s="30"/>
      <c r="BN160" s="30"/>
      <c r="BO160" s="30"/>
      <c r="BP160" s="30"/>
      <c r="BQ160" s="271"/>
      <c r="BR160" s="271"/>
      <c r="BS160" s="271"/>
      <c r="BT160" s="271"/>
      <c r="BU160" s="30"/>
      <c r="BV160" s="30"/>
      <c r="BW160" s="174">
        <f t="shared" si="2322"/>
        <v>0</v>
      </c>
      <c r="BX160" s="174">
        <f t="shared" si="2323"/>
        <v>0</v>
      </c>
      <c r="BY160" s="174"/>
      <c r="BZ160" s="174"/>
      <c r="CA160" s="30"/>
      <c r="CB160" s="30"/>
      <c r="CC160" s="30"/>
      <c r="CD160" s="30"/>
      <c r="CE160" s="271"/>
      <c r="CF160" s="271"/>
      <c r="CG160" s="30"/>
      <c r="CH160" s="30"/>
      <c r="CI160" s="30"/>
      <c r="CJ160" s="30"/>
      <c r="CK160" s="174">
        <f t="shared" si="2324"/>
        <v>0</v>
      </c>
      <c r="CL160" s="174">
        <f t="shared" si="2325"/>
        <v>0</v>
      </c>
      <c r="CM160" s="174"/>
      <c r="CN160" s="174"/>
      <c r="CO160" s="174"/>
      <c r="CP160" s="30"/>
      <c r="CQ160" s="30"/>
      <c r="CR160" s="30"/>
      <c r="CS160" s="30"/>
      <c r="CT160" s="271"/>
      <c r="CU160" s="271"/>
      <c r="CV160" s="30"/>
      <c r="CW160" s="30"/>
      <c r="CX160" s="30"/>
      <c r="CY160" s="30"/>
      <c r="CZ160" s="174">
        <f t="shared" si="2326"/>
        <v>0</v>
      </c>
      <c r="DA160" s="174">
        <f t="shared" si="2327"/>
        <v>0</v>
      </c>
      <c r="DB160" s="174"/>
      <c r="DC160" s="174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174">
        <f t="shared" si="2328"/>
        <v>0</v>
      </c>
      <c r="DO160" s="174">
        <f t="shared" si="2329"/>
        <v>0</v>
      </c>
      <c r="DP160" s="174"/>
      <c r="DQ160" s="174"/>
      <c r="DR160" s="30"/>
      <c r="DS160" s="30"/>
      <c r="DT160" s="30"/>
      <c r="DU160" s="30"/>
      <c r="DV160" s="271"/>
      <c r="DW160" s="271"/>
      <c r="DX160" s="30"/>
      <c r="DY160" s="30"/>
      <c r="DZ160" s="30"/>
      <c r="EA160" s="30"/>
      <c r="EB160" s="174">
        <f t="shared" si="2330"/>
        <v>0</v>
      </c>
      <c r="EC160" s="174">
        <f t="shared" si="2331"/>
        <v>0</v>
      </c>
      <c r="ED160" s="174"/>
      <c r="EE160" s="174"/>
      <c r="EF160" s="30"/>
      <c r="EG160" s="30"/>
      <c r="EH160" s="30"/>
      <c r="EI160" s="30"/>
      <c r="EJ160" s="271"/>
      <c r="EK160" s="271"/>
      <c r="EL160" s="30"/>
      <c r="EM160" s="30"/>
      <c r="EN160" s="30"/>
      <c r="EO160" s="30"/>
      <c r="EP160" s="174">
        <f t="shared" si="2332"/>
        <v>0</v>
      </c>
      <c r="EQ160" s="174">
        <f t="shared" si="2333"/>
        <v>0</v>
      </c>
      <c r="ER160" s="174"/>
      <c r="ES160" s="174"/>
      <c r="ET160" s="30"/>
      <c r="EU160" s="30"/>
      <c r="EV160" s="30"/>
      <c r="EW160" s="30"/>
      <c r="EX160" s="271"/>
      <c r="EY160" s="271"/>
      <c r="EZ160" s="30"/>
      <c r="FA160" s="30"/>
      <c r="FB160" s="30"/>
      <c r="FC160" s="30"/>
      <c r="FD160" s="174">
        <f t="shared" si="2334"/>
        <v>0</v>
      </c>
      <c r="FE160" s="174">
        <f t="shared" si="2335"/>
        <v>0</v>
      </c>
      <c r="FF160" s="174"/>
      <c r="FG160" s="174"/>
      <c r="FH160" s="30"/>
      <c r="FI160" s="30"/>
      <c r="FJ160" s="30"/>
      <c r="FK160" s="30"/>
      <c r="FL160" s="271"/>
      <c r="FM160" s="271"/>
      <c r="FN160" s="30"/>
      <c r="FO160" s="30"/>
      <c r="FP160" s="30"/>
      <c r="FQ160" s="30"/>
      <c r="FR160" s="174">
        <f t="shared" si="2336"/>
        <v>0</v>
      </c>
      <c r="FS160" s="174">
        <f t="shared" si="2337"/>
        <v>0</v>
      </c>
      <c r="FT160" s="174"/>
      <c r="FU160" s="174"/>
      <c r="FV160" s="30"/>
      <c r="FW160" s="30"/>
      <c r="FX160" s="30"/>
      <c r="FY160" s="30"/>
      <c r="FZ160" s="271"/>
      <c r="GA160" s="271"/>
      <c r="GB160" s="30"/>
      <c r="GC160" s="30"/>
      <c r="GD160" s="30"/>
      <c r="GE160" s="30"/>
      <c r="GF160" s="174">
        <f t="shared" si="2278"/>
        <v>0</v>
      </c>
      <c r="GG160" s="174">
        <f t="shared" si="2279"/>
        <v>0</v>
      </c>
      <c r="GH160" s="174"/>
      <c r="GI160" s="174"/>
      <c r="GJ160" s="30"/>
      <c r="GK160" s="30"/>
      <c r="GL160" s="30"/>
      <c r="GM160" s="30"/>
      <c r="GN160" s="271"/>
      <c r="GO160" s="271"/>
      <c r="GP160" s="30"/>
      <c r="GQ160" s="30"/>
      <c r="GR160" s="30"/>
      <c r="GS160" s="30"/>
      <c r="GT160" s="174">
        <f t="shared" si="2338"/>
        <v>0</v>
      </c>
      <c r="GU160" s="174">
        <f t="shared" si="2339"/>
        <v>0</v>
      </c>
      <c r="GV160" s="174"/>
      <c r="GW160" s="174"/>
      <c r="GX160" s="30"/>
      <c r="GY160" s="30"/>
      <c r="GZ160" s="30"/>
      <c r="HA160" s="30"/>
      <c r="HB160" s="271"/>
      <c r="HC160" s="271"/>
      <c r="HD160" s="30"/>
      <c r="HE160" s="30"/>
      <c r="HF160" s="30"/>
      <c r="HG160" s="30"/>
      <c r="HH160" s="174">
        <f t="shared" si="2340"/>
        <v>0</v>
      </c>
      <c r="HI160" s="174">
        <f t="shared" si="2341"/>
        <v>0</v>
      </c>
      <c r="HJ160" s="174"/>
      <c r="HK160" s="174"/>
      <c r="HL160" s="30"/>
      <c r="HM160" s="30"/>
      <c r="HN160" s="30"/>
      <c r="HO160" s="30"/>
      <c r="HP160" s="271"/>
      <c r="HQ160" s="271"/>
      <c r="HR160" s="30"/>
      <c r="HS160" s="30"/>
      <c r="HT160" s="30"/>
      <c r="HU160" s="30"/>
      <c r="HV160" s="174">
        <f t="shared" si="2342"/>
        <v>0</v>
      </c>
      <c r="HW160" s="174">
        <f t="shared" si="2343"/>
        <v>0</v>
      </c>
      <c r="HX160" s="174"/>
      <c r="HY160" s="174"/>
      <c r="HZ160" s="174"/>
      <c r="IA160" s="174"/>
      <c r="IB160" s="174"/>
      <c r="IC160" s="174"/>
      <c r="ID160" s="273"/>
      <c r="IE160" s="273"/>
      <c r="IF160" s="174"/>
      <c r="IG160" s="174"/>
      <c r="IH160" s="174"/>
      <c r="II160" s="174"/>
      <c r="IJ160" s="174">
        <f t="shared" si="2344"/>
        <v>0</v>
      </c>
      <c r="IK160" s="174">
        <f t="shared" si="2345"/>
        <v>0</v>
      </c>
      <c r="IL160" s="174"/>
      <c r="IM160" s="174"/>
      <c r="IN160" s="182"/>
      <c r="IO160" s="260"/>
      <c r="IP160" s="182"/>
      <c r="IQ160" s="182"/>
      <c r="IR160" s="256">
        <f t="shared" si="2346"/>
        <v>0</v>
      </c>
      <c r="IS160" s="256">
        <f t="shared" si="2347"/>
        <v>0</v>
      </c>
      <c r="IT160" s="256">
        <f t="shared" si="2348"/>
        <v>0</v>
      </c>
      <c r="IU160" s="256">
        <f t="shared" si="2349"/>
        <v>0</v>
      </c>
      <c r="IV160" s="256">
        <f t="shared" si="2350"/>
        <v>0</v>
      </c>
      <c r="IW160" s="256">
        <f t="shared" si="2351"/>
        <v>0</v>
      </c>
      <c r="IX160" s="256">
        <f t="shared" si="2352"/>
        <v>0</v>
      </c>
      <c r="IY160" s="256">
        <f t="shared" si="2353"/>
        <v>0</v>
      </c>
      <c r="IZ160" s="53"/>
      <c r="JA160" s="18"/>
      <c r="JB160" s="60"/>
      <c r="JC160" s="60"/>
      <c r="JD160" s="169"/>
    </row>
    <row r="161" spans="1:266" hidden="1" x14ac:dyDescent="0.2">
      <c r="A161" s="10">
        <v>1</v>
      </c>
      <c r="B161" s="10">
        <v>1</v>
      </c>
      <c r="C161" s="32"/>
      <c r="D161" s="369"/>
      <c r="E161" s="33"/>
      <c r="F161" s="73" t="s">
        <v>142</v>
      </c>
      <c r="G161" s="277">
        <v>22</v>
      </c>
      <c r="H161" s="276">
        <v>151508.70499999999</v>
      </c>
      <c r="I161" s="248">
        <f>VLOOKUP($G161,'ВМП план'!$A$8:$AQ$56,12,0)</f>
        <v>0</v>
      </c>
      <c r="J161" s="248">
        <f>VLOOKUP($G161,'ВМП план'!$A$8:$AQ$56,13,0)</f>
        <v>0</v>
      </c>
      <c r="K161" s="248">
        <f>SUM(I161/12*$B$2)</f>
        <v>0</v>
      </c>
      <c r="L161" s="248">
        <f>SUM(J161/12*$B$2)</f>
        <v>0</v>
      </c>
      <c r="M161" s="248">
        <f>SUM(M162:M165)</f>
        <v>0</v>
      </c>
      <c r="N161" s="248">
        <f t="shared" ref="N161:P161" si="2354">SUM(N162:N165)</f>
        <v>0</v>
      </c>
      <c r="O161" s="35">
        <f t="shared" si="2354"/>
        <v>0</v>
      </c>
      <c r="P161" s="35">
        <f t="shared" si="2354"/>
        <v>0</v>
      </c>
      <c r="Q161" s="100">
        <f t="shared" si="1681"/>
        <v>0</v>
      </c>
      <c r="R161" s="100">
        <f t="shared" si="1682"/>
        <v>0</v>
      </c>
      <c r="S161" s="267">
        <f t="shared" si="2314"/>
        <v>0</v>
      </c>
      <c r="T161" s="267">
        <f t="shared" si="2315"/>
        <v>0</v>
      </c>
      <c r="U161" s="401">
        <f>$H161</f>
        <v>151508.70499999999</v>
      </c>
      <c r="V161" s="400"/>
      <c r="W161" s="248">
        <f>VLOOKUP($G161,'ВМП план'!$A$8:$AQ$56,10,0)</f>
        <v>0</v>
      </c>
      <c r="X161" s="248">
        <f>VLOOKUP($G161,'ВМП план'!$A$8:$AQ$56,11,0)</f>
        <v>0</v>
      </c>
      <c r="Y161" s="35">
        <f>SUM(W161/12*$B$2)</f>
        <v>0</v>
      </c>
      <c r="Z161" s="35">
        <f>SUM(X161/12*$B$2)</f>
        <v>0</v>
      </c>
      <c r="AA161" s="248">
        <f>SUM(AA162:AA165)</f>
        <v>0</v>
      </c>
      <c r="AB161" s="248">
        <f t="shared" ref="AB161:AD161" si="2355">SUM(AB162:AB165)</f>
        <v>0</v>
      </c>
      <c r="AC161" s="35">
        <f t="shared" si="2355"/>
        <v>0</v>
      </c>
      <c r="AD161" s="35">
        <f t="shared" si="2355"/>
        <v>0</v>
      </c>
      <c r="AE161" s="100">
        <f t="shared" ref="AE161" si="2356">SUM(AA161+AC161)</f>
        <v>0</v>
      </c>
      <c r="AF161" s="100">
        <f t="shared" ref="AF161" si="2357">SUM(AB161+AD161)</f>
        <v>0</v>
      </c>
      <c r="AG161" s="267">
        <f t="shared" si="2316"/>
        <v>0</v>
      </c>
      <c r="AH161" s="267">
        <f t="shared" si="2317"/>
        <v>0</v>
      </c>
      <c r="AI161" s="401">
        <f>$H161</f>
        <v>151508.70499999999</v>
      </c>
      <c r="AJ161" s="400"/>
      <c r="AK161" s="350">
        <f>VLOOKUP($G161,'ВМП план'!$A$8:$AQ$56,14,0)</f>
        <v>0</v>
      </c>
      <c r="AL161" s="248">
        <f>VLOOKUP($G161,'ВМП план'!$A$8:$AQ$56,15,0)</f>
        <v>0</v>
      </c>
      <c r="AM161" s="35">
        <f>SUM(AK161/12*$B$2)</f>
        <v>0</v>
      </c>
      <c r="AN161" s="35">
        <f>SUM(AL161/12*$B$2)</f>
        <v>0</v>
      </c>
      <c r="AO161" s="35">
        <f>SUM(AO162:AO165)</f>
        <v>0</v>
      </c>
      <c r="AP161" s="35">
        <f t="shared" ref="AP161" si="2358">SUM(AP162:AP165)</f>
        <v>0</v>
      </c>
      <c r="AQ161" s="35">
        <f t="shared" ref="AQ161" si="2359">SUM(AQ162:AQ165)</f>
        <v>0</v>
      </c>
      <c r="AR161" s="35">
        <f t="shared" ref="AR161" si="2360">SUM(AR162:AR165)</f>
        <v>0</v>
      </c>
      <c r="AS161" s="100">
        <f t="shared" si="1683"/>
        <v>0</v>
      </c>
      <c r="AT161" s="100">
        <f t="shared" si="1684"/>
        <v>0</v>
      </c>
      <c r="AU161" s="267">
        <f t="shared" si="2318"/>
        <v>0</v>
      </c>
      <c r="AV161" s="267">
        <f t="shared" si="2319"/>
        <v>0</v>
      </c>
      <c r="AW161" s="401">
        <f>$H161</f>
        <v>151508.70499999999</v>
      </c>
      <c r="AX161" s="400"/>
      <c r="AY161" s="248">
        <f>VLOOKUP($G161,'ВМП план'!$A$8:$AQ$56,16,0)</f>
        <v>0</v>
      </c>
      <c r="AZ161" s="248">
        <f>VLOOKUP($G161,'ВМП план'!$A$8:$AQ$56,17,0)</f>
        <v>0</v>
      </c>
      <c r="BA161" s="35">
        <f>SUM(AY161/12*$B$2)</f>
        <v>0</v>
      </c>
      <c r="BB161" s="35">
        <f>SUM(AZ161/12*$B$2)</f>
        <v>0</v>
      </c>
      <c r="BC161" s="35">
        <f>SUM(BC162:BC165)</f>
        <v>0</v>
      </c>
      <c r="BD161" s="35">
        <f t="shared" ref="BD161" si="2361">SUM(BD162:BD165)</f>
        <v>0</v>
      </c>
      <c r="BE161" s="35">
        <f t="shared" ref="BE161" si="2362">SUM(BE162:BE165)</f>
        <v>0</v>
      </c>
      <c r="BF161" s="35">
        <f t="shared" ref="BF161" si="2363">SUM(BF162:BF165)</f>
        <v>0</v>
      </c>
      <c r="BG161" s="100">
        <f t="shared" si="1685"/>
        <v>0</v>
      </c>
      <c r="BH161" s="100">
        <f t="shared" si="1686"/>
        <v>0</v>
      </c>
      <c r="BI161" s="267">
        <f t="shared" si="2320"/>
        <v>0</v>
      </c>
      <c r="BJ161" s="267">
        <f t="shared" si="2321"/>
        <v>0</v>
      </c>
      <c r="BK161" s="401">
        <f>$H161</f>
        <v>151508.70499999999</v>
      </c>
      <c r="BL161" s="400"/>
      <c r="BM161" s="248">
        <f>VLOOKUP($G161,'ВМП план'!$A$8:$AQ$56,8,0)</f>
        <v>97</v>
      </c>
      <c r="BN161" s="248">
        <f>VLOOKUP($G161,'ВМП план'!$A$8:$AQ$56,9,0)</f>
        <v>14696344.384999998</v>
      </c>
      <c r="BO161" s="35">
        <f>SUM(BM161/12*$B$2)</f>
        <v>48.5</v>
      </c>
      <c r="BP161" s="35">
        <f>SUM(BN161/12*$B$2)</f>
        <v>7348172.192499999</v>
      </c>
      <c r="BQ161" s="35">
        <f>SUM(BQ162:BQ165)</f>
        <v>41</v>
      </c>
      <c r="BR161" s="35">
        <f t="shared" ref="BR161" si="2364">SUM(BR162:BR165)</f>
        <v>6211857.1099999994</v>
      </c>
      <c r="BS161" s="35">
        <f t="shared" ref="BS161" si="2365">SUM(BS162:BS165)</f>
        <v>4</v>
      </c>
      <c r="BT161" s="35">
        <f t="shared" ref="BT161" si="2366">SUM(BT162:BT165)</f>
        <v>606034.84</v>
      </c>
      <c r="BU161" s="100">
        <f t="shared" si="1722"/>
        <v>45</v>
      </c>
      <c r="BV161" s="100">
        <f t="shared" si="1723"/>
        <v>6817891.9499999993</v>
      </c>
      <c r="BW161" s="267">
        <f t="shared" si="2322"/>
        <v>-7.5</v>
      </c>
      <c r="BX161" s="267">
        <f t="shared" si="2323"/>
        <v>-1136315.0824999996</v>
      </c>
      <c r="BY161" s="401">
        <f>$H161</f>
        <v>151508.70499999999</v>
      </c>
      <c r="BZ161" s="401">
        <f>BR161/BQ161</f>
        <v>151508.71</v>
      </c>
      <c r="CA161" s="248">
        <f>VLOOKUP($G161,'ВМП план'!$A$8:$AQ$56,18,0)</f>
        <v>0</v>
      </c>
      <c r="CB161" s="248">
        <f>VLOOKUP($G161,'ВМП план'!$A$8:$AQ$56,19,0)</f>
        <v>0</v>
      </c>
      <c r="CC161" s="35">
        <f>SUM(CA161/12*$B$2)</f>
        <v>0</v>
      </c>
      <c r="CD161" s="35">
        <f>SUM(CB161/12*$B$2)</f>
        <v>0</v>
      </c>
      <c r="CE161" s="35">
        <f>SUM(CE162:CE165)</f>
        <v>0</v>
      </c>
      <c r="CF161" s="35">
        <f t="shared" ref="CF161" si="2367">SUM(CF162:CF165)</f>
        <v>0</v>
      </c>
      <c r="CG161" s="35">
        <f t="shared" ref="CG161" si="2368">SUM(CG162:CG165)</f>
        <v>0</v>
      </c>
      <c r="CH161" s="35">
        <f t="shared" ref="CH161" si="2369">SUM(CH162:CH165)</f>
        <v>0</v>
      </c>
      <c r="CI161" s="30">
        <f t="shared" si="1687"/>
        <v>0</v>
      </c>
      <c r="CJ161" s="30">
        <f t="shared" si="1688"/>
        <v>0</v>
      </c>
      <c r="CK161" s="267">
        <f t="shared" si="2324"/>
        <v>0</v>
      </c>
      <c r="CL161" s="267">
        <f t="shared" si="2325"/>
        <v>0</v>
      </c>
      <c r="CM161" s="401">
        <f>$H161</f>
        <v>151508.70499999999</v>
      </c>
      <c r="CN161" s="400"/>
      <c r="CO161" s="400"/>
      <c r="CP161" s="248">
        <f>VLOOKUP($G161,'ВМП план'!$A$8:$AQ$56,20,0)</f>
        <v>0</v>
      </c>
      <c r="CQ161" s="248">
        <f>VLOOKUP($G161,'ВМП план'!$A$8:$AQ$56,21,0)</f>
        <v>0</v>
      </c>
      <c r="CR161" s="35">
        <f>SUM(CP161/12*$B$2)</f>
        <v>0</v>
      </c>
      <c r="CS161" s="35">
        <f>SUM(CQ161/12*$B$2)</f>
        <v>0</v>
      </c>
      <c r="CT161" s="35">
        <f>SUM(CT162:CT165)</f>
        <v>0</v>
      </c>
      <c r="CU161" s="35">
        <f t="shared" ref="CU161" si="2370">SUM(CU162:CU165)</f>
        <v>0</v>
      </c>
      <c r="CV161" s="35">
        <f t="shared" ref="CV161" si="2371">SUM(CV162:CV165)</f>
        <v>0</v>
      </c>
      <c r="CW161" s="35">
        <f t="shared" ref="CW161" si="2372">SUM(CW162:CW165)</f>
        <v>0</v>
      </c>
      <c r="CX161" s="100">
        <f t="shared" si="1689"/>
        <v>0</v>
      </c>
      <c r="CY161" s="100">
        <f t="shared" si="1690"/>
        <v>0</v>
      </c>
      <c r="CZ161" s="267">
        <f t="shared" si="2326"/>
        <v>0</v>
      </c>
      <c r="DA161" s="267">
        <f t="shared" si="2327"/>
        <v>0</v>
      </c>
      <c r="DB161" s="401">
        <f>$H161</f>
        <v>151508.70499999999</v>
      </c>
      <c r="DC161" s="400"/>
      <c r="DD161" s="248">
        <f>VLOOKUP($G161,'ВМП план'!$A$8:$AQ$56,22,0)</f>
        <v>0</v>
      </c>
      <c r="DE161" s="248">
        <f>VLOOKUP($G161,'ВМП план'!$A$8:$AQ$56,23,0)</f>
        <v>0</v>
      </c>
      <c r="DF161" s="35">
        <f>SUM(DD161/12*$B$2)</f>
        <v>0</v>
      </c>
      <c r="DG161" s="35">
        <f>SUM(DE161/12*$B$2)</f>
        <v>0</v>
      </c>
      <c r="DH161" s="35">
        <f>SUM(DH162:DH165)</f>
        <v>0</v>
      </c>
      <c r="DI161" s="35">
        <f t="shared" ref="DI161" si="2373">SUM(DI162:DI165)</f>
        <v>0</v>
      </c>
      <c r="DJ161" s="35">
        <f t="shared" ref="DJ161" si="2374">SUM(DJ162:DJ165)</f>
        <v>0</v>
      </c>
      <c r="DK161" s="35">
        <f t="shared" ref="DK161" si="2375">SUM(DK162:DK165)</f>
        <v>0</v>
      </c>
      <c r="DL161" s="100">
        <f t="shared" si="1691"/>
        <v>0</v>
      </c>
      <c r="DM161" s="100">
        <f t="shared" si="1692"/>
        <v>0</v>
      </c>
      <c r="DN161" s="267">
        <f t="shared" si="2328"/>
        <v>0</v>
      </c>
      <c r="DO161" s="267">
        <f t="shared" si="2329"/>
        <v>0</v>
      </c>
      <c r="DP161" s="401">
        <f>$H161</f>
        <v>151508.70499999999</v>
      </c>
      <c r="DQ161" s="400"/>
      <c r="DR161" s="248">
        <f>VLOOKUP($G161,'ВМП план'!$A$8:$AQ$56,24,0)</f>
        <v>0</v>
      </c>
      <c r="DS161" s="248">
        <f>VLOOKUP($G161,'ВМП план'!$A$8:$AQ$56,25,0)</f>
        <v>0</v>
      </c>
      <c r="DT161" s="35">
        <f>SUM(DR161/12*$B$2)</f>
        <v>0</v>
      </c>
      <c r="DU161" s="35">
        <f>SUM(DS161/12*$B$2)</f>
        <v>0</v>
      </c>
      <c r="DV161" s="35">
        <f>SUM(DV162:DV165)</f>
        <v>0</v>
      </c>
      <c r="DW161" s="35">
        <f t="shared" ref="DW161" si="2376">SUM(DW162:DW165)</f>
        <v>0</v>
      </c>
      <c r="DX161" s="35">
        <f t="shared" ref="DX161" si="2377">SUM(DX162:DX165)</f>
        <v>0</v>
      </c>
      <c r="DY161" s="35">
        <f t="shared" ref="DY161" si="2378">SUM(DY162:DY165)</f>
        <v>0</v>
      </c>
      <c r="DZ161" s="100">
        <f t="shared" si="1693"/>
        <v>0</v>
      </c>
      <c r="EA161" s="100">
        <f t="shared" si="1694"/>
        <v>0</v>
      </c>
      <c r="EB161" s="267">
        <f t="shared" si="2330"/>
        <v>0</v>
      </c>
      <c r="EC161" s="267">
        <f t="shared" si="2331"/>
        <v>0</v>
      </c>
      <c r="ED161" s="401">
        <f>$H161</f>
        <v>151508.70499999999</v>
      </c>
      <c r="EE161" s="400"/>
      <c r="EF161" s="248">
        <f>VLOOKUP($G161,'ВМП план'!$A$8:$AQ$56,26,0)</f>
        <v>0</v>
      </c>
      <c r="EG161" s="248">
        <f>VLOOKUP($G161,'ВМП план'!$A$8:$AQ$56,27,0)</f>
        <v>0</v>
      </c>
      <c r="EH161" s="35">
        <f>SUM(EF161/12*$B$2)</f>
        <v>0</v>
      </c>
      <c r="EI161" s="35">
        <f>SUM(EG161/12*$B$2)</f>
        <v>0</v>
      </c>
      <c r="EJ161" s="35">
        <f>SUM(EJ162:EJ165)</f>
        <v>0</v>
      </c>
      <c r="EK161" s="35">
        <f t="shared" ref="EK161" si="2379">SUM(EK162:EK165)</f>
        <v>0</v>
      </c>
      <c r="EL161" s="35">
        <f t="shared" ref="EL161" si="2380">SUM(EL162:EL165)</f>
        <v>0</v>
      </c>
      <c r="EM161" s="35">
        <f t="shared" ref="EM161" si="2381">SUM(EM162:EM165)</f>
        <v>0</v>
      </c>
      <c r="EN161" s="100">
        <f t="shared" si="1695"/>
        <v>0</v>
      </c>
      <c r="EO161" s="100">
        <f t="shared" si="1696"/>
        <v>0</v>
      </c>
      <c r="EP161" s="174">
        <f t="shared" si="2332"/>
        <v>0</v>
      </c>
      <c r="EQ161" s="174">
        <f t="shared" si="2333"/>
        <v>0</v>
      </c>
      <c r="ER161" s="401">
        <f>$H161</f>
        <v>151508.70499999999</v>
      </c>
      <c r="ES161" s="400"/>
      <c r="ET161" s="248">
        <f>VLOOKUP($G161,'ВМП план'!$A$8:$AQ$56,28,0)</f>
        <v>0</v>
      </c>
      <c r="EU161" s="248">
        <f>VLOOKUP($G161,'ВМП план'!$A$8:$AQ$56,29,0)</f>
        <v>0</v>
      </c>
      <c r="EV161" s="35">
        <f>SUM(ET161/12*$B$2)</f>
        <v>0</v>
      </c>
      <c r="EW161" s="35">
        <f>SUM(EU161/12*$B$2)</f>
        <v>0</v>
      </c>
      <c r="EX161" s="35">
        <f>SUM(EX162:EX165)</f>
        <v>0</v>
      </c>
      <c r="EY161" s="35">
        <f t="shared" ref="EY161" si="2382">SUM(EY162:EY165)</f>
        <v>0</v>
      </c>
      <c r="EZ161" s="35">
        <f t="shared" ref="EZ161" si="2383">SUM(EZ162:EZ165)</f>
        <v>0</v>
      </c>
      <c r="FA161" s="35">
        <f t="shared" ref="FA161" si="2384">SUM(FA162:FA165)</f>
        <v>0</v>
      </c>
      <c r="FB161" s="100">
        <f t="shared" si="1697"/>
        <v>0</v>
      </c>
      <c r="FC161" s="100">
        <f t="shared" si="1698"/>
        <v>0</v>
      </c>
      <c r="FD161" s="267">
        <f t="shared" si="2334"/>
        <v>0</v>
      </c>
      <c r="FE161" s="267">
        <f t="shared" si="2335"/>
        <v>0</v>
      </c>
      <c r="FF161" s="401">
        <f>$H161</f>
        <v>151508.70499999999</v>
      </c>
      <c r="FG161" s="400"/>
      <c r="FH161" s="248">
        <f>VLOOKUP($G161,'ВМП план'!$A$8:$AQ$56,30,0)</f>
        <v>0</v>
      </c>
      <c r="FI161" s="248">
        <f>VLOOKUP($G161,'ВМП план'!$A$8:$AQ$56,31,0)</f>
        <v>0</v>
      </c>
      <c r="FJ161" s="35">
        <f>SUM(FH161/12*$B$2)</f>
        <v>0</v>
      </c>
      <c r="FK161" s="35">
        <f>SUM(FI161/12*$B$2)</f>
        <v>0</v>
      </c>
      <c r="FL161" s="35">
        <f>SUM(FL162:FL165)</f>
        <v>0</v>
      </c>
      <c r="FM161" s="35">
        <f t="shared" ref="FM161" si="2385">SUM(FM162:FM165)</f>
        <v>0</v>
      </c>
      <c r="FN161" s="35">
        <f t="shared" ref="FN161" si="2386">SUM(FN162:FN165)</f>
        <v>0</v>
      </c>
      <c r="FO161" s="35">
        <f t="shared" ref="FO161" si="2387">SUM(FO162:FO165)</f>
        <v>0</v>
      </c>
      <c r="FP161" s="30">
        <f t="shared" si="1699"/>
        <v>0</v>
      </c>
      <c r="FQ161" s="30">
        <f t="shared" si="1700"/>
        <v>0</v>
      </c>
      <c r="FR161" s="267">
        <f t="shared" si="2336"/>
        <v>0</v>
      </c>
      <c r="FS161" s="267">
        <f t="shared" si="2337"/>
        <v>0</v>
      </c>
      <c r="FT161" s="401">
        <f>$H161</f>
        <v>151508.70499999999</v>
      </c>
      <c r="FU161" s="400"/>
      <c r="FV161" s="248">
        <f>VLOOKUP($G161,'ВМП план'!$A$8:$AQ$56,40,0)</f>
        <v>0</v>
      </c>
      <c r="FW161" s="248">
        <f>VLOOKUP($G161,'ВМП план'!$A$8:$AQ$56,41,0)</f>
        <v>0</v>
      </c>
      <c r="FX161" s="35">
        <f>SUM(FV161/12*$B$2)</f>
        <v>0</v>
      </c>
      <c r="FY161" s="35">
        <f>SUM(FW161/12*$B$2)</f>
        <v>0</v>
      </c>
      <c r="FZ161" s="35">
        <f>SUM(FZ162:FZ165)</f>
        <v>0</v>
      </c>
      <c r="GA161" s="35">
        <f t="shared" ref="GA161" si="2388">SUM(GA162:GA165)</f>
        <v>0</v>
      </c>
      <c r="GB161" s="35">
        <f t="shared" ref="GB161" si="2389">SUM(GB162:GB165)</f>
        <v>0</v>
      </c>
      <c r="GC161" s="35">
        <f t="shared" ref="GC161" si="2390">SUM(GC162:GC165)</f>
        <v>0</v>
      </c>
      <c r="GD161" s="100">
        <f t="shared" si="1701"/>
        <v>0</v>
      </c>
      <c r="GE161" s="100">
        <f t="shared" si="1702"/>
        <v>0</v>
      </c>
      <c r="GF161" s="267">
        <f t="shared" si="2278"/>
        <v>0</v>
      </c>
      <c r="GG161" s="267">
        <f t="shared" si="2279"/>
        <v>0</v>
      </c>
      <c r="GH161" s="401">
        <f>$H161</f>
        <v>151508.70499999999</v>
      </c>
      <c r="GI161" s="400" t="e">
        <f>GA161/FZ161</f>
        <v>#DIV/0!</v>
      </c>
      <c r="GJ161" s="248">
        <f>VLOOKUP($G161,'ВМП план'!$A$8:$AQ$56,34,0)</f>
        <v>32</v>
      </c>
      <c r="GK161" s="248">
        <f>VLOOKUP($G161,'ВМП план'!$A$8:$AQ$56,35,0)</f>
        <v>4848278.5599999996</v>
      </c>
      <c r="GL161" s="35">
        <f>SUM(GJ161/12*$B$2)</f>
        <v>16</v>
      </c>
      <c r="GM161" s="35">
        <f>SUM(GK161/12*$B$2)</f>
        <v>2424139.2799999998</v>
      </c>
      <c r="GN161" s="35">
        <f>SUM(GN162:GN165)</f>
        <v>21</v>
      </c>
      <c r="GO161" s="35">
        <f t="shared" ref="GO161" si="2391">SUM(GO162:GO165)</f>
        <v>3181682.9099999997</v>
      </c>
      <c r="GP161" s="35">
        <f t="shared" ref="GP161" si="2392">SUM(GP162:GP165)</f>
        <v>4</v>
      </c>
      <c r="GQ161" s="35">
        <f t="shared" ref="GQ161" si="2393">SUM(GQ162:GQ165)</f>
        <v>606034.84</v>
      </c>
      <c r="GR161" s="30">
        <f t="shared" si="1703"/>
        <v>25</v>
      </c>
      <c r="GS161" s="30">
        <f t="shared" si="1704"/>
        <v>3787717.7499999995</v>
      </c>
      <c r="GT161" s="267">
        <f t="shared" si="2338"/>
        <v>5</v>
      </c>
      <c r="GU161" s="267">
        <f t="shared" si="2339"/>
        <v>757543.62999999989</v>
      </c>
      <c r="GV161" s="401">
        <f>$H161</f>
        <v>151508.70499999999</v>
      </c>
      <c r="GW161" s="400">
        <f>GO161/GN161</f>
        <v>151508.71</v>
      </c>
      <c r="GX161" s="248">
        <f>VLOOKUP($G161,'ВМП план'!$A$8:$AQ$56,36,0)</f>
        <v>0</v>
      </c>
      <c r="GY161" s="248">
        <f>VLOOKUP($G161,'ВМП план'!$A$8:$AQ$56,37,0)</f>
        <v>0</v>
      </c>
      <c r="GZ161" s="35">
        <f>SUM(GX161/12*$B$2)</f>
        <v>0</v>
      </c>
      <c r="HA161" s="35">
        <f>SUM(GY161/12*$B$2)</f>
        <v>0</v>
      </c>
      <c r="HB161" s="35">
        <f>SUM(HB162:HB165)</f>
        <v>0</v>
      </c>
      <c r="HC161" s="35">
        <f t="shared" ref="HC161" si="2394">SUM(HC162:HC165)</f>
        <v>0</v>
      </c>
      <c r="HD161" s="35">
        <f t="shared" ref="HD161" si="2395">SUM(HD162:HD165)</f>
        <v>0</v>
      </c>
      <c r="HE161" s="35">
        <f t="shared" ref="HE161" si="2396">SUM(HE162:HE165)</f>
        <v>0</v>
      </c>
      <c r="HF161" s="100">
        <f t="shared" si="1705"/>
        <v>0</v>
      </c>
      <c r="HG161" s="100">
        <f t="shared" si="1706"/>
        <v>0</v>
      </c>
      <c r="HH161" s="267">
        <f t="shared" si="2340"/>
        <v>0</v>
      </c>
      <c r="HI161" s="267">
        <f t="shared" si="2341"/>
        <v>0</v>
      </c>
      <c r="HJ161" s="401">
        <f>$H161</f>
        <v>151508.70499999999</v>
      </c>
      <c r="HK161" s="400" t="e">
        <f>HC161/HB161</f>
        <v>#DIV/0!</v>
      </c>
      <c r="HL161" s="248">
        <f>VLOOKUP($G161,'ВМП план'!$A$8:$AQ$56,38,0)</f>
        <v>0</v>
      </c>
      <c r="HM161" s="248">
        <f>VLOOKUP($G161,'ВМП план'!$A$8:$AQ$56,39,0)</f>
        <v>0</v>
      </c>
      <c r="HN161" s="35">
        <f>SUM(HL161/12*$B$2)</f>
        <v>0</v>
      </c>
      <c r="HO161" s="35">
        <f>SUM(HM161/12*$B$2)</f>
        <v>0</v>
      </c>
      <c r="HP161" s="35">
        <f>SUM(HP162:HP165)</f>
        <v>0</v>
      </c>
      <c r="HQ161" s="35">
        <f t="shared" ref="HQ161" si="2397">SUM(HQ162:HQ165)</f>
        <v>0</v>
      </c>
      <c r="HR161" s="35">
        <f t="shared" ref="HR161" si="2398">SUM(HR162:HR165)</f>
        <v>0</v>
      </c>
      <c r="HS161" s="35">
        <f t="shared" ref="HS161" si="2399">SUM(HS162:HS165)</f>
        <v>0</v>
      </c>
      <c r="HT161" s="100">
        <f t="shared" si="1707"/>
        <v>0</v>
      </c>
      <c r="HU161" s="100">
        <f t="shared" si="1708"/>
        <v>0</v>
      </c>
      <c r="HV161" s="267">
        <f t="shared" si="2342"/>
        <v>0</v>
      </c>
      <c r="HW161" s="267">
        <f t="shared" si="2343"/>
        <v>0</v>
      </c>
      <c r="HX161" s="401">
        <f>$H161</f>
        <v>151508.70499999999</v>
      </c>
      <c r="HY161" s="400" t="e">
        <f>HQ161/HP161</f>
        <v>#DIV/0!</v>
      </c>
      <c r="HZ161" s="248">
        <f>VLOOKUP($G161,'ВМП план'!$A$8:$AQ$56,32,0)</f>
        <v>0</v>
      </c>
      <c r="IA161" s="248">
        <f>VLOOKUP($G161,'ВМП план'!$A$8:$AQ$56,33,0)</f>
        <v>0</v>
      </c>
      <c r="IB161" s="35">
        <f>SUM(HZ161/12*$B$2)</f>
        <v>0</v>
      </c>
      <c r="IC161" s="35">
        <f>SUM(IA161/12*$B$2)</f>
        <v>0</v>
      </c>
      <c r="ID161" s="267"/>
      <c r="IE161" s="267"/>
      <c r="IF161" s="267"/>
      <c r="IG161" s="267"/>
      <c r="IH161" s="267"/>
      <c r="II161" s="267"/>
      <c r="IJ161" s="267">
        <f t="shared" si="2344"/>
        <v>0</v>
      </c>
      <c r="IK161" s="267">
        <f t="shared" si="2345"/>
        <v>0</v>
      </c>
      <c r="IL161" s="401">
        <f>$H161</f>
        <v>151508.70499999999</v>
      </c>
      <c r="IM161" s="400" t="e">
        <f>IE161/ID161</f>
        <v>#DIV/0!</v>
      </c>
      <c r="IN161" s="257">
        <f>I161+W161+AK161+AY161+BM161+CA161+CP161+DD161+DR161+EF161+ET161+FH161+FV161+GJ161+GX161+HL161+HZ161</f>
        <v>129</v>
      </c>
      <c r="IO161" s="268">
        <f>J161+X161+AL161+AZ161+BN161+CB161+CQ161+DE161+DS161+EG161+EU161+FI161+FW161+GK161+GY161+HM161+IA161</f>
        <v>19544622.944999997</v>
      </c>
      <c r="IP161" s="35">
        <f>SUM(IN161/12*$B$2)</f>
        <v>64.5</v>
      </c>
      <c r="IQ161" s="35">
        <f>SUM(IO161/12*$B$2)</f>
        <v>9772311.4724999983</v>
      </c>
      <c r="IR161" s="257">
        <f t="shared" ref="IR161:IU165" si="2400">M161+AA161+AO161+BC161+BQ161+CE161+CT161+DH161+DV161+EJ161+EX161+FL161+FZ161+GN161+HB161+HP161+ID161</f>
        <v>62</v>
      </c>
      <c r="IS161" s="257">
        <f t="shared" si="2400"/>
        <v>9393540.0199999996</v>
      </c>
      <c r="IT161" s="257">
        <f t="shared" si="2400"/>
        <v>8</v>
      </c>
      <c r="IU161" s="257">
        <f t="shared" si="2400"/>
        <v>1212069.68</v>
      </c>
      <c r="IV161" s="257">
        <f t="shared" ref="IV161:IV165" si="2401">SUM(IR161+IT161)</f>
        <v>70</v>
      </c>
      <c r="IW161" s="257">
        <f t="shared" ref="IW161:IW165" si="2402">SUM(IS161+IU161)</f>
        <v>10605609.699999999</v>
      </c>
      <c r="IX161" s="257">
        <f t="shared" ref="IX161:IX202" si="2403">SUM(IR161-IP161)</f>
        <v>-2.5</v>
      </c>
      <c r="IY161" s="257">
        <f t="shared" ref="IY161:IY202" si="2404">SUM(IS161-IQ161)</f>
        <v>-378771.45249999873</v>
      </c>
      <c r="IZ161" s="363">
        <f>IR161/IP161</f>
        <v>0.96124031007751942</v>
      </c>
      <c r="JA161" s="363">
        <f>IS161/IQ161</f>
        <v>0.96124034179979945</v>
      </c>
      <c r="JB161" s="364">
        <f>IO161/IN161</f>
        <v>151508.70499999999</v>
      </c>
      <c r="JC161" s="364">
        <f>IS161/IR161</f>
        <v>151508.71</v>
      </c>
      <c r="JD161" s="445">
        <f>SUM($JB$161-JC161)</f>
        <v>-5.0000000046566129E-3</v>
      </c>
      <c r="JE161" s="448">
        <f t="shared" ref="JE161:JE162" si="2405">IU161/IT161</f>
        <v>151508.71</v>
      </c>
      <c r="JF161" s="449">
        <f>JB161-JE161</f>
        <v>-5.0000000046566129E-3</v>
      </c>
    </row>
    <row r="162" spans="1:266" ht="62.25" hidden="1" customHeight="1" x14ac:dyDescent="0.2">
      <c r="A162" s="10">
        <v>1</v>
      </c>
      <c r="B162" s="10">
        <v>1</v>
      </c>
      <c r="C162" s="15" t="s">
        <v>169</v>
      </c>
      <c r="D162" s="141" t="s">
        <v>284</v>
      </c>
      <c r="E162" s="390">
        <v>356</v>
      </c>
      <c r="F162" s="141" t="s">
        <v>107</v>
      </c>
      <c r="G162" s="150">
        <v>22</v>
      </c>
      <c r="H162" s="181">
        <v>151508.70499999999</v>
      </c>
      <c r="I162" s="30"/>
      <c r="J162" s="30"/>
      <c r="K162" s="30"/>
      <c r="L162" s="30"/>
      <c r="M162" s="30">
        <f>VLOOKUP($E162,'факт '!$D$7:$BK$143,3,0)</f>
        <v>0</v>
      </c>
      <c r="N162" s="30">
        <f>VLOOKUP($E162,'факт '!$D$7:$BK$143,4,0)</f>
        <v>0</v>
      </c>
      <c r="O162" s="30">
        <f>VLOOKUP($E162,'факт '!$D$7:$BK$143,5,0)</f>
        <v>0</v>
      </c>
      <c r="P162" s="30">
        <f>VLOOKUP($E162,'факт '!$D$7:$BK$143,6,0)</f>
        <v>0</v>
      </c>
      <c r="Q162" s="30">
        <f>M162+O162</f>
        <v>0</v>
      </c>
      <c r="R162" s="30">
        <f>N162+P162</f>
        <v>0</v>
      </c>
      <c r="S162" s="174">
        <f t="shared" si="2314"/>
        <v>0</v>
      </c>
      <c r="T162" s="174">
        <f t="shared" si="2315"/>
        <v>0</v>
      </c>
      <c r="U162" s="174"/>
      <c r="V162" s="174"/>
      <c r="W162" s="30"/>
      <c r="X162" s="30"/>
      <c r="Y162" s="30"/>
      <c r="Z162" s="30"/>
      <c r="AA162" s="30">
        <f>VLOOKUP($E162,'факт '!$D$7:$BK$143,9,0)</f>
        <v>0</v>
      </c>
      <c r="AB162" s="30">
        <f>VLOOKUP($E162,'факт '!$D$7:$BK$143,10,0)</f>
        <v>0</v>
      </c>
      <c r="AC162" s="30">
        <f>VLOOKUP($E162,'факт '!$D$7:$BK$143,11,0)</f>
        <v>0</v>
      </c>
      <c r="AD162" s="30">
        <f>VLOOKUP($E162,'факт '!$D$7:$BK$143,12,0)</f>
        <v>0</v>
      </c>
      <c r="AE162" s="30">
        <f>AA162+AC162</f>
        <v>0</v>
      </c>
      <c r="AF162" s="30">
        <f>AB162+AD162</f>
        <v>0</v>
      </c>
      <c r="AG162" s="174">
        <f t="shared" si="2316"/>
        <v>0</v>
      </c>
      <c r="AH162" s="174">
        <f t="shared" si="2317"/>
        <v>0</v>
      </c>
      <c r="AI162" s="174"/>
      <c r="AJ162" s="174"/>
      <c r="AK162" s="351"/>
      <c r="AL162" s="30"/>
      <c r="AM162" s="30"/>
      <c r="AN162" s="30"/>
      <c r="AO162" s="30">
        <f>VLOOKUP($E162,'факт '!$D$7:$BK$143,7,0)</f>
        <v>0</v>
      </c>
      <c r="AP162" s="30">
        <f>VLOOKUP($E162,'факт '!$D$7:$BK$143,8,0)</f>
        <v>0</v>
      </c>
      <c r="AQ162" s="30"/>
      <c r="AR162" s="30"/>
      <c r="AS162" s="30">
        <f>AO162+AQ162</f>
        <v>0</v>
      </c>
      <c r="AT162" s="30">
        <f>AP162+AR162</f>
        <v>0</v>
      </c>
      <c r="AU162" s="174">
        <f t="shared" si="2318"/>
        <v>0</v>
      </c>
      <c r="AV162" s="174">
        <f t="shared" si="2319"/>
        <v>0</v>
      </c>
      <c r="AW162" s="174"/>
      <c r="AX162" s="174"/>
      <c r="AY162" s="30"/>
      <c r="AZ162" s="30"/>
      <c r="BA162" s="30"/>
      <c r="BB162" s="30"/>
      <c r="BC162" s="30">
        <f>VLOOKUP($E162,'факт '!$D$7:$BK$143,13,0)</f>
        <v>0</v>
      </c>
      <c r="BD162" s="30">
        <f>VLOOKUP($E162,'факт '!$D$7:$BK$143,14,0)</f>
        <v>0</v>
      </c>
      <c r="BE162" s="30"/>
      <c r="BF162" s="30"/>
      <c r="BG162" s="30">
        <f>BC162+BE162</f>
        <v>0</v>
      </c>
      <c r="BH162" s="30">
        <f>BD162+BF162</f>
        <v>0</v>
      </c>
      <c r="BI162" s="174">
        <f t="shared" si="2320"/>
        <v>0</v>
      </c>
      <c r="BJ162" s="174">
        <f t="shared" si="2321"/>
        <v>0</v>
      </c>
      <c r="BK162" s="174"/>
      <c r="BL162" s="174"/>
      <c r="BM162" s="30"/>
      <c r="BN162" s="30"/>
      <c r="BO162" s="30"/>
      <c r="BP162" s="30"/>
      <c r="BQ162" s="30">
        <f>VLOOKUP($E162,'факт '!$D$7:$BK$143,17,0)</f>
        <v>41</v>
      </c>
      <c r="BR162" s="30">
        <f>VLOOKUP($E162,'факт '!$D$7:$BK$143,18,0)</f>
        <v>6211857.1099999994</v>
      </c>
      <c r="BS162" s="30">
        <f>VLOOKUP($E162,'факт '!$D$7:$BK$143,19,0)</f>
        <v>4</v>
      </c>
      <c r="BT162" s="30">
        <f>VLOOKUP($E162,'факт '!$D$7:$BK$143,20,0)</f>
        <v>606034.84</v>
      </c>
      <c r="BU162" s="30">
        <f>BQ162+BS162</f>
        <v>45</v>
      </c>
      <c r="BV162" s="30">
        <f>BR162+BT162</f>
        <v>6817891.9499999993</v>
      </c>
      <c r="BW162" s="174">
        <f t="shared" si="2322"/>
        <v>41</v>
      </c>
      <c r="BX162" s="174">
        <f t="shared" si="2323"/>
        <v>6211857.1099999994</v>
      </c>
      <c r="BY162" s="174"/>
      <c r="BZ162" s="400">
        <f>BR162/BQ162</f>
        <v>151508.71</v>
      </c>
      <c r="CA162" s="30"/>
      <c r="CB162" s="30"/>
      <c r="CC162" s="30"/>
      <c r="CD162" s="30"/>
      <c r="CE162" s="30">
        <f>VLOOKUP($E162,'факт '!$D$7:$BK$143,21,0)</f>
        <v>0</v>
      </c>
      <c r="CF162" s="30">
        <f>VLOOKUP($E162,'факт '!$D$7:$BK$143,22,0)</f>
        <v>0</v>
      </c>
      <c r="CG162" s="30">
        <f>VLOOKUP($E162,'факт '!$D$7:$BK$143,23,0)</f>
        <v>0</v>
      </c>
      <c r="CH162" s="30">
        <f>VLOOKUP($E162,'факт '!$D$7:$BK$143,24,0)</f>
        <v>0</v>
      </c>
      <c r="CI162" s="30">
        <f>CE162+CG162</f>
        <v>0</v>
      </c>
      <c r="CJ162" s="30">
        <f>CF162+CH162</f>
        <v>0</v>
      </c>
      <c r="CK162" s="174">
        <f t="shared" si="2324"/>
        <v>0</v>
      </c>
      <c r="CL162" s="174">
        <f t="shared" si="2325"/>
        <v>0</v>
      </c>
      <c r="CM162" s="174"/>
      <c r="CN162" s="174"/>
      <c r="CO162" s="174"/>
      <c r="CP162" s="30"/>
      <c r="CQ162" s="30"/>
      <c r="CR162" s="30"/>
      <c r="CS162" s="30"/>
      <c r="CT162" s="30">
        <f>VLOOKUP($E162,'факт '!$D$7:$BK$143,25,0)</f>
        <v>0</v>
      </c>
      <c r="CU162" s="30">
        <f>VLOOKUP($E162,'факт '!$D$7:$BK$143,26,0)</f>
        <v>0</v>
      </c>
      <c r="CV162" s="30">
        <f>VLOOKUP($E162,'факт '!$D$7:$BK$143,27,0)</f>
        <v>0</v>
      </c>
      <c r="CW162" s="30">
        <f>VLOOKUP($E162,'факт '!$D$7:$BK$143,28,0)</f>
        <v>0</v>
      </c>
      <c r="CX162" s="30">
        <f>CT162+CV162</f>
        <v>0</v>
      </c>
      <c r="CY162" s="30">
        <f>CU162+CW162</f>
        <v>0</v>
      </c>
      <c r="CZ162" s="174">
        <f t="shared" si="2326"/>
        <v>0</v>
      </c>
      <c r="DA162" s="174">
        <f t="shared" si="2327"/>
        <v>0</v>
      </c>
      <c r="DB162" s="174"/>
      <c r="DC162" s="174"/>
      <c r="DD162" s="30"/>
      <c r="DE162" s="30"/>
      <c r="DF162" s="30"/>
      <c r="DG162" s="30"/>
      <c r="DH162" s="30">
        <f>VLOOKUP($E162,'факт '!$D$7:$BK$143,29,0)</f>
        <v>0</v>
      </c>
      <c r="DI162" s="30">
        <f>VLOOKUP($E162,'факт '!$D$7:$BK$143,30,0)</f>
        <v>0</v>
      </c>
      <c r="DJ162" s="30">
        <f>VLOOKUP($E162,'факт '!$D$7:$BK$143,31,0)</f>
        <v>0</v>
      </c>
      <c r="DK162" s="30">
        <f>VLOOKUP($E162,'факт '!$D$7:$BK$143,32,0)</f>
        <v>0</v>
      </c>
      <c r="DL162" s="30">
        <f>DH162+DJ162</f>
        <v>0</v>
      </c>
      <c r="DM162" s="30">
        <f>DI162+DK162</f>
        <v>0</v>
      </c>
      <c r="DN162" s="174">
        <f t="shared" si="2328"/>
        <v>0</v>
      </c>
      <c r="DO162" s="174">
        <f t="shared" si="2329"/>
        <v>0</v>
      </c>
      <c r="DP162" s="174"/>
      <c r="DQ162" s="174"/>
      <c r="DR162" s="30"/>
      <c r="DS162" s="30"/>
      <c r="DT162" s="30"/>
      <c r="DU162" s="30"/>
      <c r="DV162" s="30">
        <f>VLOOKUP($E162,'факт '!$D$7:$BK$143,33,0)</f>
        <v>0</v>
      </c>
      <c r="DW162" s="30">
        <f>VLOOKUP($E162,'факт '!$D$7:$BK$143,34,0)</f>
        <v>0</v>
      </c>
      <c r="DX162" s="30">
        <f>VLOOKUP($E162,'факт '!$D$7:$BK$143,35,0)</f>
        <v>0</v>
      </c>
      <c r="DY162" s="30">
        <f>VLOOKUP($E162,'факт '!$D$7:$BK$143,36,0)</f>
        <v>0</v>
      </c>
      <c r="DZ162" s="30">
        <f>DV162+DX162</f>
        <v>0</v>
      </c>
      <c r="EA162" s="30">
        <f>DW162+DY162</f>
        <v>0</v>
      </c>
      <c r="EB162" s="174">
        <f t="shared" si="2330"/>
        <v>0</v>
      </c>
      <c r="EC162" s="174">
        <f t="shared" si="2331"/>
        <v>0</v>
      </c>
      <c r="ED162" s="174"/>
      <c r="EE162" s="174"/>
      <c r="EF162" s="30"/>
      <c r="EG162" s="30"/>
      <c r="EH162" s="30"/>
      <c r="EI162" s="30"/>
      <c r="EJ162" s="30">
        <f>VLOOKUP($E162,'факт '!$D$7:$BK$143,15,0)</f>
        <v>0</v>
      </c>
      <c r="EK162" s="30">
        <f>VLOOKUP($E162,'факт '!$D$7:$BK$143,16,0)</f>
        <v>0</v>
      </c>
      <c r="EL162" s="30"/>
      <c r="EM162" s="30"/>
      <c r="EN162" s="30">
        <f>EJ162+EL162</f>
        <v>0</v>
      </c>
      <c r="EO162" s="30">
        <f>EK162+EM162</f>
        <v>0</v>
      </c>
      <c r="EP162" s="174">
        <f t="shared" si="2332"/>
        <v>0</v>
      </c>
      <c r="EQ162" s="174">
        <f t="shared" si="2333"/>
        <v>0</v>
      </c>
      <c r="ER162" s="174"/>
      <c r="ES162" s="174"/>
      <c r="ET162" s="30"/>
      <c r="EU162" s="30"/>
      <c r="EV162" s="30"/>
      <c r="EW162" s="30"/>
      <c r="EX162" s="30">
        <f>VLOOKUP($E162,'факт '!$D$7:$BK$143,37,0)</f>
        <v>0</v>
      </c>
      <c r="EY162" s="30">
        <f>VLOOKUP($E162,'факт '!$D$7:$BK$143,38,0)</f>
        <v>0</v>
      </c>
      <c r="EZ162" s="30">
        <f>VLOOKUP($E162,'факт '!$D$7:$BK$143,39,0)</f>
        <v>0</v>
      </c>
      <c r="FA162" s="30">
        <f>VLOOKUP($E162,'факт '!$D$7:$BK$143,40,0)</f>
        <v>0</v>
      </c>
      <c r="FB162" s="30">
        <f>EX162+EZ162</f>
        <v>0</v>
      </c>
      <c r="FC162" s="30">
        <f>EY162+FA162</f>
        <v>0</v>
      </c>
      <c r="FD162" s="174">
        <f t="shared" si="2334"/>
        <v>0</v>
      </c>
      <c r="FE162" s="174">
        <f t="shared" si="2335"/>
        <v>0</v>
      </c>
      <c r="FF162" s="174"/>
      <c r="FG162" s="174"/>
      <c r="FH162" s="30"/>
      <c r="FI162" s="30"/>
      <c r="FJ162" s="30"/>
      <c r="FK162" s="30"/>
      <c r="FL162" s="30">
        <f>VLOOKUP($E162,'факт '!$D$7:$BK$143,45,0)</f>
        <v>0</v>
      </c>
      <c r="FM162" s="30">
        <f>VLOOKUP($E162,'факт '!$D$7:$BK$143,46,0)</f>
        <v>0</v>
      </c>
      <c r="FN162" s="30">
        <f>VLOOKUP($E162,'факт '!$D$7:$BK$143,47,0)</f>
        <v>0</v>
      </c>
      <c r="FO162" s="30">
        <f>VLOOKUP($E162,'факт '!$D$7:$BK$143,48,0)</f>
        <v>0</v>
      </c>
      <c r="FP162" s="30">
        <f>FL162+FN162</f>
        <v>0</v>
      </c>
      <c r="FQ162" s="30">
        <f>FM162+FO162</f>
        <v>0</v>
      </c>
      <c r="FR162" s="174">
        <f t="shared" si="2336"/>
        <v>0</v>
      </c>
      <c r="FS162" s="174">
        <f t="shared" si="2337"/>
        <v>0</v>
      </c>
      <c r="FT162" s="174"/>
      <c r="FU162" s="174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174">
        <f t="shared" si="2278"/>
        <v>0</v>
      </c>
      <c r="GG162" s="174">
        <f t="shared" si="2279"/>
        <v>0</v>
      </c>
      <c r="GH162" s="174"/>
      <c r="GI162" s="174"/>
      <c r="GJ162" s="30"/>
      <c r="GK162" s="30"/>
      <c r="GL162" s="30"/>
      <c r="GM162" s="30"/>
      <c r="GN162" s="30">
        <f>VLOOKUP($E162,'факт '!$D$7:$BK$143,41,0)</f>
        <v>21</v>
      </c>
      <c r="GO162" s="30">
        <f>VLOOKUP($E162,'факт '!$D$7:$BK$143,42,0)</f>
        <v>3181682.9099999997</v>
      </c>
      <c r="GP162" s="30">
        <f>VLOOKUP($E162,'факт '!$D$7:$BK$143,43,0)</f>
        <v>4</v>
      </c>
      <c r="GQ162" s="30">
        <f>VLOOKUP($E162,'факт '!$D$7:$BK$143,44,0)</f>
        <v>606034.84</v>
      </c>
      <c r="GR162" s="30">
        <f>GN162+GP162</f>
        <v>25</v>
      </c>
      <c r="GS162" s="30">
        <f>GO162+GQ162</f>
        <v>3787717.7499999995</v>
      </c>
      <c r="GT162" s="174">
        <f t="shared" si="2338"/>
        <v>21</v>
      </c>
      <c r="GU162" s="174">
        <f t="shared" si="2339"/>
        <v>3181682.9099999997</v>
      </c>
      <c r="GV162" s="174"/>
      <c r="GW162" s="400">
        <f>GO162/GN162</f>
        <v>151508.71</v>
      </c>
      <c r="GX162" s="30"/>
      <c r="GY162" s="30"/>
      <c r="GZ162" s="30"/>
      <c r="HA162" s="30"/>
      <c r="HB162" s="30">
        <f>VLOOKUP($E162,'факт '!$D$7:$BK$143,49,0)</f>
        <v>0</v>
      </c>
      <c r="HC162" s="30">
        <f>VLOOKUP($E162,'факт '!$D$7:$BK$143,50,0)</f>
        <v>0</v>
      </c>
      <c r="HD162" s="30"/>
      <c r="HE162" s="30"/>
      <c r="HF162" s="30">
        <f>HB162+HD162</f>
        <v>0</v>
      </c>
      <c r="HG162" s="30">
        <f>HC162+HE162</f>
        <v>0</v>
      </c>
      <c r="HH162" s="174">
        <f t="shared" si="2340"/>
        <v>0</v>
      </c>
      <c r="HI162" s="174">
        <f t="shared" si="2341"/>
        <v>0</v>
      </c>
      <c r="HJ162" s="174"/>
      <c r="HK162" s="174"/>
      <c r="HL162" s="30"/>
      <c r="HM162" s="30"/>
      <c r="HN162" s="30"/>
      <c r="HO162" s="30"/>
      <c r="HP162" s="30">
        <f>VLOOKUP($E162,'факт '!$D$7:$BK$143,51,0)</f>
        <v>0</v>
      </c>
      <c r="HQ162" s="30">
        <f>VLOOKUP($E162,'факт '!$D$7:$BK$143,52,0)</f>
        <v>0</v>
      </c>
      <c r="HR162" s="30"/>
      <c r="HS162" s="30"/>
      <c r="HT162" s="30">
        <f>HP162+HR162</f>
        <v>0</v>
      </c>
      <c r="HU162" s="30">
        <f>HQ162+HS162</f>
        <v>0</v>
      </c>
      <c r="HV162" s="174">
        <f t="shared" si="2342"/>
        <v>0</v>
      </c>
      <c r="HW162" s="174">
        <f t="shared" si="2343"/>
        <v>0</v>
      </c>
      <c r="HX162" s="174"/>
      <c r="HY162" s="174"/>
      <c r="HZ162" s="174"/>
      <c r="IA162" s="174"/>
      <c r="IB162" s="174"/>
      <c r="IC162" s="174"/>
      <c r="ID162" s="30">
        <f>VLOOKUP($E162,'факт '!$D$7:$BK$143,53,0)</f>
        <v>0</v>
      </c>
      <c r="IE162" s="30">
        <f>VLOOKUP($E162,'факт '!$D$7:$BK$143,54,0)</f>
        <v>0</v>
      </c>
      <c r="IF162" s="174"/>
      <c r="IG162" s="174"/>
      <c r="IH162" s="174">
        <f>ID162+IF162</f>
        <v>0</v>
      </c>
      <c r="II162" s="174">
        <f>IE162+IG162</f>
        <v>0</v>
      </c>
      <c r="IJ162" s="174">
        <f t="shared" si="2344"/>
        <v>0</v>
      </c>
      <c r="IK162" s="174">
        <f t="shared" si="2345"/>
        <v>0</v>
      </c>
      <c r="IL162" s="174"/>
      <c r="IM162" s="174"/>
      <c r="IN162" s="182"/>
      <c r="IO162" s="260"/>
      <c r="IP162" s="182"/>
      <c r="IQ162" s="182"/>
      <c r="IR162" s="256">
        <f>M162+AA162+AO162+BC162+BQ162+CE162+CT162+DH162+DV162+EJ162+EX162+FL162+FZ162+GN162+HB162+HP162+ID162</f>
        <v>62</v>
      </c>
      <c r="IS162" s="256">
        <f>N162+AB162+AP162+BD162+BR162+CF162+CU162+DI162+DW162+EK162+EY162+FM162+GA162+GO162+HC162+HQ162+IE162</f>
        <v>9393540.0199999996</v>
      </c>
      <c r="IT162" s="256">
        <f>O162+AC162+AQ162+BE162+BS162+CG162+CV162+DJ162+DX162+EL162+EZ162+FN162+GB162+GP162+HD162+HR162+IF162</f>
        <v>8</v>
      </c>
      <c r="IU162" s="256">
        <f>P162+AD162+AR162+BF162+BT162+CH162+CW162+DK162+DY162+EM162+FA162+FO162+GC162+GQ162+HE162+HS162+IG162</f>
        <v>1212069.68</v>
      </c>
      <c r="IV162" s="256">
        <f t="shared" si="2401"/>
        <v>70</v>
      </c>
      <c r="IW162" s="256">
        <f t="shared" si="2402"/>
        <v>10605609.699999999</v>
      </c>
      <c r="IX162" s="256">
        <f t="shared" si="2403"/>
        <v>62</v>
      </c>
      <c r="IY162" s="256">
        <f t="shared" si="2404"/>
        <v>9393540.0199999996</v>
      </c>
      <c r="IZ162" s="53"/>
      <c r="JA162" s="18"/>
      <c r="JB162" s="60"/>
      <c r="JC162" s="60">
        <f>IS162/IR162</f>
        <v>151508.71</v>
      </c>
      <c r="JD162" s="444">
        <f>JC162-JB161</f>
        <v>5.0000000046566129E-3</v>
      </c>
      <c r="JE162" s="448">
        <f t="shared" si="2405"/>
        <v>151508.71</v>
      </c>
    </row>
    <row r="163" spans="1:266" hidden="1" x14ac:dyDescent="0.2">
      <c r="A163" s="10">
        <v>1</v>
      </c>
      <c r="B163" s="10"/>
      <c r="C163" s="18"/>
      <c r="D163" s="371"/>
      <c r="E163" s="21"/>
      <c r="F163" s="22"/>
      <c r="G163" s="25"/>
      <c r="H163" s="29"/>
      <c r="I163" s="30"/>
      <c r="J163" s="30"/>
      <c r="K163" s="30"/>
      <c r="L163" s="30"/>
      <c r="M163" s="30"/>
      <c r="N163" s="30"/>
      <c r="O163" s="30"/>
      <c r="P163" s="30"/>
      <c r="Q163" s="30">
        <f t="shared" si="1681"/>
        <v>0</v>
      </c>
      <c r="R163" s="30">
        <f t="shared" si="1682"/>
        <v>0</v>
      </c>
      <c r="S163" s="174">
        <f t="shared" si="2314"/>
        <v>0</v>
      </c>
      <c r="T163" s="174">
        <f t="shared" si="2315"/>
        <v>0</v>
      </c>
      <c r="U163" s="174"/>
      <c r="V163" s="174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174">
        <f t="shared" si="2316"/>
        <v>0</v>
      </c>
      <c r="AH163" s="174">
        <f t="shared" si="2317"/>
        <v>0</v>
      </c>
      <c r="AI163" s="174"/>
      <c r="AJ163" s="174"/>
      <c r="AK163" s="30"/>
      <c r="AL163" s="30"/>
      <c r="AM163" s="30"/>
      <c r="AN163" s="30"/>
      <c r="AO163" s="271"/>
      <c r="AP163" s="271"/>
      <c r="AQ163" s="30"/>
      <c r="AR163" s="30"/>
      <c r="AS163" s="30">
        <f t="shared" si="1683"/>
        <v>0</v>
      </c>
      <c r="AT163" s="30">
        <f t="shared" si="1684"/>
        <v>0</v>
      </c>
      <c r="AU163" s="174">
        <f t="shared" si="2318"/>
        <v>0</v>
      </c>
      <c r="AV163" s="174">
        <f t="shared" si="2319"/>
        <v>0</v>
      </c>
      <c r="AW163" s="174"/>
      <c r="AX163" s="174"/>
      <c r="AY163" s="30"/>
      <c r="AZ163" s="30"/>
      <c r="BA163" s="30"/>
      <c r="BB163" s="30"/>
      <c r="BC163" s="271"/>
      <c r="BD163" s="271"/>
      <c r="BE163" s="30"/>
      <c r="BF163" s="30"/>
      <c r="BG163" s="30">
        <f t="shared" si="1685"/>
        <v>0</v>
      </c>
      <c r="BH163" s="30">
        <f t="shared" si="1686"/>
        <v>0</v>
      </c>
      <c r="BI163" s="174">
        <f t="shared" si="2320"/>
        <v>0</v>
      </c>
      <c r="BJ163" s="174">
        <f t="shared" si="2321"/>
        <v>0</v>
      </c>
      <c r="BK163" s="174"/>
      <c r="BL163" s="174"/>
      <c r="BM163" s="30"/>
      <c r="BN163" s="30"/>
      <c r="BO163" s="30"/>
      <c r="BP163" s="30"/>
      <c r="BQ163" s="271"/>
      <c r="BR163" s="271"/>
      <c r="BS163" s="271"/>
      <c r="BT163" s="271"/>
      <c r="BU163" s="30">
        <f t="shared" ref="BU163:BU165" si="2406">SUM(BQ163+BS163)</f>
        <v>0</v>
      </c>
      <c r="BV163" s="30">
        <f t="shared" ref="BV163:BV165" si="2407">SUM(BR163+BT163)</f>
        <v>0</v>
      </c>
      <c r="BW163" s="174">
        <f t="shared" si="2322"/>
        <v>0</v>
      </c>
      <c r="BX163" s="174">
        <f t="shared" si="2323"/>
        <v>0</v>
      </c>
      <c r="BY163" s="174"/>
      <c r="BZ163" s="174"/>
      <c r="CA163" s="30"/>
      <c r="CB163" s="30"/>
      <c r="CC163" s="30"/>
      <c r="CD163" s="30"/>
      <c r="CE163" s="271"/>
      <c r="CF163" s="271"/>
      <c r="CG163" s="30"/>
      <c r="CH163" s="30"/>
      <c r="CI163" s="30">
        <f t="shared" si="1687"/>
        <v>0</v>
      </c>
      <c r="CJ163" s="30">
        <f t="shared" si="1688"/>
        <v>0</v>
      </c>
      <c r="CK163" s="174">
        <f t="shared" si="2324"/>
        <v>0</v>
      </c>
      <c r="CL163" s="174">
        <f t="shared" si="2325"/>
        <v>0</v>
      </c>
      <c r="CM163" s="174"/>
      <c r="CN163" s="174"/>
      <c r="CO163" s="174"/>
      <c r="CP163" s="30"/>
      <c r="CQ163" s="30"/>
      <c r="CR163" s="30"/>
      <c r="CS163" s="30"/>
      <c r="CT163" s="271"/>
      <c r="CU163" s="271"/>
      <c r="CV163" s="30"/>
      <c r="CW163" s="30"/>
      <c r="CX163" s="30">
        <f t="shared" si="1689"/>
        <v>0</v>
      </c>
      <c r="CY163" s="30">
        <f t="shared" si="1690"/>
        <v>0</v>
      </c>
      <c r="CZ163" s="174">
        <f t="shared" si="2326"/>
        <v>0</v>
      </c>
      <c r="DA163" s="174">
        <f t="shared" si="2327"/>
        <v>0</v>
      </c>
      <c r="DB163" s="174"/>
      <c r="DC163" s="174"/>
      <c r="DD163" s="30"/>
      <c r="DE163" s="30"/>
      <c r="DF163" s="30"/>
      <c r="DG163" s="30"/>
      <c r="DH163" s="30"/>
      <c r="DI163" s="30"/>
      <c r="DJ163" s="30"/>
      <c r="DK163" s="30"/>
      <c r="DL163" s="30">
        <f t="shared" si="1691"/>
        <v>0</v>
      </c>
      <c r="DM163" s="30">
        <f t="shared" si="1692"/>
        <v>0</v>
      </c>
      <c r="DN163" s="174">
        <f t="shared" si="2328"/>
        <v>0</v>
      </c>
      <c r="DO163" s="174">
        <f t="shared" si="2329"/>
        <v>0</v>
      </c>
      <c r="DP163" s="174"/>
      <c r="DQ163" s="174"/>
      <c r="DR163" s="30"/>
      <c r="DS163" s="30"/>
      <c r="DT163" s="30"/>
      <c r="DU163" s="30"/>
      <c r="DV163" s="271"/>
      <c r="DW163" s="271"/>
      <c r="DX163" s="30"/>
      <c r="DY163" s="30"/>
      <c r="DZ163" s="30">
        <f t="shared" si="1693"/>
        <v>0</v>
      </c>
      <c r="EA163" s="30">
        <f t="shared" si="1694"/>
        <v>0</v>
      </c>
      <c r="EB163" s="174">
        <f t="shared" si="2330"/>
        <v>0</v>
      </c>
      <c r="EC163" s="174">
        <f t="shared" si="2331"/>
        <v>0</v>
      </c>
      <c r="ED163" s="174"/>
      <c r="EE163" s="174"/>
      <c r="EF163" s="30"/>
      <c r="EG163" s="30"/>
      <c r="EH163" s="30"/>
      <c r="EI163" s="30"/>
      <c r="EJ163" s="271"/>
      <c r="EK163" s="271"/>
      <c r="EL163" s="30"/>
      <c r="EM163" s="30"/>
      <c r="EN163" s="30">
        <f t="shared" si="1695"/>
        <v>0</v>
      </c>
      <c r="EO163" s="30">
        <f t="shared" si="1696"/>
        <v>0</v>
      </c>
      <c r="EP163" s="174">
        <f t="shared" si="2332"/>
        <v>0</v>
      </c>
      <c r="EQ163" s="174">
        <f t="shared" si="2333"/>
        <v>0</v>
      </c>
      <c r="ER163" s="174"/>
      <c r="ES163" s="174"/>
      <c r="ET163" s="30"/>
      <c r="EU163" s="30"/>
      <c r="EV163" s="30"/>
      <c r="EW163" s="30"/>
      <c r="EX163" s="271"/>
      <c r="EY163" s="271"/>
      <c r="EZ163" s="30"/>
      <c r="FA163" s="30"/>
      <c r="FB163" s="30">
        <f t="shared" si="1697"/>
        <v>0</v>
      </c>
      <c r="FC163" s="30">
        <f t="shared" si="1698"/>
        <v>0</v>
      </c>
      <c r="FD163" s="174">
        <f t="shared" si="2334"/>
        <v>0</v>
      </c>
      <c r="FE163" s="174">
        <f t="shared" si="2335"/>
        <v>0</v>
      </c>
      <c r="FF163" s="174"/>
      <c r="FG163" s="174"/>
      <c r="FH163" s="30"/>
      <c r="FI163" s="30"/>
      <c r="FJ163" s="30"/>
      <c r="FK163" s="30"/>
      <c r="FL163" s="271"/>
      <c r="FM163" s="271"/>
      <c r="FN163" s="30"/>
      <c r="FO163" s="30"/>
      <c r="FP163" s="30">
        <f t="shared" si="1699"/>
        <v>0</v>
      </c>
      <c r="FQ163" s="30">
        <f t="shared" si="1700"/>
        <v>0</v>
      </c>
      <c r="FR163" s="174">
        <f t="shared" si="2336"/>
        <v>0</v>
      </c>
      <c r="FS163" s="174">
        <f t="shared" si="2337"/>
        <v>0</v>
      </c>
      <c r="FT163" s="174"/>
      <c r="FU163" s="174"/>
      <c r="FV163" s="30"/>
      <c r="FW163" s="30"/>
      <c r="FX163" s="30"/>
      <c r="FY163" s="30"/>
      <c r="FZ163" s="271"/>
      <c r="GA163" s="271"/>
      <c r="GB163" s="30"/>
      <c r="GC163" s="30"/>
      <c r="GD163" s="30">
        <f t="shared" si="1701"/>
        <v>0</v>
      </c>
      <c r="GE163" s="30">
        <f t="shared" si="1702"/>
        <v>0</v>
      </c>
      <c r="GF163" s="174">
        <f t="shared" si="2278"/>
        <v>0</v>
      </c>
      <c r="GG163" s="174">
        <f t="shared" si="2279"/>
        <v>0</v>
      </c>
      <c r="GH163" s="174"/>
      <c r="GI163" s="174"/>
      <c r="GJ163" s="30"/>
      <c r="GK163" s="30"/>
      <c r="GL163" s="30"/>
      <c r="GM163" s="30"/>
      <c r="GN163" s="271"/>
      <c r="GO163" s="271"/>
      <c r="GP163" s="30"/>
      <c r="GQ163" s="30"/>
      <c r="GR163" s="30">
        <f t="shared" si="1703"/>
        <v>0</v>
      </c>
      <c r="GS163" s="30">
        <f t="shared" si="1704"/>
        <v>0</v>
      </c>
      <c r="GT163" s="174">
        <f t="shared" si="2338"/>
        <v>0</v>
      </c>
      <c r="GU163" s="174">
        <f t="shared" si="2339"/>
        <v>0</v>
      </c>
      <c r="GV163" s="174"/>
      <c r="GW163" s="174"/>
      <c r="GX163" s="30"/>
      <c r="GY163" s="30"/>
      <c r="GZ163" s="30"/>
      <c r="HA163" s="30"/>
      <c r="HB163" s="271"/>
      <c r="HC163" s="271"/>
      <c r="HD163" s="30"/>
      <c r="HE163" s="30"/>
      <c r="HF163" s="30">
        <f t="shared" si="1705"/>
        <v>0</v>
      </c>
      <c r="HG163" s="30">
        <f t="shared" si="1706"/>
        <v>0</v>
      </c>
      <c r="HH163" s="174">
        <f t="shared" si="2340"/>
        <v>0</v>
      </c>
      <c r="HI163" s="174">
        <f t="shared" si="2341"/>
        <v>0</v>
      </c>
      <c r="HJ163" s="174"/>
      <c r="HK163" s="174"/>
      <c r="HL163" s="30"/>
      <c r="HM163" s="30"/>
      <c r="HN163" s="30"/>
      <c r="HO163" s="30"/>
      <c r="HP163" s="271"/>
      <c r="HQ163" s="271"/>
      <c r="HR163" s="30"/>
      <c r="HS163" s="30"/>
      <c r="HT163" s="30">
        <f t="shared" si="1707"/>
        <v>0</v>
      </c>
      <c r="HU163" s="30">
        <f t="shared" si="1708"/>
        <v>0</v>
      </c>
      <c r="HV163" s="174">
        <f t="shared" si="2342"/>
        <v>0</v>
      </c>
      <c r="HW163" s="174">
        <f t="shared" si="2343"/>
        <v>0</v>
      </c>
      <c r="HX163" s="174"/>
      <c r="HY163" s="174"/>
      <c r="HZ163" s="174"/>
      <c r="IA163" s="174"/>
      <c r="IB163" s="174"/>
      <c r="IC163" s="174"/>
      <c r="ID163" s="273"/>
      <c r="IE163" s="273"/>
      <c r="IF163" s="174"/>
      <c r="IG163" s="174"/>
      <c r="IH163" s="174"/>
      <c r="II163" s="174"/>
      <c r="IJ163" s="174">
        <f t="shared" si="2344"/>
        <v>0</v>
      </c>
      <c r="IK163" s="174">
        <f t="shared" si="2345"/>
        <v>0</v>
      </c>
      <c r="IL163" s="174"/>
      <c r="IM163" s="174"/>
      <c r="IN163" s="182"/>
      <c r="IO163" s="260"/>
      <c r="IP163" s="182"/>
      <c r="IQ163" s="182"/>
      <c r="IR163" s="256">
        <f t="shared" si="2400"/>
        <v>0</v>
      </c>
      <c r="IS163" s="256">
        <f t="shared" si="2400"/>
        <v>0</v>
      </c>
      <c r="IT163" s="256">
        <f t="shared" si="2400"/>
        <v>0</v>
      </c>
      <c r="IU163" s="256">
        <f t="shared" si="2400"/>
        <v>0</v>
      </c>
      <c r="IV163" s="256">
        <f t="shared" si="2401"/>
        <v>0</v>
      </c>
      <c r="IW163" s="256">
        <f t="shared" si="2402"/>
        <v>0</v>
      </c>
      <c r="IX163" s="256">
        <f t="shared" si="2403"/>
        <v>0</v>
      </c>
      <c r="IY163" s="256">
        <f t="shared" si="2404"/>
        <v>0</v>
      </c>
      <c r="IZ163" s="53"/>
      <c r="JA163" s="18"/>
      <c r="JB163" s="60"/>
      <c r="JC163" s="60"/>
      <c r="JD163" s="169"/>
    </row>
    <row r="164" spans="1:266" hidden="1" x14ac:dyDescent="0.2">
      <c r="A164" s="10">
        <v>1</v>
      </c>
      <c r="B164" s="10"/>
      <c r="C164" s="18"/>
      <c r="D164" s="371"/>
      <c r="E164" s="21"/>
      <c r="F164" s="22"/>
      <c r="G164" s="25"/>
      <c r="H164" s="29"/>
      <c r="I164" s="30"/>
      <c r="J164" s="30"/>
      <c r="K164" s="30"/>
      <c r="L164" s="30"/>
      <c r="M164" s="30"/>
      <c r="N164" s="30"/>
      <c r="O164" s="30"/>
      <c r="P164" s="30"/>
      <c r="Q164" s="30">
        <f t="shared" si="1681"/>
        <v>0</v>
      </c>
      <c r="R164" s="30">
        <f t="shared" si="1682"/>
        <v>0</v>
      </c>
      <c r="S164" s="174">
        <f t="shared" si="2314"/>
        <v>0</v>
      </c>
      <c r="T164" s="174">
        <f t="shared" si="2315"/>
        <v>0</v>
      </c>
      <c r="U164" s="174"/>
      <c r="V164" s="174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74">
        <f t="shared" si="2316"/>
        <v>0</v>
      </c>
      <c r="AH164" s="174">
        <f t="shared" si="2317"/>
        <v>0</v>
      </c>
      <c r="AI164" s="174"/>
      <c r="AJ164" s="174"/>
      <c r="AK164" s="30"/>
      <c r="AL164" s="30"/>
      <c r="AM164" s="30"/>
      <c r="AN164" s="30"/>
      <c r="AO164" s="271"/>
      <c r="AP164" s="271"/>
      <c r="AQ164" s="30"/>
      <c r="AR164" s="30"/>
      <c r="AS164" s="30">
        <f t="shared" si="1683"/>
        <v>0</v>
      </c>
      <c r="AT164" s="30">
        <f t="shared" si="1684"/>
        <v>0</v>
      </c>
      <c r="AU164" s="174">
        <f t="shared" si="2318"/>
        <v>0</v>
      </c>
      <c r="AV164" s="174">
        <f t="shared" si="2319"/>
        <v>0</v>
      </c>
      <c r="AW164" s="174"/>
      <c r="AX164" s="174"/>
      <c r="AY164" s="30"/>
      <c r="AZ164" s="30"/>
      <c r="BA164" s="30"/>
      <c r="BB164" s="30"/>
      <c r="BC164" s="271"/>
      <c r="BD164" s="271"/>
      <c r="BE164" s="30"/>
      <c r="BF164" s="30"/>
      <c r="BG164" s="30">
        <f t="shared" si="1685"/>
        <v>0</v>
      </c>
      <c r="BH164" s="30">
        <f t="shared" si="1686"/>
        <v>0</v>
      </c>
      <c r="BI164" s="174">
        <f t="shared" si="2320"/>
        <v>0</v>
      </c>
      <c r="BJ164" s="174">
        <f t="shared" si="2321"/>
        <v>0</v>
      </c>
      <c r="BK164" s="174"/>
      <c r="BL164" s="174"/>
      <c r="BM164" s="30"/>
      <c r="BN164" s="30"/>
      <c r="BO164" s="30"/>
      <c r="BP164" s="30"/>
      <c r="BQ164" s="271"/>
      <c r="BR164" s="271"/>
      <c r="BS164" s="271"/>
      <c r="BT164" s="271"/>
      <c r="BU164" s="30">
        <f t="shared" si="2406"/>
        <v>0</v>
      </c>
      <c r="BV164" s="30">
        <f t="shared" si="2407"/>
        <v>0</v>
      </c>
      <c r="BW164" s="174">
        <f t="shared" si="2322"/>
        <v>0</v>
      </c>
      <c r="BX164" s="174">
        <f t="shared" si="2323"/>
        <v>0</v>
      </c>
      <c r="BY164" s="174"/>
      <c r="BZ164" s="174"/>
      <c r="CA164" s="30"/>
      <c r="CB164" s="30"/>
      <c r="CC164" s="30"/>
      <c r="CD164" s="30"/>
      <c r="CE164" s="271"/>
      <c r="CF164" s="271"/>
      <c r="CG164" s="30"/>
      <c r="CH164" s="30"/>
      <c r="CI164" s="30">
        <f t="shared" si="1687"/>
        <v>0</v>
      </c>
      <c r="CJ164" s="30">
        <f t="shared" si="1688"/>
        <v>0</v>
      </c>
      <c r="CK164" s="174">
        <f t="shared" si="2324"/>
        <v>0</v>
      </c>
      <c r="CL164" s="174">
        <f t="shared" si="2325"/>
        <v>0</v>
      </c>
      <c r="CM164" s="174"/>
      <c r="CN164" s="174"/>
      <c r="CO164" s="174"/>
      <c r="CP164" s="30"/>
      <c r="CQ164" s="30"/>
      <c r="CR164" s="30"/>
      <c r="CS164" s="30"/>
      <c r="CT164" s="271"/>
      <c r="CU164" s="271"/>
      <c r="CV164" s="30"/>
      <c r="CW164" s="30"/>
      <c r="CX164" s="30">
        <f t="shared" si="1689"/>
        <v>0</v>
      </c>
      <c r="CY164" s="30">
        <f t="shared" si="1690"/>
        <v>0</v>
      </c>
      <c r="CZ164" s="174">
        <f t="shared" si="2326"/>
        <v>0</v>
      </c>
      <c r="DA164" s="174">
        <f t="shared" si="2327"/>
        <v>0</v>
      </c>
      <c r="DB164" s="174"/>
      <c r="DC164" s="174"/>
      <c r="DD164" s="30"/>
      <c r="DE164" s="30"/>
      <c r="DF164" s="30"/>
      <c r="DG164" s="30"/>
      <c r="DH164" s="30"/>
      <c r="DI164" s="30"/>
      <c r="DJ164" s="30"/>
      <c r="DK164" s="30"/>
      <c r="DL164" s="30">
        <f t="shared" si="1691"/>
        <v>0</v>
      </c>
      <c r="DM164" s="30">
        <f t="shared" si="1692"/>
        <v>0</v>
      </c>
      <c r="DN164" s="174">
        <f t="shared" si="2328"/>
        <v>0</v>
      </c>
      <c r="DO164" s="174">
        <f t="shared" si="2329"/>
        <v>0</v>
      </c>
      <c r="DP164" s="174"/>
      <c r="DQ164" s="174"/>
      <c r="DR164" s="30"/>
      <c r="DS164" s="30"/>
      <c r="DT164" s="30"/>
      <c r="DU164" s="30"/>
      <c r="DV164" s="271"/>
      <c r="DW164" s="271"/>
      <c r="DX164" s="30"/>
      <c r="DY164" s="30"/>
      <c r="DZ164" s="30">
        <f t="shared" si="1693"/>
        <v>0</v>
      </c>
      <c r="EA164" s="30">
        <f t="shared" si="1694"/>
        <v>0</v>
      </c>
      <c r="EB164" s="174">
        <f t="shared" si="2330"/>
        <v>0</v>
      </c>
      <c r="EC164" s="174">
        <f t="shared" si="2331"/>
        <v>0</v>
      </c>
      <c r="ED164" s="174"/>
      <c r="EE164" s="174"/>
      <c r="EF164" s="30"/>
      <c r="EG164" s="30"/>
      <c r="EH164" s="30"/>
      <c r="EI164" s="30"/>
      <c r="EJ164" s="271"/>
      <c r="EK164" s="271"/>
      <c r="EL164" s="30"/>
      <c r="EM164" s="30"/>
      <c r="EN164" s="30">
        <f t="shared" si="1695"/>
        <v>0</v>
      </c>
      <c r="EO164" s="30">
        <f t="shared" si="1696"/>
        <v>0</v>
      </c>
      <c r="EP164" s="174">
        <f t="shared" si="2332"/>
        <v>0</v>
      </c>
      <c r="EQ164" s="174">
        <f t="shared" si="2333"/>
        <v>0</v>
      </c>
      <c r="ER164" s="174"/>
      <c r="ES164" s="174"/>
      <c r="ET164" s="30"/>
      <c r="EU164" s="30"/>
      <c r="EV164" s="30"/>
      <c r="EW164" s="30"/>
      <c r="EX164" s="271"/>
      <c r="EY164" s="271"/>
      <c r="EZ164" s="30"/>
      <c r="FA164" s="30"/>
      <c r="FB164" s="30">
        <f t="shared" si="1697"/>
        <v>0</v>
      </c>
      <c r="FC164" s="30">
        <f t="shared" si="1698"/>
        <v>0</v>
      </c>
      <c r="FD164" s="174">
        <f t="shared" si="2334"/>
        <v>0</v>
      </c>
      <c r="FE164" s="174">
        <f t="shared" si="2335"/>
        <v>0</v>
      </c>
      <c r="FF164" s="174"/>
      <c r="FG164" s="174"/>
      <c r="FH164" s="30"/>
      <c r="FI164" s="30"/>
      <c r="FJ164" s="30"/>
      <c r="FK164" s="30"/>
      <c r="FL164" s="271"/>
      <c r="FM164" s="271"/>
      <c r="FN164" s="30"/>
      <c r="FO164" s="30"/>
      <c r="FP164" s="30">
        <f t="shared" si="1699"/>
        <v>0</v>
      </c>
      <c r="FQ164" s="30">
        <f t="shared" si="1700"/>
        <v>0</v>
      </c>
      <c r="FR164" s="174">
        <f t="shared" si="2336"/>
        <v>0</v>
      </c>
      <c r="FS164" s="174">
        <f t="shared" si="2337"/>
        <v>0</v>
      </c>
      <c r="FT164" s="174"/>
      <c r="FU164" s="174"/>
      <c r="FV164" s="30"/>
      <c r="FW164" s="30"/>
      <c r="FX164" s="30"/>
      <c r="FY164" s="30"/>
      <c r="FZ164" s="271"/>
      <c r="GA164" s="271"/>
      <c r="GB164" s="30"/>
      <c r="GC164" s="30"/>
      <c r="GD164" s="30">
        <f t="shared" si="1701"/>
        <v>0</v>
      </c>
      <c r="GE164" s="30">
        <f t="shared" si="1702"/>
        <v>0</v>
      </c>
      <c r="GF164" s="174">
        <f t="shared" si="2278"/>
        <v>0</v>
      </c>
      <c r="GG164" s="174">
        <f t="shared" si="2279"/>
        <v>0</v>
      </c>
      <c r="GH164" s="174"/>
      <c r="GI164" s="174"/>
      <c r="GJ164" s="30"/>
      <c r="GK164" s="30"/>
      <c r="GL164" s="30"/>
      <c r="GM164" s="30"/>
      <c r="GN164" s="271"/>
      <c r="GO164" s="271"/>
      <c r="GP164" s="30"/>
      <c r="GQ164" s="30"/>
      <c r="GR164" s="30">
        <f t="shared" si="1703"/>
        <v>0</v>
      </c>
      <c r="GS164" s="30">
        <f t="shared" si="1704"/>
        <v>0</v>
      </c>
      <c r="GT164" s="174">
        <f t="shared" si="2338"/>
        <v>0</v>
      </c>
      <c r="GU164" s="174">
        <f t="shared" si="2339"/>
        <v>0</v>
      </c>
      <c r="GV164" s="174"/>
      <c r="GW164" s="174"/>
      <c r="GX164" s="30"/>
      <c r="GY164" s="30"/>
      <c r="GZ164" s="30"/>
      <c r="HA164" s="30"/>
      <c r="HB164" s="271"/>
      <c r="HC164" s="271"/>
      <c r="HD164" s="30"/>
      <c r="HE164" s="30"/>
      <c r="HF164" s="30">
        <f t="shared" si="1705"/>
        <v>0</v>
      </c>
      <c r="HG164" s="30">
        <f t="shared" si="1706"/>
        <v>0</v>
      </c>
      <c r="HH164" s="174">
        <f t="shared" si="2340"/>
        <v>0</v>
      </c>
      <c r="HI164" s="174">
        <f t="shared" si="2341"/>
        <v>0</v>
      </c>
      <c r="HJ164" s="174"/>
      <c r="HK164" s="174"/>
      <c r="HL164" s="30"/>
      <c r="HM164" s="30"/>
      <c r="HN164" s="30"/>
      <c r="HO164" s="30"/>
      <c r="HP164" s="271"/>
      <c r="HQ164" s="271"/>
      <c r="HR164" s="30"/>
      <c r="HS164" s="30"/>
      <c r="HT164" s="30">
        <f t="shared" si="1707"/>
        <v>0</v>
      </c>
      <c r="HU164" s="30">
        <f t="shared" si="1708"/>
        <v>0</v>
      </c>
      <c r="HV164" s="174">
        <f t="shared" si="2342"/>
        <v>0</v>
      </c>
      <c r="HW164" s="174">
        <f t="shared" si="2343"/>
        <v>0</v>
      </c>
      <c r="HX164" s="174"/>
      <c r="HY164" s="174"/>
      <c r="HZ164" s="174"/>
      <c r="IA164" s="174"/>
      <c r="IB164" s="174"/>
      <c r="IC164" s="174"/>
      <c r="ID164" s="273"/>
      <c r="IE164" s="273"/>
      <c r="IF164" s="174"/>
      <c r="IG164" s="174"/>
      <c r="IH164" s="174"/>
      <c r="II164" s="174"/>
      <c r="IJ164" s="174">
        <f t="shared" si="2344"/>
        <v>0</v>
      </c>
      <c r="IK164" s="174">
        <f t="shared" si="2345"/>
        <v>0</v>
      </c>
      <c r="IL164" s="174"/>
      <c r="IM164" s="174"/>
      <c r="IN164" s="182"/>
      <c r="IO164" s="260"/>
      <c r="IP164" s="182"/>
      <c r="IQ164" s="182"/>
      <c r="IR164" s="256">
        <f t="shared" si="2400"/>
        <v>0</v>
      </c>
      <c r="IS164" s="256">
        <f t="shared" si="2400"/>
        <v>0</v>
      </c>
      <c r="IT164" s="256">
        <f t="shared" si="2400"/>
        <v>0</v>
      </c>
      <c r="IU164" s="256">
        <f t="shared" si="2400"/>
        <v>0</v>
      </c>
      <c r="IV164" s="256">
        <f t="shared" si="2401"/>
        <v>0</v>
      </c>
      <c r="IW164" s="256">
        <f t="shared" si="2402"/>
        <v>0</v>
      </c>
      <c r="IX164" s="256">
        <f t="shared" si="2403"/>
        <v>0</v>
      </c>
      <c r="IY164" s="256">
        <f t="shared" si="2404"/>
        <v>0</v>
      </c>
      <c r="IZ164" s="53"/>
      <c r="JA164" s="18"/>
      <c r="JB164" s="60"/>
      <c r="JC164" s="60"/>
      <c r="JD164" s="169"/>
    </row>
    <row r="165" spans="1:266" hidden="1" x14ac:dyDescent="0.2">
      <c r="A165" s="10">
        <v>1</v>
      </c>
      <c r="B165" s="10"/>
      <c r="C165" s="18"/>
      <c r="D165" s="371"/>
      <c r="E165" s="21"/>
      <c r="F165" s="22"/>
      <c r="G165" s="25"/>
      <c r="H165" s="29"/>
      <c r="I165" s="30"/>
      <c r="J165" s="30"/>
      <c r="K165" s="30"/>
      <c r="L165" s="30"/>
      <c r="M165" s="30"/>
      <c r="N165" s="30"/>
      <c r="O165" s="30"/>
      <c r="P165" s="30"/>
      <c r="Q165" s="30">
        <f t="shared" si="1681"/>
        <v>0</v>
      </c>
      <c r="R165" s="30">
        <f t="shared" si="1682"/>
        <v>0</v>
      </c>
      <c r="S165" s="174">
        <f t="shared" si="2314"/>
        <v>0</v>
      </c>
      <c r="T165" s="174">
        <f t="shared" si="2315"/>
        <v>0</v>
      </c>
      <c r="U165" s="174"/>
      <c r="V165" s="174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174">
        <f t="shared" si="2316"/>
        <v>0</v>
      </c>
      <c r="AH165" s="174">
        <f t="shared" si="2317"/>
        <v>0</v>
      </c>
      <c r="AI165" s="174"/>
      <c r="AJ165" s="174"/>
      <c r="AK165" s="30"/>
      <c r="AL165" s="30"/>
      <c r="AM165" s="30"/>
      <c r="AN165" s="30"/>
      <c r="AO165" s="271"/>
      <c r="AP165" s="271"/>
      <c r="AQ165" s="30"/>
      <c r="AR165" s="30"/>
      <c r="AS165" s="30">
        <f t="shared" si="1683"/>
        <v>0</v>
      </c>
      <c r="AT165" s="30">
        <f t="shared" si="1684"/>
        <v>0</v>
      </c>
      <c r="AU165" s="174">
        <f t="shared" si="2318"/>
        <v>0</v>
      </c>
      <c r="AV165" s="174">
        <f t="shared" si="2319"/>
        <v>0</v>
      </c>
      <c r="AW165" s="174"/>
      <c r="AX165" s="174"/>
      <c r="AY165" s="30"/>
      <c r="AZ165" s="30"/>
      <c r="BA165" s="30"/>
      <c r="BB165" s="30"/>
      <c r="BC165" s="271"/>
      <c r="BD165" s="271"/>
      <c r="BE165" s="30"/>
      <c r="BF165" s="30"/>
      <c r="BG165" s="30">
        <f t="shared" si="1685"/>
        <v>0</v>
      </c>
      <c r="BH165" s="30">
        <f t="shared" si="1686"/>
        <v>0</v>
      </c>
      <c r="BI165" s="174">
        <f t="shared" si="2320"/>
        <v>0</v>
      </c>
      <c r="BJ165" s="174">
        <f t="shared" si="2321"/>
        <v>0</v>
      </c>
      <c r="BK165" s="174"/>
      <c r="BL165" s="174"/>
      <c r="BM165" s="30"/>
      <c r="BN165" s="30"/>
      <c r="BO165" s="30"/>
      <c r="BP165" s="30"/>
      <c r="BQ165" s="271"/>
      <c r="BR165" s="271"/>
      <c r="BS165" s="271"/>
      <c r="BT165" s="271"/>
      <c r="BU165" s="30">
        <f t="shared" si="2406"/>
        <v>0</v>
      </c>
      <c r="BV165" s="30">
        <f t="shared" si="2407"/>
        <v>0</v>
      </c>
      <c r="BW165" s="174">
        <f t="shared" si="2322"/>
        <v>0</v>
      </c>
      <c r="BX165" s="174">
        <f t="shared" si="2323"/>
        <v>0</v>
      </c>
      <c r="BY165" s="174"/>
      <c r="BZ165" s="174"/>
      <c r="CA165" s="30"/>
      <c r="CB165" s="30"/>
      <c r="CC165" s="30"/>
      <c r="CD165" s="30"/>
      <c r="CE165" s="271"/>
      <c r="CF165" s="271"/>
      <c r="CG165" s="30"/>
      <c r="CH165" s="30"/>
      <c r="CI165" s="30">
        <f t="shared" si="1687"/>
        <v>0</v>
      </c>
      <c r="CJ165" s="30">
        <f t="shared" si="1688"/>
        <v>0</v>
      </c>
      <c r="CK165" s="174">
        <f t="shared" si="2324"/>
        <v>0</v>
      </c>
      <c r="CL165" s="174">
        <f t="shared" si="2325"/>
        <v>0</v>
      </c>
      <c r="CM165" s="174"/>
      <c r="CN165" s="174"/>
      <c r="CO165" s="174"/>
      <c r="CP165" s="30"/>
      <c r="CQ165" s="30"/>
      <c r="CR165" s="30"/>
      <c r="CS165" s="30"/>
      <c r="CT165" s="271"/>
      <c r="CU165" s="271"/>
      <c r="CV165" s="30"/>
      <c r="CW165" s="30"/>
      <c r="CX165" s="30">
        <f t="shared" si="1689"/>
        <v>0</v>
      </c>
      <c r="CY165" s="30">
        <f t="shared" si="1690"/>
        <v>0</v>
      </c>
      <c r="CZ165" s="174">
        <f t="shared" si="2326"/>
        <v>0</v>
      </c>
      <c r="DA165" s="174">
        <f t="shared" si="2327"/>
        <v>0</v>
      </c>
      <c r="DB165" s="174"/>
      <c r="DC165" s="174"/>
      <c r="DD165" s="30"/>
      <c r="DE165" s="30"/>
      <c r="DF165" s="30"/>
      <c r="DG165" s="30"/>
      <c r="DH165" s="30"/>
      <c r="DI165" s="30"/>
      <c r="DJ165" s="30"/>
      <c r="DK165" s="30"/>
      <c r="DL165" s="30">
        <f t="shared" si="1691"/>
        <v>0</v>
      </c>
      <c r="DM165" s="30">
        <f t="shared" si="1692"/>
        <v>0</v>
      </c>
      <c r="DN165" s="174">
        <f t="shared" si="2328"/>
        <v>0</v>
      </c>
      <c r="DO165" s="174">
        <f t="shared" si="2329"/>
        <v>0</v>
      </c>
      <c r="DP165" s="174"/>
      <c r="DQ165" s="174"/>
      <c r="DR165" s="30"/>
      <c r="DS165" s="30"/>
      <c r="DT165" s="30"/>
      <c r="DU165" s="30"/>
      <c r="DV165" s="271"/>
      <c r="DW165" s="271"/>
      <c r="DX165" s="30"/>
      <c r="DY165" s="30"/>
      <c r="DZ165" s="30">
        <f t="shared" si="1693"/>
        <v>0</v>
      </c>
      <c r="EA165" s="30">
        <f t="shared" si="1694"/>
        <v>0</v>
      </c>
      <c r="EB165" s="174">
        <f t="shared" si="2330"/>
        <v>0</v>
      </c>
      <c r="EC165" s="174">
        <f t="shared" si="2331"/>
        <v>0</v>
      </c>
      <c r="ED165" s="174"/>
      <c r="EE165" s="174"/>
      <c r="EF165" s="30"/>
      <c r="EG165" s="30"/>
      <c r="EH165" s="30"/>
      <c r="EI165" s="30"/>
      <c r="EJ165" s="271"/>
      <c r="EK165" s="271"/>
      <c r="EL165" s="30"/>
      <c r="EM165" s="30"/>
      <c r="EN165" s="30">
        <f t="shared" si="1695"/>
        <v>0</v>
      </c>
      <c r="EO165" s="30">
        <f t="shared" si="1696"/>
        <v>0</v>
      </c>
      <c r="EP165" s="174">
        <f t="shared" si="2332"/>
        <v>0</v>
      </c>
      <c r="EQ165" s="174">
        <f t="shared" si="2333"/>
        <v>0</v>
      </c>
      <c r="ER165" s="174"/>
      <c r="ES165" s="174"/>
      <c r="ET165" s="30"/>
      <c r="EU165" s="30"/>
      <c r="EV165" s="30"/>
      <c r="EW165" s="30"/>
      <c r="EX165" s="271"/>
      <c r="EY165" s="271"/>
      <c r="EZ165" s="30"/>
      <c r="FA165" s="30"/>
      <c r="FB165" s="30">
        <f t="shared" si="1697"/>
        <v>0</v>
      </c>
      <c r="FC165" s="30">
        <f t="shared" si="1698"/>
        <v>0</v>
      </c>
      <c r="FD165" s="174">
        <f t="shared" si="2334"/>
        <v>0</v>
      </c>
      <c r="FE165" s="174">
        <f t="shared" si="2335"/>
        <v>0</v>
      </c>
      <c r="FF165" s="174"/>
      <c r="FG165" s="174"/>
      <c r="FH165" s="30"/>
      <c r="FI165" s="30"/>
      <c r="FJ165" s="30"/>
      <c r="FK165" s="30"/>
      <c r="FL165" s="271"/>
      <c r="FM165" s="271"/>
      <c r="FN165" s="30"/>
      <c r="FO165" s="30"/>
      <c r="FP165" s="30">
        <f t="shared" si="1699"/>
        <v>0</v>
      </c>
      <c r="FQ165" s="30">
        <f t="shared" si="1700"/>
        <v>0</v>
      </c>
      <c r="FR165" s="174">
        <f t="shared" si="2336"/>
        <v>0</v>
      </c>
      <c r="FS165" s="174">
        <f t="shared" si="2337"/>
        <v>0</v>
      </c>
      <c r="FT165" s="174"/>
      <c r="FU165" s="174"/>
      <c r="FV165" s="30"/>
      <c r="FW165" s="30"/>
      <c r="FX165" s="30"/>
      <c r="FY165" s="30"/>
      <c r="FZ165" s="271"/>
      <c r="GA165" s="271"/>
      <c r="GB165" s="30"/>
      <c r="GC165" s="30"/>
      <c r="GD165" s="30">
        <f t="shared" si="1701"/>
        <v>0</v>
      </c>
      <c r="GE165" s="30">
        <f t="shared" si="1702"/>
        <v>0</v>
      </c>
      <c r="GF165" s="174">
        <f t="shared" si="2278"/>
        <v>0</v>
      </c>
      <c r="GG165" s="174">
        <f t="shared" si="2279"/>
        <v>0</v>
      </c>
      <c r="GH165" s="174"/>
      <c r="GI165" s="174"/>
      <c r="GJ165" s="30"/>
      <c r="GK165" s="30"/>
      <c r="GL165" s="30"/>
      <c r="GM165" s="30"/>
      <c r="GN165" s="271"/>
      <c r="GO165" s="271"/>
      <c r="GP165" s="30"/>
      <c r="GQ165" s="30"/>
      <c r="GR165" s="30">
        <f t="shared" si="1703"/>
        <v>0</v>
      </c>
      <c r="GS165" s="30">
        <f t="shared" si="1704"/>
        <v>0</v>
      </c>
      <c r="GT165" s="174">
        <f t="shared" si="2338"/>
        <v>0</v>
      </c>
      <c r="GU165" s="174">
        <f t="shared" si="2339"/>
        <v>0</v>
      </c>
      <c r="GV165" s="174"/>
      <c r="GW165" s="174"/>
      <c r="GX165" s="30"/>
      <c r="GY165" s="30"/>
      <c r="GZ165" s="30"/>
      <c r="HA165" s="30"/>
      <c r="HB165" s="271"/>
      <c r="HC165" s="271"/>
      <c r="HD165" s="30"/>
      <c r="HE165" s="30"/>
      <c r="HF165" s="30">
        <f t="shared" si="1705"/>
        <v>0</v>
      </c>
      <c r="HG165" s="30">
        <f t="shared" si="1706"/>
        <v>0</v>
      </c>
      <c r="HH165" s="174">
        <f t="shared" si="2340"/>
        <v>0</v>
      </c>
      <c r="HI165" s="174">
        <f t="shared" si="2341"/>
        <v>0</v>
      </c>
      <c r="HJ165" s="174"/>
      <c r="HK165" s="174"/>
      <c r="HL165" s="30"/>
      <c r="HM165" s="30"/>
      <c r="HN165" s="30"/>
      <c r="HO165" s="30"/>
      <c r="HP165" s="271"/>
      <c r="HQ165" s="271"/>
      <c r="HR165" s="30"/>
      <c r="HS165" s="30"/>
      <c r="HT165" s="30">
        <f t="shared" si="1707"/>
        <v>0</v>
      </c>
      <c r="HU165" s="30">
        <f t="shared" si="1708"/>
        <v>0</v>
      </c>
      <c r="HV165" s="174">
        <f t="shared" si="2342"/>
        <v>0</v>
      </c>
      <c r="HW165" s="174">
        <f t="shared" si="2343"/>
        <v>0</v>
      </c>
      <c r="HX165" s="174"/>
      <c r="HY165" s="174"/>
      <c r="HZ165" s="174"/>
      <c r="IA165" s="174"/>
      <c r="IB165" s="174"/>
      <c r="IC165" s="174"/>
      <c r="ID165" s="273"/>
      <c r="IE165" s="273"/>
      <c r="IF165" s="174"/>
      <c r="IG165" s="174"/>
      <c r="IH165" s="174"/>
      <c r="II165" s="174"/>
      <c r="IJ165" s="174">
        <f t="shared" si="2344"/>
        <v>0</v>
      </c>
      <c r="IK165" s="174">
        <f t="shared" si="2345"/>
        <v>0</v>
      </c>
      <c r="IL165" s="174"/>
      <c r="IM165" s="174"/>
      <c r="IN165" s="182"/>
      <c r="IO165" s="260"/>
      <c r="IP165" s="182"/>
      <c r="IQ165" s="182"/>
      <c r="IR165" s="256">
        <f t="shared" si="2400"/>
        <v>0</v>
      </c>
      <c r="IS165" s="256">
        <f t="shared" si="2400"/>
        <v>0</v>
      </c>
      <c r="IT165" s="256">
        <f t="shared" si="2400"/>
        <v>0</v>
      </c>
      <c r="IU165" s="256">
        <f t="shared" si="2400"/>
        <v>0</v>
      </c>
      <c r="IV165" s="256">
        <f t="shared" si="2401"/>
        <v>0</v>
      </c>
      <c r="IW165" s="256">
        <f t="shared" si="2402"/>
        <v>0</v>
      </c>
      <c r="IX165" s="256">
        <f t="shared" si="2403"/>
        <v>0</v>
      </c>
      <c r="IY165" s="256">
        <f t="shared" si="2404"/>
        <v>0</v>
      </c>
      <c r="IZ165" s="53"/>
      <c r="JA165" s="18"/>
      <c r="JB165" s="60"/>
      <c r="JC165" s="60"/>
      <c r="JD165" s="169"/>
    </row>
    <row r="166" spans="1:266" hidden="1" x14ac:dyDescent="0.2">
      <c r="A166" s="10">
        <v>1</v>
      </c>
      <c r="B166" s="10">
        <v>1</v>
      </c>
      <c r="C166" s="32"/>
      <c r="D166" s="369"/>
      <c r="E166" s="33"/>
      <c r="F166" s="28" t="s">
        <v>39</v>
      </c>
      <c r="G166" s="36"/>
      <c r="H166" s="249"/>
      <c r="I166" s="35">
        <f>SUM(I172,I167)</f>
        <v>0</v>
      </c>
      <c r="J166" s="35">
        <f>SUM(J172,J167)</f>
        <v>0</v>
      </c>
      <c r="K166" s="248">
        <f t="shared" ref="K166:K167" si="2408">SUM(I166/12*$B$2)</f>
        <v>0</v>
      </c>
      <c r="L166" s="248">
        <f t="shared" ref="L166:L167" si="2409">SUM(J166/12*$B$2)</f>
        <v>0</v>
      </c>
      <c r="M166" s="35">
        <f t="shared" ref="M166:P166" si="2410">SUM(M172,M167)</f>
        <v>0</v>
      </c>
      <c r="N166" s="35">
        <f t="shared" si="2410"/>
        <v>0</v>
      </c>
      <c r="O166" s="35">
        <f t="shared" si="2410"/>
        <v>0</v>
      </c>
      <c r="P166" s="35">
        <f t="shared" si="2410"/>
        <v>0</v>
      </c>
      <c r="Q166" s="100">
        <f t="shared" si="1681"/>
        <v>0</v>
      </c>
      <c r="R166" s="100">
        <f t="shared" si="1682"/>
        <v>0</v>
      </c>
      <c r="S166" s="267">
        <f t="shared" si="2314"/>
        <v>0</v>
      </c>
      <c r="T166" s="267">
        <f t="shared" si="2315"/>
        <v>0</v>
      </c>
      <c r="U166" s="401">
        <f t="shared" ref="U166:U167" si="2411">$H166</f>
        <v>0</v>
      </c>
      <c r="V166" s="400"/>
      <c r="W166" s="35">
        <f>SUM(W172,W167)</f>
        <v>0</v>
      </c>
      <c r="X166" s="35">
        <f>SUM(X172,X167)</f>
        <v>0</v>
      </c>
      <c r="Y166" s="35">
        <f t="shared" ref="Y166:Y167" si="2412">SUM(W166/12*$B$2)</f>
        <v>0</v>
      </c>
      <c r="Z166" s="35">
        <f t="shared" ref="Z166:Z167" si="2413">SUM(X166/12*$B$2)</f>
        <v>0</v>
      </c>
      <c r="AA166" s="35">
        <f t="shared" ref="AA166:AD166" si="2414">SUM(AA172,AA167)</f>
        <v>0</v>
      </c>
      <c r="AB166" s="35">
        <f t="shared" si="2414"/>
        <v>0</v>
      </c>
      <c r="AC166" s="35">
        <f t="shared" si="2414"/>
        <v>0</v>
      </c>
      <c r="AD166" s="35">
        <f t="shared" si="2414"/>
        <v>0</v>
      </c>
      <c r="AE166" s="100">
        <f t="shared" ref="AE166:AE167" si="2415">SUM(AA166+AC166)</f>
        <v>0</v>
      </c>
      <c r="AF166" s="100">
        <f t="shared" ref="AF166:AF167" si="2416">SUM(AB166+AD166)</f>
        <v>0</v>
      </c>
      <c r="AG166" s="267">
        <f t="shared" si="2316"/>
        <v>0</v>
      </c>
      <c r="AH166" s="267">
        <f t="shared" si="2317"/>
        <v>0</v>
      </c>
      <c r="AI166" s="401">
        <f t="shared" ref="AI166:AI167" si="2417">$H166</f>
        <v>0</v>
      </c>
      <c r="AJ166" s="400"/>
      <c r="AK166" s="352">
        <f>SUM(AK172,AK167)</f>
        <v>0</v>
      </c>
      <c r="AL166" s="35">
        <f>SUM(AL172,AL167)</f>
        <v>0</v>
      </c>
      <c r="AM166" s="35">
        <f t="shared" ref="AM166:AM167" si="2418">SUM(AK166/12*$B$2)</f>
        <v>0</v>
      </c>
      <c r="AN166" s="35">
        <f t="shared" ref="AN166:AN167" si="2419">SUM(AL166/12*$B$2)</f>
        <v>0</v>
      </c>
      <c r="AO166" s="35">
        <f t="shared" ref="AO166" si="2420">SUM(AO172,AO167)</f>
        <v>0</v>
      </c>
      <c r="AP166" s="35">
        <f t="shared" ref="AP166" si="2421">SUM(AP172,AP167)</f>
        <v>0</v>
      </c>
      <c r="AQ166" s="35">
        <f t="shared" ref="AQ166" si="2422">SUM(AQ172,AQ167)</f>
        <v>0</v>
      </c>
      <c r="AR166" s="35">
        <f t="shared" ref="AR166" si="2423">SUM(AR172,AR167)</f>
        <v>0</v>
      </c>
      <c r="AS166" s="100">
        <f t="shared" si="1683"/>
        <v>0</v>
      </c>
      <c r="AT166" s="100">
        <f t="shared" si="1684"/>
        <v>0</v>
      </c>
      <c r="AU166" s="267">
        <f t="shared" si="2318"/>
        <v>0</v>
      </c>
      <c r="AV166" s="267">
        <f t="shared" si="2319"/>
        <v>0</v>
      </c>
      <c r="AW166" s="401">
        <f t="shared" ref="AW166:AW167" si="2424">$H166</f>
        <v>0</v>
      </c>
      <c r="AX166" s="400"/>
      <c r="AY166" s="35">
        <f>SUM(AY172,AY167)</f>
        <v>0</v>
      </c>
      <c r="AZ166" s="35">
        <f>SUM(AZ172,AZ167)</f>
        <v>0</v>
      </c>
      <c r="BA166" s="35">
        <f t="shared" ref="BA166:BA167" si="2425">SUM(AY166/12*$B$2)</f>
        <v>0</v>
      </c>
      <c r="BB166" s="35">
        <f t="shared" ref="BB166:BB167" si="2426">SUM(AZ166/12*$B$2)</f>
        <v>0</v>
      </c>
      <c r="BC166" s="35">
        <f t="shared" ref="BC166" si="2427">SUM(BC172,BC167)</f>
        <v>0</v>
      </c>
      <c r="BD166" s="35">
        <f t="shared" ref="BD166" si="2428">SUM(BD172,BD167)</f>
        <v>0</v>
      </c>
      <c r="BE166" s="35">
        <f t="shared" ref="BE166" si="2429">SUM(BE172,BE167)</f>
        <v>0</v>
      </c>
      <c r="BF166" s="35">
        <f t="shared" ref="BF166" si="2430">SUM(BF172,BF167)</f>
        <v>0</v>
      </c>
      <c r="BG166" s="100">
        <f t="shared" si="1685"/>
        <v>0</v>
      </c>
      <c r="BH166" s="100">
        <f t="shared" si="1686"/>
        <v>0</v>
      </c>
      <c r="BI166" s="267">
        <f t="shared" si="2320"/>
        <v>0</v>
      </c>
      <c r="BJ166" s="267">
        <f t="shared" si="2321"/>
        <v>0</v>
      </c>
      <c r="BK166" s="401">
        <f t="shared" ref="BK166:BK167" si="2431">$H166</f>
        <v>0</v>
      </c>
      <c r="BL166" s="400"/>
      <c r="BM166" s="35">
        <f>SUM(BM172,BM167)</f>
        <v>40</v>
      </c>
      <c r="BN166" s="35">
        <f>SUM(BN172,BN167)</f>
        <v>3430222.3716000002</v>
      </c>
      <c r="BO166" s="35">
        <f t="shared" ref="BO166:BO167" si="2432">SUM(BM166/12*$B$2)</f>
        <v>20</v>
      </c>
      <c r="BP166" s="35">
        <f t="shared" ref="BP166:BP167" si="2433">SUM(BN166/12*$B$2)</f>
        <v>1715111.1858000001</v>
      </c>
      <c r="BQ166" s="35">
        <f t="shared" ref="BQ166" si="2434">SUM(BQ172,BQ167)</f>
        <v>29</v>
      </c>
      <c r="BR166" s="35">
        <f t="shared" ref="BR166" si="2435">SUM(BR172,BR167)</f>
        <v>2793431.08</v>
      </c>
      <c r="BS166" s="35">
        <f t="shared" ref="BS166" si="2436">SUM(BS172,BS167)</f>
        <v>4</v>
      </c>
      <c r="BT166" s="35">
        <f t="shared" ref="BT166" si="2437">SUM(BT172,BT167)</f>
        <v>306808.92</v>
      </c>
      <c r="BU166" s="100">
        <f t="shared" si="1722"/>
        <v>33</v>
      </c>
      <c r="BV166" s="100">
        <f t="shared" si="1723"/>
        <v>3100240</v>
      </c>
      <c r="BW166" s="267">
        <f t="shared" si="2322"/>
        <v>9</v>
      </c>
      <c r="BX166" s="267">
        <f t="shared" si="2323"/>
        <v>1078319.8942</v>
      </c>
      <c r="BY166" s="401">
        <f t="shared" ref="BY166:BY167" si="2438">$H166</f>
        <v>0</v>
      </c>
      <c r="BZ166" s="401"/>
      <c r="CA166" s="35">
        <f>SUM(CA172,CA167)</f>
        <v>0</v>
      </c>
      <c r="CB166" s="35">
        <f>SUM(CB172,CB167)</f>
        <v>0</v>
      </c>
      <c r="CC166" s="35">
        <f t="shared" ref="CC166:CC167" si="2439">SUM(CA166/12*$B$2)</f>
        <v>0</v>
      </c>
      <c r="CD166" s="35">
        <f t="shared" ref="CD166:CD167" si="2440">SUM(CB166/12*$B$2)</f>
        <v>0</v>
      </c>
      <c r="CE166" s="35">
        <f t="shared" ref="CE166" si="2441">SUM(CE172,CE167)</f>
        <v>0</v>
      </c>
      <c r="CF166" s="35">
        <f t="shared" ref="CF166" si="2442">SUM(CF172,CF167)</f>
        <v>0</v>
      </c>
      <c r="CG166" s="35">
        <f t="shared" ref="CG166" si="2443">SUM(CG172,CG167)</f>
        <v>0</v>
      </c>
      <c r="CH166" s="35">
        <f t="shared" ref="CH166" si="2444">SUM(CH172,CH167)</f>
        <v>0</v>
      </c>
      <c r="CI166" s="30">
        <f t="shared" si="1687"/>
        <v>0</v>
      </c>
      <c r="CJ166" s="30">
        <f t="shared" si="1688"/>
        <v>0</v>
      </c>
      <c r="CK166" s="267">
        <f t="shared" si="2324"/>
        <v>0</v>
      </c>
      <c r="CL166" s="267">
        <f t="shared" si="2325"/>
        <v>0</v>
      </c>
      <c r="CM166" s="401">
        <f t="shared" ref="CM166:CM167" si="2445">$H166</f>
        <v>0</v>
      </c>
      <c r="CN166" s="400"/>
      <c r="CO166" s="400"/>
      <c r="CP166" s="35">
        <f>SUM(CP172,CP167)</f>
        <v>180</v>
      </c>
      <c r="CQ166" s="35">
        <f>SUM(CQ172,CQ167)</f>
        <v>20014399.031999998</v>
      </c>
      <c r="CR166" s="35">
        <f t="shared" ref="CR166:CR167" si="2446">SUM(CP166/12*$B$2)</f>
        <v>90</v>
      </c>
      <c r="CS166" s="35">
        <f t="shared" ref="CS166:CS167" si="2447">SUM(CQ166/12*$B$2)</f>
        <v>10007199.515999999</v>
      </c>
      <c r="CT166" s="35">
        <f t="shared" ref="CT166" si="2448">SUM(CT172,CT167)</f>
        <v>115</v>
      </c>
      <c r="CU166" s="35">
        <f t="shared" ref="CU166" si="2449">SUM(CU172,CU167)</f>
        <v>12649021.390000001</v>
      </c>
      <c r="CV166" s="35">
        <f t="shared" ref="CV166" si="2450">SUM(CV172,CV167)</f>
        <v>34</v>
      </c>
      <c r="CW166" s="35">
        <f t="shared" ref="CW166" si="2451">SUM(CW172,CW167)</f>
        <v>3642542.0200000005</v>
      </c>
      <c r="CX166" s="100">
        <f t="shared" si="1689"/>
        <v>149</v>
      </c>
      <c r="CY166" s="100">
        <f t="shared" si="1690"/>
        <v>16291563.41</v>
      </c>
      <c r="CZ166" s="267">
        <f t="shared" si="2326"/>
        <v>25</v>
      </c>
      <c r="DA166" s="267">
        <f t="shared" si="2327"/>
        <v>2641821.8740000017</v>
      </c>
      <c r="DB166" s="401">
        <f t="shared" ref="DB166:DB167" si="2452">$H166</f>
        <v>0</v>
      </c>
      <c r="DC166" s="400"/>
      <c r="DD166" s="35">
        <f>SUM(DD172,DD167)</f>
        <v>0</v>
      </c>
      <c r="DE166" s="35">
        <f>SUM(DE172,DE167)</f>
        <v>0</v>
      </c>
      <c r="DF166" s="35">
        <f t="shared" ref="DF166:DF167" si="2453">SUM(DD166/12*$B$2)</f>
        <v>0</v>
      </c>
      <c r="DG166" s="35">
        <f t="shared" ref="DG166:DG167" si="2454">SUM(DE166/12*$B$2)</f>
        <v>0</v>
      </c>
      <c r="DH166" s="35">
        <f t="shared" ref="DH166" si="2455">SUM(DH172,DH167)</f>
        <v>0</v>
      </c>
      <c r="DI166" s="35">
        <f t="shared" ref="DI166" si="2456">SUM(DI172,DI167)</f>
        <v>0</v>
      </c>
      <c r="DJ166" s="35">
        <f t="shared" ref="DJ166" si="2457">SUM(DJ172,DJ167)</f>
        <v>0</v>
      </c>
      <c r="DK166" s="35">
        <f t="shared" ref="DK166" si="2458">SUM(DK172,DK167)</f>
        <v>0</v>
      </c>
      <c r="DL166" s="100">
        <f t="shared" si="1691"/>
        <v>0</v>
      </c>
      <c r="DM166" s="100">
        <f t="shared" si="1692"/>
        <v>0</v>
      </c>
      <c r="DN166" s="267">
        <f t="shared" si="2328"/>
        <v>0</v>
      </c>
      <c r="DO166" s="267">
        <f t="shared" si="2329"/>
        <v>0</v>
      </c>
      <c r="DP166" s="401">
        <f t="shared" ref="DP166:DP167" si="2459">$H166</f>
        <v>0</v>
      </c>
      <c r="DQ166" s="400"/>
      <c r="DR166" s="35">
        <f>SUM(DR172,DR167)</f>
        <v>5</v>
      </c>
      <c r="DS166" s="35">
        <f>SUM(DS172,DS167)</f>
        <v>383511.14600000001</v>
      </c>
      <c r="DT166" s="35">
        <f t="shared" ref="DT166:DT167" si="2460">SUM(DR166/12*$B$2)</f>
        <v>2.5</v>
      </c>
      <c r="DU166" s="35">
        <f t="shared" ref="DU166:DU167" si="2461">SUM(DS166/12*$B$2)</f>
        <v>191755.573</v>
      </c>
      <c r="DV166" s="35">
        <f t="shared" ref="DV166" si="2462">SUM(DV172,DV167)</f>
        <v>3</v>
      </c>
      <c r="DW166" s="35">
        <f t="shared" ref="DW166" si="2463">SUM(DW172,DW167)</f>
        <v>230106.69</v>
      </c>
      <c r="DX166" s="35">
        <f t="shared" ref="DX166" si="2464">SUM(DX172,DX167)</f>
        <v>0</v>
      </c>
      <c r="DY166" s="35">
        <f t="shared" ref="DY166" si="2465">SUM(DY172,DY167)</f>
        <v>0</v>
      </c>
      <c r="DZ166" s="100">
        <f t="shared" si="1693"/>
        <v>3</v>
      </c>
      <c r="EA166" s="100">
        <f t="shared" si="1694"/>
        <v>230106.69</v>
      </c>
      <c r="EB166" s="267">
        <f t="shared" si="2330"/>
        <v>0.5</v>
      </c>
      <c r="EC166" s="267">
        <f t="shared" si="2331"/>
        <v>38351.116999999998</v>
      </c>
      <c r="ED166" s="401">
        <f t="shared" ref="ED166:ED167" si="2466">$H166</f>
        <v>0</v>
      </c>
      <c r="EE166" s="400"/>
      <c r="EF166" s="35">
        <f>SUM(EF172,EF167)</f>
        <v>0</v>
      </c>
      <c r="EG166" s="35">
        <f>SUM(EG172,EG167)</f>
        <v>0</v>
      </c>
      <c r="EH166" s="35">
        <f t="shared" ref="EH166:EH167" si="2467">SUM(EF166/12*$B$2)</f>
        <v>0</v>
      </c>
      <c r="EI166" s="35">
        <f t="shared" ref="EI166:EI167" si="2468">SUM(EG166/12*$B$2)</f>
        <v>0</v>
      </c>
      <c r="EJ166" s="35">
        <f t="shared" ref="EJ166" si="2469">SUM(EJ172,EJ167)</f>
        <v>0</v>
      </c>
      <c r="EK166" s="35">
        <f t="shared" ref="EK166" si="2470">SUM(EK172,EK167)</f>
        <v>0</v>
      </c>
      <c r="EL166" s="35">
        <f t="shared" ref="EL166" si="2471">SUM(EL172,EL167)</f>
        <v>0</v>
      </c>
      <c r="EM166" s="35">
        <f t="shared" ref="EM166" si="2472">SUM(EM172,EM167)</f>
        <v>0</v>
      </c>
      <c r="EN166" s="100">
        <f t="shared" si="1695"/>
        <v>0</v>
      </c>
      <c r="EO166" s="100">
        <f t="shared" si="1696"/>
        <v>0</v>
      </c>
      <c r="EP166" s="174">
        <f t="shared" si="2332"/>
        <v>0</v>
      </c>
      <c r="EQ166" s="174">
        <f t="shared" si="2333"/>
        <v>0</v>
      </c>
      <c r="ER166" s="401">
        <f t="shared" ref="ER166:ER167" si="2473">$H166</f>
        <v>0</v>
      </c>
      <c r="ES166" s="400"/>
      <c r="ET166" s="35">
        <f>SUM(ET172,ET167)</f>
        <v>0</v>
      </c>
      <c r="EU166" s="35">
        <f>SUM(EU172,EU167)</f>
        <v>0</v>
      </c>
      <c r="EV166" s="35">
        <f t="shared" ref="EV166:EV167" si="2474">SUM(ET166/12*$B$2)</f>
        <v>0</v>
      </c>
      <c r="EW166" s="35">
        <f t="shared" ref="EW166:EW167" si="2475">SUM(EU166/12*$B$2)</f>
        <v>0</v>
      </c>
      <c r="EX166" s="35">
        <f t="shared" ref="EX166" si="2476">SUM(EX172,EX167)</f>
        <v>0</v>
      </c>
      <c r="EY166" s="35">
        <f t="shared" ref="EY166" si="2477">SUM(EY172,EY167)</f>
        <v>0</v>
      </c>
      <c r="EZ166" s="35">
        <f t="shared" ref="EZ166" si="2478">SUM(EZ172,EZ167)</f>
        <v>0</v>
      </c>
      <c r="FA166" s="35">
        <f t="shared" ref="FA166" si="2479">SUM(FA172,FA167)</f>
        <v>0</v>
      </c>
      <c r="FB166" s="100">
        <f t="shared" si="1697"/>
        <v>0</v>
      </c>
      <c r="FC166" s="100">
        <f t="shared" si="1698"/>
        <v>0</v>
      </c>
      <c r="FD166" s="267">
        <f t="shared" si="2334"/>
        <v>0</v>
      </c>
      <c r="FE166" s="267">
        <f t="shared" si="2335"/>
        <v>0</v>
      </c>
      <c r="FF166" s="401">
        <f t="shared" ref="FF166:FF167" si="2480">$H166</f>
        <v>0</v>
      </c>
      <c r="FG166" s="400"/>
      <c r="FH166" s="35">
        <f>SUM(FH172,FH167)</f>
        <v>0</v>
      </c>
      <c r="FI166" s="35">
        <f>SUM(FI172,FI167)</f>
        <v>0</v>
      </c>
      <c r="FJ166" s="35">
        <f t="shared" ref="FJ166:FJ167" si="2481">SUM(FH166/12*$B$2)</f>
        <v>0</v>
      </c>
      <c r="FK166" s="35">
        <f t="shared" ref="FK166:FK167" si="2482">SUM(FI166/12*$B$2)</f>
        <v>0</v>
      </c>
      <c r="FL166" s="35">
        <f t="shared" ref="FL166" si="2483">SUM(FL172,FL167)</f>
        <v>0</v>
      </c>
      <c r="FM166" s="35">
        <f t="shared" ref="FM166" si="2484">SUM(FM172,FM167)</f>
        <v>0</v>
      </c>
      <c r="FN166" s="35">
        <f t="shared" ref="FN166" si="2485">SUM(FN172,FN167)</f>
        <v>0</v>
      </c>
      <c r="FO166" s="35">
        <f t="shared" ref="FO166" si="2486">SUM(FO172,FO167)</f>
        <v>0</v>
      </c>
      <c r="FP166" s="30">
        <f t="shared" si="1699"/>
        <v>0</v>
      </c>
      <c r="FQ166" s="30">
        <f t="shared" si="1700"/>
        <v>0</v>
      </c>
      <c r="FR166" s="267">
        <f t="shared" si="2336"/>
        <v>0</v>
      </c>
      <c r="FS166" s="267">
        <f t="shared" si="2337"/>
        <v>0</v>
      </c>
      <c r="FT166" s="401">
        <f t="shared" ref="FT166:FT167" si="2487">$H166</f>
        <v>0</v>
      </c>
      <c r="FU166" s="400"/>
      <c r="FV166" s="35">
        <f>SUM(FV172,FV167)</f>
        <v>1</v>
      </c>
      <c r="FW166" s="35">
        <f>SUM(FW172,FW167)</f>
        <v>128435.54399999999</v>
      </c>
      <c r="FX166" s="35">
        <f t="shared" ref="FX166:FX167" si="2488">SUM(FV166/12*$B$2)</f>
        <v>0.5</v>
      </c>
      <c r="FY166" s="35">
        <f t="shared" ref="FY166:FY167" si="2489">SUM(FW166/12*$B$2)</f>
        <v>64217.771999999997</v>
      </c>
      <c r="FZ166" s="35">
        <f t="shared" ref="FZ166" si="2490">SUM(FZ172,FZ167)</f>
        <v>0</v>
      </c>
      <c r="GA166" s="35">
        <f t="shared" ref="GA166" si="2491">SUM(GA172,GA167)</f>
        <v>0</v>
      </c>
      <c r="GB166" s="35">
        <f t="shared" ref="GB166" si="2492">SUM(GB172,GB167)</f>
        <v>0</v>
      </c>
      <c r="GC166" s="35">
        <f t="shared" ref="GC166" si="2493">SUM(GC172,GC167)</f>
        <v>0</v>
      </c>
      <c r="GD166" s="100">
        <f t="shared" si="1701"/>
        <v>0</v>
      </c>
      <c r="GE166" s="100">
        <f t="shared" si="1702"/>
        <v>0</v>
      </c>
      <c r="GF166" s="267">
        <f t="shared" si="2278"/>
        <v>-0.5</v>
      </c>
      <c r="GG166" s="267">
        <f t="shared" si="2279"/>
        <v>-64217.771999999997</v>
      </c>
      <c r="GH166" s="401">
        <f t="shared" ref="GH166:GH167" si="2494">$H166</f>
        <v>0</v>
      </c>
      <c r="GI166" s="400" t="e">
        <f t="shared" ref="GI166:GI167" si="2495">GA166/FZ166</f>
        <v>#DIV/0!</v>
      </c>
      <c r="GJ166" s="35">
        <f>SUM(GJ172,GJ167)</f>
        <v>0</v>
      </c>
      <c r="GK166" s="35">
        <f>SUM(GK172,GK167)</f>
        <v>0</v>
      </c>
      <c r="GL166" s="35">
        <f t="shared" ref="GL166:GL167" si="2496">SUM(GJ166/12*$B$2)</f>
        <v>0</v>
      </c>
      <c r="GM166" s="35">
        <f t="shared" ref="GM166:GM167" si="2497">SUM(GK166/12*$B$2)</f>
        <v>0</v>
      </c>
      <c r="GN166" s="35">
        <f t="shared" ref="GN166" si="2498">SUM(GN172,GN167)</f>
        <v>0</v>
      </c>
      <c r="GO166" s="35">
        <f t="shared" ref="GO166" si="2499">SUM(GO172,GO167)</f>
        <v>0</v>
      </c>
      <c r="GP166" s="35">
        <f t="shared" ref="GP166" si="2500">SUM(GP172,GP167)</f>
        <v>0</v>
      </c>
      <c r="GQ166" s="35">
        <f t="shared" ref="GQ166" si="2501">SUM(GQ172,GQ167)</f>
        <v>0</v>
      </c>
      <c r="GR166" s="30">
        <f t="shared" si="1703"/>
        <v>0</v>
      </c>
      <c r="GS166" s="30">
        <f t="shared" si="1704"/>
        <v>0</v>
      </c>
      <c r="GT166" s="267">
        <f t="shared" si="2338"/>
        <v>0</v>
      </c>
      <c r="GU166" s="267">
        <f t="shared" si="2339"/>
        <v>0</v>
      </c>
      <c r="GV166" s="401">
        <f t="shared" ref="GV166:GV167" si="2502">$H166</f>
        <v>0</v>
      </c>
      <c r="GW166" s="400"/>
      <c r="GX166" s="35">
        <f>SUM(GX172,GX167)</f>
        <v>0</v>
      </c>
      <c r="GY166" s="35">
        <f>SUM(GY172,GY167)</f>
        <v>0</v>
      </c>
      <c r="GZ166" s="35">
        <f t="shared" ref="GZ166:GZ167" si="2503">SUM(GX166/12*$B$2)</f>
        <v>0</v>
      </c>
      <c r="HA166" s="35">
        <f t="shared" ref="HA166:HA167" si="2504">SUM(GY166/12*$B$2)</f>
        <v>0</v>
      </c>
      <c r="HB166" s="35">
        <f t="shared" ref="HB166" si="2505">SUM(HB172,HB167)</f>
        <v>0</v>
      </c>
      <c r="HC166" s="35">
        <f t="shared" ref="HC166" si="2506">SUM(HC172,HC167)</f>
        <v>0</v>
      </c>
      <c r="HD166" s="35">
        <f t="shared" ref="HD166" si="2507">SUM(HD172,HD167)</f>
        <v>0</v>
      </c>
      <c r="HE166" s="35">
        <f t="shared" ref="HE166" si="2508">SUM(HE172,HE167)</f>
        <v>0</v>
      </c>
      <c r="HF166" s="100">
        <f t="shared" si="1705"/>
        <v>0</v>
      </c>
      <c r="HG166" s="100">
        <f t="shared" si="1706"/>
        <v>0</v>
      </c>
      <c r="HH166" s="267">
        <f t="shared" si="2340"/>
        <v>0</v>
      </c>
      <c r="HI166" s="267">
        <f t="shared" si="2341"/>
        <v>0</v>
      </c>
      <c r="HJ166" s="401">
        <f t="shared" ref="HJ166:HJ167" si="2509">$H166</f>
        <v>0</v>
      </c>
      <c r="HK166" s="400" t="e">
        <f t="shared" ref="HK166:HK167" si="2510">HC166/HB166</f>
        <v>#DIV/0!</v>
      </c>
      <c r="HL166" s="35">
        <f>SUM(HL172,HL167)</f>
        <v>0</v>
      </c>
      <c r="HM166" s="35">
        <f>SUM(HM172,HM167)</f>
        <v>0</v>
      </c>
      <c r="HN166" s="35">
        <f t="shared" ref="HN166:HN167" si="2511">SUM(HL166/12*$B$2)</f>
        <v>0</v>
      </c>
      <c r="HO166" s="35">
        <f t="shared" ref="HO166:HO167" si="2512">SUM(HM166/12*$B$2)</f>
        <v>0</v>
      </c>
      <c r="HP166" s="35">
        <f t="shared" ref="HP166" si="2513">SUM(HP172,HP167)</f>
        <v>0</v>
      </c>
      <c r="HQ166" s="35">
        <f t="shared" ref="HQ166" si="2514">SUM(HQ172,HQ167)</f>
        <v>0</v>
      </c>
      <c r="HR166" s="35">
        <f t="shared" ref="HR166" si="2515">SUM(HR172,HR167)</f>
        <v>0</v>
      </c>
      <c r="HS166" s="35">
        <f t="shared" ref="HS166" si="2516">SUM(HS172,HS167)</f>
        <v>0</v>
      </c>
      <c r="HT166" s="100">
        <f t="shared" si="1707"/>
        <v>0</v>
      </c>
      <c r="HU166" s="100">
        <f t="shared" si="1708"/>
        <v>0</v>
      </c>
      <c r="HV166" s="267">
        <f t="shared" si="2342"/>
        <v>0</v>
      </c>
      <c r="HW166" s="267">
        <f t="shared" si="2343"/>
        <v>0</v>
      </c>
      <c r="HX166" s="401">
        <f t="shared" ref="HX166:HX167" si="2517">$H166</f>
        <v>0</v>
      </c>
      <c r="HY166" s="400" t="e">
        <f t="shared" ref="HY166:HY167" si="2518">HQ166/HP166</f>
        <v>#DIV/0!</v>
      </c>
      <c r="HZ166" s="35">
        <f>SUM(HZ172,HZ167)</f>
        <v>0</v>
      </c>
      <c r="IA166" s="35">
        <f>SUM(IA172,IA167)</f>
        <v>0</v>
      </c>
      <c r="IB166" s="35">
        <f t="shared" ref="IB166" si="2519">SUM(HZ166/12*$B$2)</f>
        <v>0</v>
      </c>
      <c r="IC166" s="35">
        <f t="shared" ref="IC166" si="2520">SUM(IA166/12*$B$2)</f>
        <v>0</v>
      </c>
      <c r="ID166" s="35">
        <f t="shared" ref="ID166:IG166" si="2521">SUM(ID172,ID167)</f>
        <v>0</v>
      </c>
      <c r="IE166" s="35">
        <f t="shared" si="2521"/>
        <v>0</v>
      </c>
      <c r="IF166" s="35">
        <f t="shared" si="2521"/>
        <v>0</v>
      </c>
      <c r="IG166" s="35">
        <f t="shared" si="2521"/>
        <v>0</v>
      </c>
      <c r="IH166" s="100">
        <f t="shared" ref="IH166" si="2522">SUM(ID166+IF166)</f>
        <v>0</v>
      </c>
      <c r="II166" s="100">
        <f t="shared" ref="II166" si="2523">SUM(IE166+IG166)</f>
        <v>0</v>
      </c>
      <c r="IJ166" s="267">
        <f t="shared" si="2344"/>
        <v>0</v>
      </c>
      <c r="IK166" s="267">
        <f t="shared" si="2345"/>
        <v>0</v>
      </c>
      <c r="IL166" s="401">
        <f t="shared" ref="IL166:IL167" si="2524">$H166</f>
        <v>0</v>
      </c>
      <c r="IM166" s="400" t="e">
        <f t="shared" ref="IM166:IM167" si="2525">IE166/ID166</f>
        <v>#DIV/0!</v>
      </c>
      <c r="IN166" s="257">
        <f t="shared" ref="IN166:IN167" si="2526">I166+W166+AK166+AY166+BM166+CA166+CP166+DD166+DR166+EF166+ET166+FH166+FV166+GJ166+GX166+HL166+HZ166</f>
        <v>226</v>
      </c>
      <c r="IO166" s="268">
        <f t="shared" ref="IO166:IO167" si="2527">J166+X166+AL166+AZ166+BN166+CB166+CQ166+DE166+DS166+EG166+EU166+FI166+FW166+GK166+GY166+HM166+IA166</f>
        <v>23956568.093600001</v>
      </c>
      <c r="IP166" s="35">
        <f t="shared" ref="IP166:IP167" si="2528">SUM(IN166/12*$B$2)</f>
        <v>113</v>
      </c>
      <c r="IQ166" s="35">
        <f t="shared" ref="IQ166:IQ167" si="2529">SUM(IO166/12*$B$2)</f>
        <v>11978284.046800001</v>
      </c>
      <c r="IR166" s="257">
        <f t="shared" ref="IR166:IR220" si="2530">M166+AA166+AO166+BC166+BQ166+CE166+CT166+DH166+DV166+EJ166+EX166+FL166+FZ166+GN166+HB166+HP166</f>
        <v>147</v>
      </c>
      <c r="IS166" s="257">
        <f t="shared" ref="IS166:IS220" si="2531">N166+AB166+AP166+BD166+BR166+CF166+CU166+DI166+DW166+EK166+EY166+FM166+GA166+GO166+HC166+HQ166</f>
        <v>15672559.16</v>
      </c>
      <c r="IT166" s="257">
        <f t="shared" ref="IT166:IT220" si="2532">O166+AC166+AQ166+BE166+BS166+CG166+CV166+DJ166+DX166+EL166+EZ166+FN166+GB166+GP166+HD166+HR166</f>
        <v>38</v>
      </c>
      <c r="IU166" s="257">
        <f t="shared" ref="IU166:IU220" si="2533">P166+AD166+AR166+BF166+BT166+CH166+CW166+DK166+DY166+EM166+FA166+FO166+GC166+GQ166+HE166+HS166</f>
        <v>3949350.9400000004</v>
      </c>
      <c r="IV166" s="257">
        <f t="shared" ref="IV166:IV226" si="2534">SUM(IR166+IT166)</f>
        <v>185</v>
      </c>
      <c r="IW166" s="257">
        <f t="shared" ref="IW166:IW226" si="2535">SUM(IS166+IU166)</f>
        <v>19621910.100000001</v>
      </c>
      <c r="IX166" s="257">
        <f t="shared" si="2403"/>
        <v>34</v>
      </c>
      <c r="IY166" s="257">
        <f t="shared" si="2404"/>
        <v>3694275.1131999996</v>
      </c>
      <c r="IZ166" s="78">
        <f t="shared" ref="IZ166:IZ167" si="2536">IR166/IP166</f>
        <v>1.3008849557522124</v>
      </c>
      <c r="JA166" s="78">
        <f t="shared" ref="JA166:JA167" si="2537">IS166/IQ166</f>
        <v>1.3084143854634107</v>
      </c>
      <c r="JB166" s="60"/>
      <c r="JC166" s="60"/>
      <c r="JD166" s="444">
        <f t="shared" ref="JD166" si="2538">SUM(JB166-JC166)</f>
        <v>0</v>
      </c>
      <c r="JE166" s="448">
        <f t="shared" ref="JE166:JE168" si="2539">IU166/IT166</f>
        <v>103930.28789473686</v>
      </c>
    </row>
    <row r="167" spans="1:266" hidden="1" x14ac:dyDescent="0.2">
      <c r="A167" s="10">
        <v>1</v>
      </c>
      <c r="B167" s="10">
        <v>1</v>
      </c>
      <c r="C167" s="32"/>
      <c r="D167" s="367"/>
      <c r="E167" s="36"/>
      <c r="F167" s="73" t="s">
        <v>143</v>
      </c>
      <c r="G167" s="36">
        <v>23</v>
      </c>
      <c r="H167" s="276">
        <v>128435.54399999999</v>
      </c>
      <c r="I167" s="248">
        <f>VLOOKUP($G167,'ВМП план'!$A$8:$AQ$56,12,0)</f>
        <v>0</v>
      </c>
      <c r="J167" s="248">
        <f>VLOOKUP($G167,'ВМП план'!$A$8:$AQ$56,13,0)</f>
        <v>0</v>
      </c>
      <c r="K167" s="248">
        <f t="shared" si="2408"/>
        <v>0</v>
      </c>
      <c r="L167" s="248">
        <f t="shared" si="2409"/>
        <v>0</v>
      </c>
      <c r="M167" s="35">
        <f>SUM(M168:M171)</f>
        <v>0</v>
      </c>
      <c r="N167" s="35">
        <f t="shared" ref="N167:P167" si="2540">SUM(N168:N171)</f>
        <v>0</v>
      </c>
      <c r="O167" s="35">
        <f t="shared" si="2540"/>
        <v>0</v>
      </c>
      <c r="P167" s="35">
        <f t="shared" si="2540"/>
        <v>0</v>
      </c>
      <c r="Q167" s="100">
        <f t="shared" si="1681"/>
        <v>0</v>
      </c>
      <c r="R167" s="100">
        <f t="shared" si="1682"/>
        <v>0</v>
      </c>
      <c r="S167" s="267">
        <f t="shared" si="2314"/>
        <v>0</v>
      </c>
      <c r="T167" s="267">
        <f t="shared" si="2315"/>
        <v>0</v>
      </c>
      <c r="U167" s="401">
        <f t="shared" si="2411"/>
        <v>128435.54399999999</v>
      </c>
      <c r="V167" s="400"/>
      <c r="W167" s="248">
        <f>VLOOKUP($G167,'ВМП план'!$A$8:$AQ$56,10,0)</f>
        <v>0</v>
      </c>
      <c r="X167" s="248">
        <f>VLOOKUP($G167,'ВМП план'!$A$8:$AQ$56,11,0)</f>
        <v>0</v>
      </c>
      <c r="Y167" s="35">
        <f t="shared" si="2412"/>
        <v>0</v>
      </c>
      <c r="Z167" s="35">
        <f t="shared" si="2413"/>
        <v>0</v>
      </c>
      <c r="AA167" s="35">
        <f>SUM(AA168:AA171)</f>
        <v>0</v>
      </c>
      <c r="AB167" s="35">
        <f t="shared" ref="AB167:AD167" si="2541">SUM(AB168:AB171)</f>
        <v>0</v>
      </c>
      <c r="AC167" s="35">
        <f t="shared" si="2541"/>
        <v>0</v>
      </c>
      <c r="AD167" s="35">
        <f t="shared" si="2541"/>
        <v>0</v>
      </c>
      <c r="AE167" s="100">
        <f t="shared" si="2415"/>
        <v>0</v>
      </c>
      <c r="AF167" s="100">
        <f t="shared" si="2416"/>
        <v>0</v>
      </c>
      <c r="AG167" s="267">
        <f t="shared" si="2316"/>
        <v>0</v>
      </c>
      <c r="AH167" s="267">
        <f t="shared" si="2317"/>
        <v>0</v>
      </c>
      <c r="AI167" s="401">
        <f t="shared" si="2417"/>
        <v>128435.54399999999</v>
      </c>
      <c r="AJ167" s="400"/>
      <c r="AK167" s="350">
        <f>VLOOKUP($G167,'ВМП план'!$A$8:$AQ$56,14,0)</f>
        <v>0</v>
      </c>
      <c r="AL167" s="248">
        <f>VLOOKUP($G167,'ВМП план'!$A$8:$AQ$56,15,0)</f>
        <v>0</v>
      </c>
      <c r="AM167" s="35">
        <f t="shared" si="2418"/>
        <v>0</v>
      </c>
      <c r="AN167" s="35">
        <f t="shared" si="2419"/>
        <v>0</v>
      </c>
      <c r="AO167" s="35">
        <f>SUM(AO168:AO171)</f>
        <v>0</v>
      </c>
      <c r="AP167" s="35">
        <f t="shared" ref="AP167" si="2542">SUM(AP168:AP171)</f>
        <v>0</v>
      </c>
      <c r="AQ167" s="35">
        <f t="shared" ref="AQ167" si="2543">SUM(AQ168:AQ171)</f>
        <v>0</v>
      </c>
      <c r="AR167" s="35">
        <f t="shared" ref="AR167" si="2544">SUM(AR168:AR171)</f>
        <v>0</v>
      </c>
      <c r="AS167" s="100">
        <f t="shared" si="1683"/>
        <v>0</v>
      </c>
      <c r="AT167" s="100">
        <f t="shared" si="1684"/>
        <v>0</v>
      </c>
      <c r="AU167" s="267">
        <f t="shared" si="2318"/>
        <v>0</v>
      </c>
      <c r="AV167" s="267">
        <f t="shared" si="2319"/>
        <v>0</v>
      </c>
      <c r="AW167" s="401">
        <f t="shared" si="2424"/>
        <v>128435.54399999999</v>
      </c>
      <c r="AX167" s="400"/>
      <c r="AY167" s="248">
        <f>VLOOKUP($G167,'ВМП план'!$A$8:$AQ$56,16,0)</f>
        <v>0</v>
      </c>
      <c r="AZ167" s="248">
        <f>VLOOKUP($G167,'ВМП план'!$A$8:$AQ$56,17,0)</f>
        <v>0</v>
      </c>
      <c r="BA167" s="35">
        <f t="shared" si="2425"/>
        <v>0</v>
      </c>
      <c r="BB167" s="35">
        <f t="shared" si="2426"/>
        <v>0</v>
      </c>
      <c r="BC167" s="35">
        <f>SUM(BC168:BC171)</f>
        <v>0</v>
      </c>
      <c r="BD167" s="35">
        <f t="shared" ref="BD167" si="2545">SUM(BD168:BD171)</f>
        <v>0</v>
      </c>
      <c r="BE167" s="35">
        <f t="shared" ref="BE167" si="2546">SUM(BE168:BE171)</f>
        <v>0</v>
      </c>
      <c r="BF167" s="35">
        <f t="shared" ref="BF167" si="2547">SUM(BF168:BF171)</f>
        <v>0</v>
      </c>
      <c r="BG167" s="100">
        <f t="shared" si="1685"/>
        <v>0</v>
      </c>
      <c r="BH167" s="100">
        <f t="shared" si="1686"/>
        <v>0</v>
      </c>
      <c r="BI167" s="267">
        <f t="shared" si="2320"/>
        <v>0</v>
      </c>
      <c r="BJ167" s="267">
        <f t="shared" si="2321"/>
        <v>0</v>
      </c>
      <c r="BK167" s="401">
        <f t="shared" si="2431"/>
        <v>128435.54399999999</v>
      </c>
      <c r="BL167" s="400"/>
      <c r="BM167" s="248">
        <f>VLOOKUP($G167,'ВМП план'!$A$8:$AQ$56,8,0)</f>
        <v>7</v>
      </c>
      <c r="BN167" s="248">
        <f>VLOOKUP($G167,'ВМП план'!$A$8:$AQ$56,9,0)</f>
        <v>899048.80799999996</v>
      </c>
      <c r="BO167" s="35">
        <f t="shared" si="2432"/>
        <v>3.5</v>
      </c>
      <c r="BP167" s="35">
        <f t="shared" si="2433"/>
        <v>449524.40399999998</v>
      </c>
      <c r="BQ167" s="35">
        <f>SUM(BQ168:BQ171)</f>
        <v>11</v>
      </c>
      <c r="BR167" s="35">
        <f t="shared" ref="BR167" si="2548">SUM(BR168:BR171)</f>
        <v>1412790.9400000002</v>
      </c>
      <c r="BS167" s="35">
        <f t="shared" ref="BS167" si="2549">SUM(BS168:BS171)</f>
        <v>0</v>
      </c>
      <c r="BT167" s="35">
        <f t="shared" ref="BT167" si="2550">SUM(BT168:BT171)</f>
        <v>0</v>
      </c>
      <c r="BU167" s="100">
        <f t="shared" si="1722"/>
        <v>11</v>
      </c>
      <c r="BV167" s="100">
        <f t="shared" si="1723"/>
        <v>1412790.9400000002</v>
      </c>
      <c r="BW167" s="267">
        <f t="shared" si="2322"/>
        <v>7.5</v>
      </c>
      <c r="BX167" s="267">
        <f t="shared" si="2323"/>
        <v>963266.5360000002</v>
      </c>
      <c r="BY167" s="401">
        <f t="shared" si="2438"/>
        <v>128435.54399999999</v>
      </c>
      <c r="BZ167" s="401">
        <f t="shared" ref="BZ167" si="2551">BR167/BQ167</f>
        <v>128435.54000000002</v>
      </c>
      <c r="CA167" s="248">
        <f>VLOOKUP($G167,'ВМП план'!$A$8:$AQ$56,18,0)</f>
        <v>0</v>
      </c>
      <c r="CB167" s="248">
        <f>VLOOKUP($G167,'ВМП план'!$A$8:$AQ$56,19,0)</f>
        <v>0</v>
      </c>
      <c r="CC167" s="35">
        <f t="shared" si="2439"/>
        <v>0</v>
      </c>
      <c r="CD167" s="35">
        <f t="shared" si="2440"/>
        <v>0</v>
      </c>
      <c r="CE167" s="35">
        <f>SUM(CE168:CE171)</f>
        <v>0</v>
      </c>
      <c r="CF167" s="35">
        <f t="shared" ref="CF167" si="2552">SUM(CF168:CF171)</f>
        <v>0</v>
      </c>
      <c r="CG167" s="35">
        <f t="shared" ref="CG167" si="2553">SUM(CG168:CG171)</f>
        <v>0</v>
      </c>
      <c r="CH167" s="35">
        <f t="shared" ref="CH167" si="2554">SUM(CH168:CH171)</f>
        <v>0</v>
      </c>
      <c r="CI167" s="30">
        <f t="shared" si="1687"/>
        <v>0</v>
      </c>
      <c r="CJ167" s="30">
        <f t="shared" si="1688"/>
        <v>0</v>
      </c>
      <c r="CK167" s="267">
        <f t="shared" si="2324"/>
        <v>0</v>
      </c>
      <c r="CL167" s="267">
        <f t="shared" si="2325"/>
        <v>0</v>
      </c>
      <c r="CM167" s="401">
        <f t="shared" si="2445"/>
        <v>128435.54399999999</v>
      </c>
      <c r="CN167" s="400"/>
      <c r="CO167" s="400"/>
      <c r="CP167" s="248">
        <f>VLOOKUP($G167,'ВМП план'!$A$8:$AQ$56,20,0)</f>
        <v>120</v>
      </c>
      <c r="CQ167" s="248">
        <f>VLOOKUP($G167,'ВМП план'!$A$8:$AQ$56,21,0)</f>
        <v>15412265.279999999</v>
      </c>
      <c r="CR167" s="35">
        <f t="shared" si="2446"/>
        <v>60</v>
      </c>
      <c r="CS167" s="35">
        <f t="shared" si="2447"/>
        <v>7706132.6399999997</v>
      </c>
      <c r="CT167" s="35">
        <f>SUM(CT168:CT171)</f>
        <v>74</v>
      </c>
      <c r="CU167" s="35">
        <f t="shared" ref="CU167" si="2555">SUM(CU168:CU171)</f>
        <v>9504229.9600000009</v>
      </c>
      <c r="CV167" s="35">
        <f t="shared" ref="CV167" si="2556">SUM(CV168:CV171)</f>
        <v>20</v>
      </c>
      <c r="CW167" s="35">
        <f t="shared" ref="CW167" si="2557">SUM(CW168:CW171)</f>
        <v>2568710.8000000003</v>
      </c>
      <c r="CX167" s="100">
        <f t="shared" si="1689"/>
        <v>94</v>
      </c>
      <c r="CY167" s="100">
        <f t="shared" si="1690"/>
        <v>12072940.760000002</v>
      </c>
      <c r="CZ167" s="267">
        <f t="shared" si="2326"/>
        <v>14</v>
      </c>
      <c r="DA167" s="267">
        <f t="shared" si="2327"/>
        <v>1798097.3200000012</v>
      </c>
      <c r="DB167" s="401">
        <f t="shared" si="2452"/>
        <v>128435.54399999999</v>
      </c>
      <c r="DC167" s="400">
        <f>CU167/CT167</f>
        <v>128435.54000000001</v>
      </c>
      <c r="DD167" s="248">
        <f>VLOOKUP($G167,'ВМП план'!$A$8:$AQ$56,22,0)</f>
        <v>0</v>
      </c>
      <c r="DE167" s="248">
        <f>VLOOKUP($G167,'ВМП план'!$A$8:$AQ$56,23,0)</f>
        <v>0</v>
      </c>
      <c r="DF167" s="35">
        <f t="shared" si="2453"/>
        <v>0</v>
      </c>
      <c r="DG167" s="35">
        <f t="shared" si="2454"/>
        <v>0</v>
      </c>
      <c r="DH167" s="35">
        <f>SUM(DH168:DH171)</f>
        <v>0</v>
      </c>
      <c r="DI167" s="35">
        <f t="shared" ref="DI167" si="2558">SUM(DI168:DI171)</f>
        <v>0</v>
      </c>
      <c r="DJ167" s="35">
        <f t="shared" ref="DJ167" si="2559">SUM(DJ168:DJ171)</f>
        <v>0</v>
      </c>
      <c r="DK167" s="35">
        <f t="shared" ref="DK167" si="2560">SUM(DK168:DK171)</f>
        <v>0</v>
      </c>
      <c r="DL167" s="100">
        <f t="shared" si="1691"/>
        <v>0</v>
      </c>
      <c r="DM167" s="100">
        <f t="shared" si="1692"/>
        <v>0</v>
      </c>
      <c r="DN167" s="267">
        <f t="shared" si="2328"/>
        <v>0</v>
      </c>
      <c r="DO167" s="267">
        <f t="shared" si="2329"/>
        <v>0</v>
      </c>
      <c r="DP167" s="401">
        <f t="shared" si="2459"/>
        <v>128435.54399999999</v>
      </c>
      <c r="DQ167" s="400"/>
      <c r="DR167" s="248">
        <f>VLOOKUP($G167,'ВМП план'!$A$8:$AQ$56,24,0)</f>
        <v>0</v>
      </c>
      <c r="DS167" s="248">
        <f>VLOOKUP($G167,'ВМП план'!$A$8:$AQ$56,25,0)</f>
        <v>0</v>
      </c>
      <c r="DT167" s="35">
        <f t="shared" si="2460"/>
        <v>0</v>
      </c>
      <c r="DU167" s="35">
        <f t="shared" si="2461"/>
        <v>0</v>
      </c>
      <c r="DV167" s="35">
        <f>SUM(DV168:DV171)</f>
        <v>0</v>
      </c>
      <c r="DW167" s="35">
        <f t="shared" ref="DW167" si="2561">SUM(DW168:DW171)</f>
        <v>0</v>
      </c>
      <c r="DX167" s="35">
        <f t="shared" ref="DX167" si="2562">SUM(DX168:DX171)</f>
        <v>0</v>
      </c>
      <c r="DY167" s="35">
        <f t="shared" ref="DY167" si="2563">SUM(DY168:DY171)</f>
        <v>0</v>
      </c>
      <c r="DZ167" s="100">
        <f t="shared" si="1693"/>
        <v>0</v>
      </c>
      <c r="EA167" s="100">
        <f t="shared" si="1694"/>
        <v>0</v>
      </c>
      <c r="EB167" s="267">
        <f t="shared" si="2330"/>
        <v>0</v>
      </c>
      <c r="EC167" s="267">
        <f t="shared" si="2331"/>
        <v>0</v>
      </c>
      <c r="ED167" s="401">
        <f t="shared" si="2466"/>
        <v>128435.54399999999</v>
      </c>
      <c r="EE167" s="400"/>
      <c r="EF167" s="248">
        <f>VLOOKUP($G167,'ВМП план'!$A$8:$AQ$56,26,0)</f>
        <v>0</v>
      </c>
      <c r="EG167" s="248">
        <f>VLOOKUP($G167,'ВМП план'!$A$8:$AQ$56,27,0)</f>
        <v>0</v>
      </c>
      <c r="EH167" s="35">
        <f t="shared" si="2467"/>
        <v>0</v>
      </c>
      <c r="EI167" s="35">
        <f t="shared" si="2468"/>
        <v>0</v>
      </c>
      <c r="EJ167" s="35">
        <f>SUM(EJ168:EJ171)</f>
        <v>0</v>
      </c>
      <c r="EK167" s="35">
        <f t="shared" ref="EK167" si="2564">SUM(EK168:EK171)</f>
        <v>0</v>
      </c>
      <c r="EL167" s="35">
        <f t="shared" ref="EL167" si="2565">SUM(EL168:EL171)</f>
        <v>0</v>
      </c>
      <c r="EM167" s="35">
        <f t="shared" ref="EM167" si="2566">SUM(EM168:EM171)</f>
        <v>0</v>
      </c>
      <c r="EN167" s="100">
        <f t="shared" si="1695"/>
        <v>0</v>
      </c>
      <c r="EO167" s="100">
        <f t="shared" si="1696"/>
        <v>0</v>
      </c>
      <c r="EP167" s="174">
        <f t="shared" si="2332"/>
        <v>0</v>
      </c>
      <c r="EQ167" s="174">
        <f t="shared" si="2333"/>
        <v>0</v>
      </c>
      <c r="ER167" s="401">
        <f t="shared" si="2473"/>
        <v>128435.54399999999</v>
      </c>
      <c r="ES167" s="400"/>
      <c r="ET167" s="248">
        <f>VLOOKUP($G167,'ВМП план'!$A$8:$AQ$56,28,0)</f>
        <v>0</v>
      </c>
      <c r="EU167" s="248">
        <f>VLOOKUP($G167,'ВМП план'!$A$8:$AQ$56,29,0)</f>
        <v>0</v>
      </c>
      <c r="EV167" s="35">
        <f t="shared" si="2474"/>
        <v>0</v>
      </c>
      <c r="EW167" s="35">
        <f t="shared" si="2475"/>
        <v>0</v>
      </c>
      <c r="EX167" s="35">
        <f>SUM(EX168:EX171)</f>
        <v>0</v>
      </c>
      <c r="EY167" s="35">
        <f t="shared" ref="EY167" si="2567">SUM(EY168:EY171)</f>
        <v>0</v>
      </c>
      <c r="EZ167" s="35">
        <f t="shared" ref="EZ167" si="2568">SUM(EZ168:EZ171)</f>
        <v>0</v>
      </c>
      <c r="FA167" s="35">
        <f t="shared" ref="FA167" si="2569">SUM(FA168:FA171)</f>
        <v>0</v>
      </c>
      <c r="FB167" s="100">
        <f t="shared" si="1697"/>
        <v>0</v>
      </c>
      <c r="FC167" s="100">
        <f t="shared" si="1698"/>
        <v>0</v>
      </c>
      <c r="FD167" s="267">
        <f t="shared" si="2334"/>
        <v>0</v>
      </c>
      <c r="FE167" s="267">
        <f t="shared" si="2335"/>
        <v>0</v>
      </c>
      <c r="FF167" s="401">
        <f t="shared" si="2480"/>
        <v>128435.54399999999</v>
      </c>
      <c r="FG167" s="400"/>
      <c r="FH167" s="248">
        <f>VLOOKUP($G167,'ВМП план'!$A$8:$AQ$56,30,0)</f>
        <v>0</v>
      </c>
      <c r="FI167" s="248">
        <f>VLOOKUP($G167,'ВМП план'!$A$8:$AQ$56,31,0)</f>
        <v>0</v>
      </c>
      <c r="FJ167" s="35">
        <f t="shared" si="2481"/>
        <v>0</v>
      </c>
      <c r="FK167" s="35">
        <f t="shared" si="2482"/>
        <v>0</v>
      </c>
      <c r="FL167" s="35">
        <f>SUM(FL168:FL171)</f>
        <v>0</v>
      </c>
      <c r="FM167" s="35">
        <f t="shared" ref="FM167" si="2570">SUM(FM168:FM171)</f>
        <v>0</v>
      </c>
      <c r="FN167" s="35">
        <f t="shared" ref="FN167" si="2571">SUM(FN168:FN171)</f>
        <v>0</v>
      </c>
      <c r="FO167" s="35">
        <f t="shared" ref="FO167" si="2572">SUM(FO168:FO171)</f>
        <v>0</v>
      </c>
      <c r="FP167" s="30">
        <f t="shared" si="1699"/>
        <v>0</v>
      </c>
      <c r="FQ167" s="30">
        <f t="shared" si="1700"/>
        <v>0</v>
      </c>
      <c r="FR167" s="267">
        <f t="shared" si="2336"/>
        <v>0</v>
      </c>
      <c r="FS167" s="267">
        <f t="shared" si="2337"/>
        <v>0</v>
      </c>
      <c r="FT167" s="401">
        <f t="shared" si="2487"/>
        <v>128435.54399999999</v>
      </c>
      <c r="FU167" s="400"/>
      <c r="FV167" s="248">
        <f>VLOOKUP($G167,'ВМП план'!$A$8:$AQ$56,40,0)</f>
        <v>1</v>
      </c>
      <c r="FW167" s="248">
        <f>VLOOKUP($G167,'ВМП план'!$A$8:$AQ$56,41,0)</f>
        <v>128435.54399999999</v>
      </c>
      <c r="FX167" s="35">
        <f t="shared" si="2488"/>
        <v>0.5</v>
      </c>
      <c r="FY167" s="35">
        <f t="shared" si="2489"/>
        <v>64217.771999999997</v>
      </c>
      <c r="FZ167" s="35">
        <f>SUM(FZ168:FZ171)</f>
        <v>0</v>
      </c>
      <c r="GA167" s="35">
        <f t="shared" ref="GA167" si="2573">SUM(GA168:GA171)</f>
        <v>0</v>
      </c>
      <c r="GB167" s="35">
        <f t="shared" ref="GB167" si="2574">SUM(GB168:GB171)</f>
        <v>0</v>
      </c>
      <c r="GC167" s="35">
        <f t="shared" ref="GC167" si="2575">SUM(GC168:GC171)</f>
        <v>0</v>
      </c>
      <c r="GD167" s="100">
        <f t="shared" si="1701"/>
        <v>0</v>
      </c>
      <c r="GE167" s="100">
        <f t="shared" si="1702"/>
        <v>0</v>
      </c>
      <c r="GF167" s="267">
        <f t="shared" si="2278"/>
        <v>-0.5</v>
      </c>
      <c r="GG167" s="267">
        <f t="shared" si="2279"/>
        <v>-64217.771999999997</v>
      </c>
      <c r="GH167" s="401">
        <f t="shared" si="2494"/>
        <v>128435.54399999999</v>
      </c>
      <c r="GI167" s="400" t="e">
        <f t="shared" si="2495"/>
        <v>#DIV/0!</v>
      </c>
      <c r="GJ167" s="248">
        <f>VLOOKUP($G167,'ВМП план'!$A$8:$AQ$56,34,0)</f>
        <v>0</v>
      </c>
      <c r="GK167" s="248">
        <f>VLOOKUP($G167,'ВМП план'!$A$8:$AQ$56,35,0)</f>
        <v>0</v>
      </c>
      <c r="GL167" s="35">
        <f t="shared" si="2496"/>
        <v>0</v>
      </c>
      <c r="GM167" s="35">
        <f t="shared" si="2497"/>
        <v>0</v>
      </c>
      <c r="GN167" s="35">
        <f>SUM(GN168:GN171)</f>
        <v>0</v>
      </c>
      <c r="GO167" s="35">
        <f t="shared" ref="GO167" si="2576">SUM(GO168:GO171)</f>
        <v>0</v>
      </c>
      <c r="GP167" s="35">
        <f t="shared" ref="GP167" si="2577">SUM(GP168:GP171)</f>
        <v>0</v>
      </c>
      <c r="GQ167" s="35">
        <f t="shared" ref="GQ167" si="2578">SUM(GQ168:GQ171)</f>
        <v>0</v>
      </c>
      <c r="GR167" s="30">
        <f t="shared" si="1703"/>
        <v>0</v>
      </c>
      <c r="GS167" s="30">
        <f t="shared" si="1704"/>
        <v>0</v>
      </c>
      <c r="GT167" s="267">
        <f t="shared" si="2338"/>
        <v>0</v>
      </c>
      <c r="GU167" s="267">
        <f t="shared" si="2339"/>
        <v>0</v>
      </c>
      <c r="GV167" s="401">
        <f t="shared" si="2502"/>
        <v>128435.54399999999</v>
      </c>
      <c r="GW167" s="400"/>
      <c r="GX167" s="248">
        <f>VLOOKUP($G167,'ВМП план'!$A$8:$AQ$56,36,0)</f>
        <v>0</v>
      </c>
      <c r="GY167" s="248">
        <f>VLOOKUP($G167,'ВМП план'!$A$8:$AQ$56,37,0)</f>
        <v>0</v>
      </c>
      <c r="GZ167" s="35">
        <f t="shared" si="2503"/>
        <v>0</v>
      </c>
      <c r="HA167" s="35">
        <f t="shared" si="2504"/>
        <v>0</v>
      </c>
      <c r="HB167" s="35">
        <f>SUM(HB168:HB171)</f>
        <v>0</v>
      </c>
      <c r="HC167" s="35">
        <f t="shared" ref="HC167" si="2579">SUM(HC168:HC171)</f>
        <v>0</v>
      </c>
      <c r="HD167" s="35">
        <f t="shared" ref="HD167" si="2580">SUM(HD168:HD171)</f>
        <v>0</v>
      </c>
      <c r="HE167" s="35">
        <f t="shared" ref="HE167" si="2581">SUM(HE168:HE171)</f>
        <v>0</v>
      </c>
      <c r="HF167" s="100">
        <f t="shared" si="1705"/>
        <v>0</v>
      </c>
      <c r="HG167" s="100">
        <f t="shared" si="1706"/>
        <v>0</v>
      </c>
      <c r="HH167" s="267">
        <f t="shared" si="2340"/>
        <v>0</v>
      </c>
      <c r="HI167" s="267">
        <f t="shared" si="2341"/>
        <v>0</v>
      </c>
      <c r="HJ167" s="401">
        <f t="shared" si="2509"/>
        <v>128435.54399999999</v>
      </c>
      <c r="HK167" s="400" t="e">
        <f t="shared" si="2510"/>
        <v>#DIV/0!</v>
      </c>
      <c r="HL167" s="248">
        <f>VLOOKUP($G167,'ВМП план'!$A$8:$AQ$56,38,0)</f>
        <v>0</v>
      </c>
      <c r="HM167" s="248">
        <f>VLOOKUP($G167,'ВМП план'!$A$8:$AQ$56,39,0)</f>
        <v>0</v>
      </c>
      <c r="HN167" s="35">
        <f t="shared" si="2511"/>
        <v>0</v>
      </c>
      <c r="HO167" s="35">
        <f t="shared" si="2512"/>
        <v>0</v>
      </c>
      <c r="HP167" s="35">
        <f>SUM(HP168:HP171)</f>
        <v>0</v>
      </c>
      <c r="HQ167" s="35">
        <f t="shared" ref="HQ167" si="2582">SUM(HQ168:HQ171)</f>
        <v>0</v>
      </c>
      <c r="HR167" s="35">
        <f t="shared" ref="HR167" si="2583">SUM(HR168:HR171)</f>
        <v>0</v>
      </c>
      <c r="HS167" s="35">
        <f t="shared" ref="HS167" si="2584">SUM(HS168:HS171)</f>
        <v>0</v>
      </c>
      <c r="HT167" s="100">
        <f t="shared" si="1707"/>
        <v>0</v>
      </c>
      <c r="HU167" s="100">
        <f t="shared" si="1708"/>
        <v>0</v>
      </c>
      <c r="HV167" s="267">
        <f t="shared" si="2342"/>
        <v>0</v>
      </c>
      <c r="HW167" s="267">
        <f t="shared" si="2343"/>
        <v>0</v>
      </c>
      <c r="HX167" s="401">
        <f t="shared" si="2517"/>
        <v>128435.54399999999</v>
      </c>
      <c r="HY167" s="400" t="e">
        <f t="shared" si="2518"/>
        <v>#DIV/0!</v>
      </c>
      <c r="HZ167" s="248">
        <f>VLOOKUP($G167,'ВМП план'!$A$8:$AQ$56,32,0)</f>
        <v>0</v>
      </c>
      <c r="IA167" s="248">
        <f>VLOOKUP($G167,'ВМП план'!$A$8:$AQ$56,33,0)</f>
        <v>0</v>
      </c>
      <c r="IB167" s="35">
        <f>SUM(HZ167/12*$B$2)</f>
        <v>0</v>
      </c>
      <c r="IC167" s="35">
        <f>SUM(IA167/12*$B$2)</f>
        <v>0</v>
      </c>
      <c r="ID167" s="267"/>
      <c r="IE167" s="267"/>
      <c r="IF167" s="267"/>
      <c r="IG167" s="267"/>
      <c r="IH167" s="267"/>
      <c r="II167" s="267"/>
      <c r="IJ167" s="267">
        <f t="shared" si="2344"/>
        <v>0</v>
      </c>
      <c r="IK167" s="267">
        <f t="shared" si="2345"/>
        <v>0</v>
      </c>
      <c r="IL167" s="401">
        <f t="shared" si="2524"/>
        <v>128435.54399999999</v>
      </c>
      <c r="IM167" s="400" t="e">
        <f t="shared" si="2525"/>
        <v>#DIV/0!</v>
      </c>
      <c r="IN167" s="257">
        <f t="shared" si="2526"/>
        <v>128</v>
      </c>
      <c r="IO167" s="268">
        <f t="shared" si="2527"/>
        <v>16439749.631999999</v>
      </c>
      <c r="IP167" s="35">
        <f t="shared" si="2528"/>
        <v>64</v>
      </c>
      <c r="IQ167" s="35">
        <f t="shared" si="2529"/>
        <v>8219874.8159999996</v>
      </c>
      <c r="IR167" s="257">
        <f>M167+AA167+AO167+BC167+BQ167+CE167+CT167+DH167+DV167+EJ167+EX167+FL167+FZ167+GN167+HB167+HP167+ID167</f>
        <v>85</v>
      </c>
      <c r="IS167" s="257">
        <f>N167+AB167+AP167+BD167+BR167+CF167+CU167+DI167+DW167+EK167+EY167+FM167+GA167+GO167+HC167+HQ167+IE167</f>
        <v>10917020.9</v>
      </c>
      <c r="IT167" s="257">
        <f>O167+AC167+AQ167+BE167+BS167+CG167+CV167+DJ167+DX167+EL167+EZ167+FN167+GB167+GP167+HD167+HR167+IF167</f>
        <v>20</v>
      </c>
      <c r="IU167" s="257">
        <f>P167+AD167+AR167+BF167+BT167+CH167+CW167+DK167+DY167+EM167+FA167+FO167+GC167+GQ167+HE167+HS167+IG167</f>
        <v>2568710.8000000003</v>
      </c>
      <c r="IV167" s="257">
        <f t="shared" si="2534"/>
        <v>105</v>
      </c>
      <c r="IW167" s="257">
        <f t="shared" si="2535"/>
        <v>13485731.700000001</v>
      </c>
      <c r="IX167" s="257">
        <f t="shared" si="2403"/>
        <v>21</v>
      </c>
      <c r="IY167" s="257">
        <f t="shared" si="2404"/>
        <v>2697146.0840000007</v>
      </c>
      <c r="IZ167" s="78">
        <f t="shared" si="2536"/>
        <v>1.328125</v>
      </c>
      <c r="JA167" s="78">
        <f t="shared" si="2537"/>
        <v>1.3281249586368398</v>
      </c>
      <c r="JB167" s="60">
        <f t="shared" ref="JB167" si="2585">IO167/IN167</f>
        <v>128435.54399999999</v>
      </c>
      <c r="JC167" s="60">
        <f t="shared" ref="JC167" si="2586">IS167/IR167</f>
        <v>128435.54000000001</v>
      </c>
      <c r="JD167" s="444">
        <f>SUM($JB$167-JC167)</f>
        <v>3.999999986262992E-3</v>
      </c>
      <c r="JE167" s="448">
        <f t="shared" si="2539"/>
        <v>128435.54000000001</v>
      </c>
      <c r="JF167" s="449">
        <f>JB167-JE167</f>
        <v>3.999999986262992E-3</v>
      </c>
    </row>
    <row r="168" spans="1:266" ht="67.5" hidden="1" customHeight="1" x14ac:dyDescent="0.2">
      <c r="A168" s="10">
        <v>1</v>
      </c>
      <c r="B168" s="10">
        <v>1</v>
      </c>
      <c r="C168" s="15" t="s">
        <v>170</v>
      </c>
      <c r="D168" s="141" t="s">
        <v>108</v>
      </c>
      <c r="E168" s="390">
        <v>357</v>
      </c>
      <c r="F168" s="141" t="s">
        <v>285</v>
      </c>
      <c r="G168" s="19">
        <v>23</v>
      </c>
      <c r="H168" s="181">
        <v>128435.54399999999</v>
      </c>
      <c r="I168" s="30"/>
      <c r="J168" s="30"/>
      <c r="K168" s="30"/>
      <c r="L168" s="30"/>
      <c r="M168" s="30">
        <f>VLOOKUP($E168,'факт '!$D$7:$BK$143,3,0)</f>
        <v>0</v>
      </c>
      <c r="N168" s="30">
        <f>VLOOKUP($E168,'факт '!$D$7:$BK$143,4,0)</f>
        <v>0</v>
      </c>
      <c r="O168" s="30">
        <f>VLOOKUP($E168,'факт '!$D$7:$BK$143,5,0)</f>
        <v>0</v>
      </c>
      <c r="P168" s="30">
        <f>VLOOKUP($E168,'факт '!$D$7:$BK$143,6,0)</f>
        <v>0</v>
      </c>
      <c r="Q168" s="30">
        <f t="shared" ref="Q168:Q170" si="2587">M168+O168</f>
        <v>0</v>
      </c>
      <c r="R168" s="30">
        <f t="shared" ref="R168:R170" si="2588">N168+P168</f>
        <v>0</v>
      </c>
      <c r="S168" s="174">
        <f t="shared" si="2314"/>
        <v>0</v>
      </c>
      <c r="T168" s="174">
        <f t="shared" si="2315"/>
        <v>0</v>
      </c>
      <c r="U168" s="174"/>
      <c r="V168" s="174"/>
      <c r="W168" s="30"/>
      <c r="X168" s="30"/>
      <c r="Y168" s="30"/>
      <c r="Z168" s="30"/>
      <c r="AA168" s="30">
        <f>VLOOKUP($E168,'факт '!$D$7:$BK$143,9,0)</f>
        <v>0</v>
      </c>
      <c r="AB168" s="30">
        <f>VLOOKUP($E168,'факт '!$D$7:$BK$143,10,0)</f>
        <v>0</v>
      </c>
      <c r="AC168" s="30">
        <f>VLOOKUP($E168,'факт '!$D$7:$BK$143,11,0)</f>
        <v>0</v>
      </c>
      <c r="AD168" s="30">
        <f>VLOOKUP($E168,'факт '!$D$7:$BK$143,12,0)</f>
        <v>0</v>
      </c>
      <c r="AE168" s="30">
        <f t="shared" ref="AE168:AE170" si="2589">AA168+AC168</f>
        <v>0</v>
      </c>
      <c r="AF168" s="30">
        <f t="shared" ref="AF168:AF170" si="2590">AB168+AD168</f>
        <v>0</v>
      </c>
      <c r="AG168" s="174">
        <f t="shared" si="2316"/>
        <v>0</v>
      </c>
      <c r="AH168" s="174">
        <f t="shared" si="2317"/>
        <v>0</v>
      </c>
      <c r="AI168" s="174"/>
      <c r="AJ168" s="174"/>
      <c r="AK168" s="351"/>
      <c r="AL168" s="30"/>
      <c r="AM168" s="30"/>
      <c r="AN168" s="30"/>
      <c r="AO168" s="30">
        <f>VLOOKUP($E168,'факт '!$D$7:$BK$143,7,0)</f>
        <v>0</v>
      </c>
      <c r="AP168" s="30">
        <f>VLOOKUP($E168,'факт '!$D$7:$BK$143,8,0)</f>
        <v>0</v>
      </c>
      <c r="AQ168" s="30"/>
      <c r="AR168" s="30"/>
      <c r="AS168" s="30">
        <f t="shared" ref="AS168:AS170" si="2591">AO168+AQ168</f>
        <v>0</v>
      </c>
      <c r="AT168" s="30">
        <f t="shared" ref="AT168:AT170" si="2592">AP168+AR168</f>
        <v>0</v>
      </c>
      <c r="AU168" s="174">
        <f t="shared" si="2318"/>
        <v>0</v>
      </c>
      <c r="AV168" s="174">
        <f t="shared" si="2319"/>
        <v>0</v>
      </c>
      <c r="AW168" s="174"/>
      <c r="AX168" s="174"/>
      <c r="AY168" s="30"/>
      <c r="AZ168" s="30"/>
      <c r="BA168" s="30"/>
      <c r="BB168" s="30"/>
      <c r="BC168" s="30">
        <f>VLOOKUP($E168,'факт '!$D$7:$BK$143,13,0)</f>
        <v>0</v>
      </c>
      <c r="BD168" s="30">
        <f>VLOOKUP($E168,'факт '!$D$7:$BK$143,14,0)</f>
        <v>0</v>
      </c>
      <c r="BE168" s="30"/>
      <c r="BF168" s="30"/>
      <c r="BG168" s="30">
        <f t="shared" ref="BG168:BG170" si="2593">BC168+BE168</f>
        <v>0</v>
      </c>
      <c r="BH168" s="30">
        <f t="shared" ref="BH168:BH170" si="2594">BD168+BF168</f>
        <v>0</v>
      </c>
      <c r="BI168" s="174">
        <f t="shared" si="2320"/>
        <v>0</v>
      </c>
      <c r="BJ168" s="174">
        <f t="shared" si="2321"/>
        <v>0</v>
      </c>
      <c r="BK168" s="174"/>
      <c r="BL168" s="174"/>
      <c r="BM168" s="30"/>
      <c r="BN168" s="30"/>
      <c r="BO168" s="30"/>
      <c r="BP168" s="30"/>
      <c r="BQ168" s="30">
        <f>VLOOKUP($E168,'факт '!$D$7:$BK$143,17,0)</f>
        <v>10</v>
      </c>
      <c r="BR168" s="30">
        <f>VLOOKUP($E168,'факт '!$D$7:$BK$143,18,0)</f>
        <v>1284355.4000000001</v>
      </c>
      <c r="BS168" s="30">
        <f>VLOOKUP($E168,'факт '!$D$7:$BK$143,19,0)</f>
        <v>0</v>
      </c>
      <c r="BT168" s="30">
        <f>VLOOKUP($E168,'факт '!$D$7:$BK$143,20,0)</f>
        <v>0</v>
      </c>
      <c r="BU168" s="30">
        <f t="shared" ref="BU168:BU170" si="2595">BQ168+BS168</f>
        <v>10</v>
      </c>
      <c r="BV168" s="30">
        <f t="shared" ref="BV168:BV170" si="2596">BR168+BT168</f>
        <v>1284355.4000000001</v>
      </c>
      <c r="BW168" s="174">
        <f t="shared" si="2322"/>
        <v>10</v>
      </c>
      <c r="BX168" s="174">
        <f t="shared" si="2323"/>
        <v>1284355.4000000001</v>
      </c>
      <c r="BY168" s="174"/>
      <c r="BZ168" s="400">
        <f>BR168/BQ168</f>
        <v>128435.54000000001</v>
      </c>
      <c r="CA168" s="30"/>
      <c r="CB168" s="30"/>
      <c r="CC168" s="30"/>
      <c r="CD168" s="30"/>
      <c r="CE168" s="30">
        <f>VLOOKUP($E168,'факт '!$D$7:$BK$143,21,0)</f>
        <v>0</v>
      </c>
      <c r="CF168" s="30">
        <f>VLOOKUP($E168,'факт '!$D$7:$BK$143,22,0)</f>
        <v>0</v>
      </c>
      <c r="CG168" s="30">
        <f>VLOOKUP($E168,'факт '!$D$7:$BK$143,23,0)</f>
        <v>0</v>
      </c>
      <c r="CH168" s="30">
        <f>VLOOKUP($E168,'факт '!$D$7:$BK$143,24,0)</f>
        <v>0</v>
      </c>
      <c r="CI168" s="30">
        <f t="shared" ref="CI168:CI170" si="2597">CE168+CG168</f>
        <v>0</v>
      </c>
      <c r="CJ168" s="30">
        <f t="shared" ref="CJ168:CJ170" si="2598">CF168+CH168</f>
        <v>0</v>
      </c>
      <c r="CK168" s="174">
        <f t="shared" si="2324"/>
        <v>0</v>
      </c>
      <c r="CL168" s="174">
        <f t="shared" si="2325"/>
        <v>0</v>
      </c>
      <c r="CM168" s="174"/>
      <c r="CN168" s="174"/>
      <c r="CO168" s="174"/>
      <c r="CP168" s="30"/>
      <c r="CQ168" s="30"/>
      <c r="CR168" s="30"/>
      <c r="CS168" s="30"/>
      <c r="CT168" s="30">
        <f>VLOOKUP($E168,'факт '!$D$7:$BK$143,25,0)</f>
        <v>70</v>
      </c>
      <c r="CU168" s="30">
        <f>VLOOKUP($E168,'факт '!$D$7:$BK$143,26,0)</f>
        <v>8990487.8000000007</v>
      </c>
      <c r="CV168" s="30">
        <f>VLOOKUP($E168,'факт '!$D$7:$BK$143,27,0)</f>
        <v>20</v>
      </c>
      <c r="CW168" s="30">
        <f>VLOOKUP($E168,'факт '!$D$7:$BK$143,28,0)</f>
        <v>2568710.8000000003</v>
      </c>
      <c r="CX168" s="30">
        <f t="shared" ref="CX168:CX170" si="2599">CT168+CV168</f>
        <v>90</v>
      </c>
      <c r="CY168" s="30">
        <f t="shared" ref="CY168:CY170" si="2600">CU168+CW168</f>
        <v>11559198.600000001</v>
      </c>
      <c r="CZ168" s="174">
        <f t="shared" si="2326"/>
        <v>70</v>
      </c>
      <c r="DA168" s="174">
        <f t="shared" si="2327"/>
        <v>8990487.8000000007</v>
      </c>
      <c r="DB168" s="174"/>
      <c r="DC168" s="174">
        <f>CU168/CT168</f>
        <v>128435.54000000001</v>
      </c>
      <c r="DD168" s="30"/>
      <c r="DE168" s="30"/>
      <c r="DF168" s="30"/>
      <c r="DG168" s="30"/>
      <c r="DH168" s="30">
        <f>VLOOKUP($E168,'факт '!$D$7:$BK$143,29,0)</f>
        <v>0</v>
      </c>
      <c r="DI168" s="30">
        <f>VLOOKUP($E168,'факт '!$D$7:$BK$143,30,0)</f>
        <v>0</v>
      </c>
      <c r="DJ168" s="30">
        <f>VLOOKUP($E168,'факт '!$D$7:$BK$143,31,0)</f>
        <v>0</v>
      </c>
      <c r="DK168" s="30">
        <f>VLOOKUP($E168,'факт '!$D$7:$BK$143,32,0)</f>
        <v>0</v>
      </c>
      <c r="DL168" s="30">
        <f t="shared" ref="DL168:DL170" si="2601">DH168+DJ168</f>
        <v>0</v>
      </c>
      <c r="DM168" s="30">
        <f t="shared" ref="DM168:DM170" si="2602">DI168+DK168</f>
        <v>0</v>
      </c>
      <c r="DN168" s="174">
        <f t="shared" si="2328"/>
        <v>0</v>
      </c>
      <c r="DO168" s="174">
        <f t="shared" si="2329"/>
        <v>0</v>
      </c>
      <c r="DP168" s="174"/>
      <c r="DQ168" s="174"/>
      <c r="DR168" s="30"/>
      <c r="DS168" s="30"/>
      <c r="DT168" s="30"/>
      <c r="DU168" s="30"/>
      <c r="DV168" s="30">
        <f>VLOOKUP($E168,'факт '!$D$7:$BK$143,33,0)</f>
        <v>0</v>
      </c>
      <c r="DW168" s="30">
        <f>VLOOKUP($E168,'факт '!$D$7:$BK$143,34,0)</f>
        <v>0</v>
      </c>
      <c r="DX168" s="30">
        <f>VLOOKUP($E168,'факт '!$D$7:$BK$143,35,0)</f>
        <v>0</v>
      </c>
      <c r="DY168" s="30">
        <f>VLOOKUP($E168,'факт '!$D$7:$BK$143,36,0)</f>
        <v>0</v>
      </c>
      <c r="DZ168" s="30">
        <f t="shared" ref="DZ168:DZ170" si="2603">DV168+DX168</f>
        <v>0</v>
      </c>
      <c r="EA168" s="30">
        <f t="shared" ref="EA168:EA170" si="2604">DW168+DY168</f>
        <v>0</v>
      </c>
      <c r="EB168" s="174">
        <f t="shared" si="2330"/>
        <v>0</v>
      </c>
      <c r="EC168" s="174">
        <f t="shared" si="2331"/>
        <v>0</v>
      </c>
      <c r="ED168" s="174"/>
      <c r="EE168" s="174"/>
      <c r="EF168" s="30"/>
      <c r="EG168" s="30"/>
      <c r="EH168" s="30"/>
      <c r="EI168" s="30"/>
      <c r="EJ168" s="30">
        <f>VLOOKUP($E168,'факт '!$D$7:$BK$143,15,0)</f>
        <v>0</v>
      </c>
      <c r="EK168" s="30">
        <f>VLOOKUP($E168,'факт '!$D$7:$BK$143,16,0)</f>
        <v>0</v>
      </c>
      <c r="EL168" s="30"/>
      <c r="EM168" s="30"/>
      <c r="EN168" s="30">
        <f t="shared" ref="EN168:EN170" si="2605">EJ168+EL168</f>
        <v>0</v>
      </c>
      <c r="EO168" s="30">
        <f t="shared" ref="EO168:EO170" si="2606">EK168+EM168</f>
        <v>0</v>
      </c>
      <c r="EP168" s="174">
        <f t="shared" si="2332"/>
        <v>0</v>
      </c>
      <c r="EQ168" s="174">
        <f t="shared" si="2333"/>
        <v>0</v>
      </c>
      <c r="ER168" s="174"/>
      <c r="ES168" s="174"/>
      <c r="ET168" s="30"/>
      <c r="EU168" s="30"/>
      <c r="EV168" s="30"/>
      <c r="EW168" s="30"/>
      <c r="EX168" s="30">
        <f>VLOOKUP($E168,'факт '!$D$7:$BK$143,37,0)</f>
        <v>0</v>
      </c>
      <c r="EY168" s="30">
        <f>VLOOKUP($E168,'факт '!$D$7:$BK$143,38,0)</f>
        <v>0</v>
      </c>
      <c r="EZ168" s="30">
        <f>VLOOKUP($E168,'факт '!$D$7:$BK$143,39,0)</f>
        <v>0</v>
      </c>
      <c r="FA168" s="30">
        <f>VLOOKUP($E168,'факт '!$D$7:$BK$143,40,0)</f>
        <v>0</v>
      </c>
      <c r="FB168" s="30">
        <f t="shared" ref="FB168:FB170" si="2607">EX168+EZ168</f>
        <v>0</v>
      </c>
      <c r="FC168" s="30">
        <f t="shared" ref="FC168:FC170" si="2608">EY168+FA168</f>
        <v>0</v>
      </c>
      <c r="FD168" s="174">
        <f t="shared" si="2334"/>
        <v>0</v>
      </c>
      <c r="FE168" s="174">
        <f t="shared" si="2335"/>
        <v>0</v>
      </c>
      <c r="FF168" s="174"/>
      <c r="FG168" s="174"/>
      <c r="FH168" s="30"/>
      <c r="FI168" s="30"/>
      <c r="FJ168" s="30"/>
      <c r="FK168" s="30"/>
      <c r="FL168" s="30">
        <f>VLOOKUP($E168,'факт '!$D$7:$BK$143,45,0)</f>
        <v>0</v>
      </c>
      <c r="FM168" s="30">
        <f>VLOOKUP($E168,'факт '!$D$7:$BK$143,46,0)</f>
        <v>0</v>
      </c>
      <c r="FN168" s="30">
        <f>VLOOKUP($E168,'факт '!$D$7:$BK$143,47,0)</f>
        <v>0</v>
      </c>
      <c r="FO168" s="30">
        <f>VLOOKUP($E168,'факт '!$D$7:$BK$143,48,0)</f>
        <v>0</v>
      </c>
      <c r="FP168" s="30">
        <f t="shared" ref="FP168:FP170" si="2609">FL168+FN168</f>
        <v>0</v>
      </c>
      <c r="FQ168" s="30">
        <f t="shared" ref="FQ168:FQ170" si="2610">FM168+FO168</f>
        <v>0</v>
      </c>
      <c r="FR168" s="174">
        <f t="shared" si="2336"/>
        <v>0</v>
      </c>
      <c r="FS168" s="174">
        <f t="shared" si="2337"/>
        <v>0</v>
      </c>
      <c r="FT168" s="174"/>
      <c r="FU168" s="174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174">
        <f t="shared" si="2278"/>
        <v>0</v>
      </c>
      <c r="GG168" s="174">
        <f t="shared" si="2279"/>
        <v>0</v>
      </c>
      <c r="GH168" s="174"/>
      <c r="GI168" s="174"/>
      <c r="GJ168" s="30"/>
      <c r="GK168" s="30"/>
      <c r="GL168" s="30"/>
      <c r="GM168" s="30"/>
      <c r="GN168" s="30">
        <f>VLOOKUP($E168,'факт '!$D$7:$BK$143,41,0)</f>
        <v>0</v>
      </c>
      <c r="GO168" s="30">
        <f>VLOOKUP($E168,'факт '!$D$7:$BK$143,42,0)</f>
        <v>0</v>
      </c>
      <c r="GP168" s="30">
        <f>VLOOKUP($E168,'факт '!$D$7:$BK$143,43,0)</f>
        <v>0</v>
      </c>
      <c r="GQ168" s="30">
        <f>VLOOKUP($E168,'факт '!$D$7:$BK$143,44,0)</f>
        <v>0</v>
      </c>
      <c r="GR168" s="30">
        <f t="shared" ref="GR168:GR170" si="2611">GN168+GP168</f>
        <v>0</v>
      </c>
      <c r="GS168" s="30">
        <f t="shared" ref="GS168:GS170" si="2612">GO168+GQ168</f>
        <v>0</v>
      </c>
      <c r="GT168" s="174">
        <f t="shared" si="2338"/>
        <v>0</v>
      </c>
      <c r="GU168" s="174">
        <f t="shared" si="2339"/>
        <v>0</v>
      </c>
      <c r="GV168" s="174"/>
      <c r="GW168" s="174"/>
      <c r="GX168" s="30"/>
      <c r="GY168" s="30"/>
      <c r="GZ168" s="30"/>
      <c r="HA168" s="30"/>
      <c r="HB168" s="30">
        <f>VLOOKUP($E168,'факт '!$D$7:$BK$143,49,0)</f>
        <v>0</v>
      </c>
      <c r="HC168" s="30">
        <f>VLOOKUP($E168,'факт '!$D$7:$BK$143,50,0)</f>
        <v>0</v>
      </c>
      <c r="HD168" s="30"/>
      <c r="HE168" s="30"/>
      <c r="HF168" s="30">
        <f t="shared" ref="HF168:HF170" si="2613">HB168+HD168</f>
        <v>0</v>
      </c>
      <c r="HG168" s="30">
        <f t="shared" ref="HG168:HG170" si="2614">HC168+HE168</f>
        <v>0</v>
      </c>
      <c r="HH168" s="174">
        <f t="shared" si="2340"/>
        <v>0</v>
      </c>
      <c r="HI168" s="174">
        <f t="shared" si="2341"/>
        <v>0</v>
      </c>
      <c r="HJ168" s="174"/>
      <c r="HK168" s="174"/>
      <c r="HL168" s="30"/>
      <c r="HM168" s="30"/>
      <c r="HN168" s="30"/>
      <c r="HO168" s="30"/>
      <c r="HP168" s="30">
        <f>VLOOKUP($E168,'факт '!$D$7:$BK$143,51,0)</f>
        <v>0</v>
      </c>
      <c r="HQ168" s="30">
        <f>VLOOKUP($E168,'факт '!$D$7:$BK$143,52,0)</f>
        <v>0</v>
      </c>
      <c r="HR168" s="30"/>
      <c r="HS168" s="30"/>
      <c r="HT168" s="30">
        <f t="shared" ref="HT168:HT170" si="2615">HP168+HR168</f>
        <v>0</v>
      </c>
      <c r="HU168" s="30">
        <f t="shared" ref="HU168:HU170" si="2616">HQ168+HS168</f>
        <v>0</v>
      </c>
      <c r="HV168" s="174">
        <f t="shared" si="2342"/>
        <v>0</v>
      </c>
      <c r="HW168" s="174">
        <f t="shared" si="2343"/>
        <v>0</v>
      </c>
      <c r="HX168" s="174"/>
      <c r="HY168" s="174"/>
      <c r="HZ168" s="174"/>
      <c r="IA168" s="174"/>
      <c r="IB168" s="174"/>
      <c r="IC168" s="174"/>
      <c r="ID168" s="30">
        <f>VLOOKUP($E168,'факт '!$D$7:$BK$143,53,0)</f>
        <v>0</v>
      </c>
      <c r="IE168" s="30">
        <f>VLOOKUP($E168,'факт '!$D$7:$BK$143,54,0)</f>
        <v>0</v>
      </c>
      <c r="IF168" s="174"/>
      <c r="IG168" s="174"/>
      <c r="IH168" s="174">
        <f t="shared" ref="IH168:IH170" si="2617">ID168+IF168</f>
        <v>0</v>
      </c>
      <c r="II168" s="174">
        <f t="shared" ref="II168:II170" si="2618">IE168+IG168</f>
        <v>0</v>
      </c>
      <c r="IJ168" s="174">
        <f t="shared" si="2344"/>
        <v>0</v>
      </c>
      <c r="IK168" s="174">
        <f t="shared" si="2345"/>
        <v>0</v>
      </c>
      <c r="IL168" s="174"/>
      <c r="IM168" s="174"/>
      <c r="IN168" s="182"/>
      <c r="IO168" s="260"/>
      <c r="IP168" s="182"/>
      <c r="IQ168" s="182"/>
      <c r="IR168" s="256">
        <f t="shared" ref="IR168:IR170" si="2619">M168+AA168+AO168+BC168+BQ168+CE168+CT168+DH168+DV168+EJ168+EX168+FL168+FZ168+GN168+HB168+HP168+ID168</f>
        <v>80</v>
      </c>
      <c r="IS168" s="256">
        <f t="shared" ref="IS168:IS170" si="2620">N168+AB168+AP168+BD168+BR168+CF168+CU168+DI168+DW168+EK168+EY168+FM168+GA168+GO168+HC168+HQ168+IE168</f>
        <v>10274843.200000001</v>
      </c>
      <c r="IT168" s="256">
        <f t="shared" ref="IT168:IT170" si="2621">O168+AC168+AQ168+BE168+BS168+CG168+CV168+DJ168+DX168+EL168+EZ168+FN168+GB168+GP168+HD168+HR168+IF168</f>
        <v>20</v>
      </c>
      <c r="IU168" s="256">
        <f t="shared" ref="IU168:IU170" si="2622">P168+AD168+AR168+BF168+BT168+CH168+CW168+DK168+DY168+EM168+FA168+FO168+GC168+GQ168+HE168+HS168+IG168</f>
        <v>2568710.8000000003</v>
      </c>
      <c r="IV168" s="256">
        <f t="shared" si="2534"/>
        <v>100</v>
      </c>
      <c r="IW168" s="256">
        <f t="shared" si="2535"/>
        <v>12843554.000000002</v>
      </c>
      <c r="IX168" s="256">
        <f t="shared" si="2403"/>
        <v>80</v>
      </c>
      <c r="IY168" s="256">
        <f t="shared" si="2404"/>
        <v>10274843.200000001</v>
      </c>
      <c r="IZ168" s="53"/>
      <c r="JA168" s="18"/>
      <c r="JB168" s="60"/>
      <c r="JC168" s="60">
        <f>IS168/IR168</f>
        <v>128435.54000000001</v>
      </c>
      <c r="JD168" s="444">
        <f>JC168-$JB$167</f>
        <v>-3.999999986262992E-3</v>
      </c>
      <c r="JE168" s="448">
        <f t="shared" si="2539"/>
        <v>128435.54000000001</v>
      </c>
    </row>
    <row r="169" spans="1:266" ht="45.75" hidden="1" x14ac:dyDescent="0.25">
      <c r="A169" s="10">
        <v>1</v>
      </c>
      <c r="B169" s="10">
        <v>1</v>
      </c>
      <c r="C169" s="135" t="s">
        <v>170</v>
      </c>
      <c r="D169" s="374"/>
      <c r="E169" s="387">
        <v>359</v>
      </c>
      <c r="F169" s="383" t="s">
        <v>344</v>
      </c>
      <c r="G169" s="19">
        <v>23</v>
      </c>
      <c r="H169" s="181">
        <v>128435.54399999999</v>
      </c>
      <c r="I169" s="30"/>
      <c r="J169" s="30"/>
      <c r="K169" s="30"/>
      <c r="L169" s="30"/>
      <c r="M169" s="30">
        <f>VLOOKUP($E169,'факт '!$D$7:$BK$143,3,0)</f>
        <v>0</v>
      </c>
      <c r="N169" s="30">
        <f>VLOOKUP($E169,'факт '!$D$7:$BK$143,4,0)</f>
        <v>0</v>
      </c>
      <c r="O169" s="30">
        <f>VLOOKUP($E169,'факт '!$D$7:$BK$143,5,0)</f>
        <v>0</v>
      </c>
      <c r="P169" s="30">
        <f>VLOOKUP($E169,'факт '!$D$7:$BK$143,6,0)</f>
        <v>0</v>
      </c>
      <c r="Q169" s="30">
        <f t="shared" si="2587"/>
        <v>0</v>
      </c>
      <c r="R169" s="30">
        <f t="shared" si="2588"/>
        <v>0</v>
      </c>
      <c r="S169" s="174">
        <f t="shared" si="2314"/>
        <v>0</v>
      </c>
      <c r="T169" s="174">
        <f t="shared" si="2315"/>
        <v>0</v>
      </c>
      <c r="U169" s="174"/>
      <c r="V169" s="174"/>
      <c r="W169" s="30"/>
      <c r="X169" s="30"/>
      <c r="Y169" s="30"/>
      <c r="Z169" s="30"/>
      <c r="AA169" s="30">
        <f>VLOOKUP($E169,'факт '!$D$7:$BK$143,9,0)</f>
        <v>0</v>
      </c>
      <c r="AB169" s="30">
        <f>VLOOKUP($E169,'факт '!$D$7:$BK$143,10,0)</f>
        <v>0</v>
      </c>
      <c r="AC169" s="30">
        <f>VLOOKUP($E169,'факт '!$D$7:$BK$143,11,0)</f>
        <v>0</v>
      </c>
      <c r="AD169" s="30">
        <f>VLOOKUP($E169,'факт '!$D$7:$BK$143,12,0)</f>
        <v>0</v>
      </c>
      <c r="AE169" s="30">
        <f t="shared" si="2589"/>
        <v>0</v>
      </c>
      <c r="AF169" s="30">
        <f t="shared" si="2590"/>
        <v>0</v>
      </c>
      <c r="AG169" s="174">
        <f t="shared" si="2316"/>
        <v>0</v>
      </c>
      <c r="AH169" s="174">
        <f t="shared" si="2317"/>
        <v>0</v>
      </c>
      <c r="AI169" s="174"/>
      <c r="AJ169" s="174"/>
      <c r="AK169" s="351"/>
      <c r="AL169" s="30"/>
      <c r="AM169" s="30"/>
      <c r="AN169" s="30"/>
      <c r="AO169" s="30">
        <f>VLOOKUP($E169,'факт '!$D$7:$BK$143,7,0)</f>
        <v>0</v>
      </c>
      <c r="AP169" s="30">
        <f>VLOOKUP($E169,'факт '!$D$7:$BK$143,8,0)</f>
        <v>0</v>
      </c>
      <c r="AQ169" s="30"/>
      <c r="AR169" s="30"/>
      <c r="AS169" s="30">
        <f t="shared" si="2591"/>
        <v>0</v>
      </c>
      <c r="AT169" s="30">
        <f t="shared" si="2592"/>
        <v>0</v>
      </c>
      <c r="AU169" s="174">
        <f t="shared" si="2318"/>
        <v>0</v>
      </c>
      <c r="AV169" s="174">
        <f t="shared" si="2319"/>
        <v>0</v>
      </c>
      <c r="AW169" s="174"/>
      <c r="AX169" s="174"/>
      <c r="AY169" s="30"/>
      <c r="AZ169" s="30"/>
      <c r="BA169" s="30"/>
      <c r="BB169" s="30"/>
      <c r="BC169" s="30">
        <f>VLOOKUP($E169,'факт '!$D$7:$BK$143,13,0)</f>
        <v>0</v>
      </c>
      <c r="BD169" s="30">
        <f>VLOOKUP($E169,'факт '!$D$7:$BK$143,14,0)</f>
        <v>0</v>
      </c>
      <c r="BE169" s="30"/>
      <c r="BF169" s="30"/>
      <c r="BG169" s="30">
        <f t="shared" si="2593"/>
        <v>0</v>
      </c>
      <c r="BH169" s="30">
        <f t="shared" si="2594"/>
        <v>0</v>
      </c>
      <c r="BI169" s="174">
        <f t="shared" si="2320"/>
        <v>0</v>
      </c>
      <c r="BJ169" s="174">
        <f t="shared" si="2321"/>
        <v>0</v>
      </c>
      <c r="BK169" s="174"/>
      <c r="BL169" s="174"/>
      <c r="BM169" s="30"/>
      <c r="BN169" s="30"/>
      <c r="BO169" s="30"/>
      <c r="BP169" s="30"/>
      <c r="BQ169" s="30">
        <f>VLOOKUP($E169,'факт '!$D$7:$BK$143,17,0)</f>
        <v>0</v>
      </c>
      <c r="BR169" s="30">
        <f>VLOOKUP($E169,'факт '!$D$7:$BK$143,18,0)</f>
        <v>0</v>
      </c>
      <c r="BS169" s="30">
        <f>VLOOKUP($E169,'факт '!$D$7:$BK$143,19,0)</f>
        <v>0</v>
      </c>
      <c r="BT169" s="30">
        <f>VLOOKUP($E169,'факт '!$D$7:$BK$143,20,0)</f>
        <v>0</v>
      </c>
      <c r="BU169" s="30">
        <f t="shared" si="2595"/>
        <v>0</v>
      </c>
      <c r="BV169" s="30">
        <f t="shared" si="2596"/>
        <v>0</v>
      </c>
      <c r="BW169" s="174">
        <f t="shared" si="2322"/>
        <v>0</v>
      </c>
      <c r="BX169" s="174">
        <f t="shared" si="2323"/>
        <v>0</v>
      </c>
      <c r="BY169" s="174"/>
      <c r="BZ169" s="174"/>
      <c r="CA169" s="30"/>
      <c r="CB169" s="30"/>
      <c r="CC169" s="30"/>
      <c r="CD169" s="30"/>
      <c r="CE169" s="30">
        <f>VLOOKUP($E169,'факт '!$D$7:$BK$143,21,0)</f>
        <v>0</v>
      </c>
      <c r="CF169" s="30">
        <f>VLOOKUP($E169,'факт '!$D$7:$BK$143,22,0)</f>
        <v>0</v>
      </c>
      <c r="CG169" s="30">
        <f>VLOOKUP($E169,'факт '!$D$7:$BK$143,23,0)</f>
        <v>0</v>
      </c>
      <c r="CH169" s="30">
        <f>VLOOKUP($E169,'факт '!$D$7:$BK$143,24,0)</f>
        <v>0</v>
      </c>
      <c r="CI169" s="30">
        <f t="shared" si="2597"/>
        <v>0</v>
      </c>
      <c r="CJ169" s="30">
        <f t="shared" si="2598"/>
        <v>0</v>
      </c>
      <c r="CK169" s="174">
        <f t="shared" si="2324"/>
        <v>0</v>
      </c>
      <c r="CL169" s="174">
        <f t="shared" si="2325"/>
        <v>0</v>
      </c>
      <c r="CM169" s="174"/>
      <c r="CN169" s="174"/>
      <c r="CO169" s="174"/>
      <c r="CP169" s="30"/>
      <c r="CQ169" s="30"/>
      <c r="CR169" s="30"/>
      <c r="CS169" s="30"/>
      <c r="CT169" s="30">
        <f>VLOOKUP($E169,'факт '!$D$7:$BK$143,25,0)</f>
        <v>4</v>
      </c>
      <c r="CU169" s="30">
        <f>VLOOKUP($E169,'факт '!$D$7:$BK$143,26,0)</f>
        <v>513742.16</v>
      </c>
      <c r="CV169" s="30">
        <f>VLOOKUP($E169,'факт '!$D$7:$BK$143,27,0)</f>
        <v>0</v>
      </c>
      <c r="CW169" s="30">
        <f>VLOOKUP($E169,'факт '!$D$7:$BK$143,28,0)</f>
        <v>0</v>
      </c>
      <c r="CX169" s="30">
        <f t="shared" si="2599"/>
        <v>4</v>
      </c>
      <c r="CY169" s="30">
        <f t="shared" si="2600"/>
        <v>513742.16</v>
      </c>
      <c r="CZ169" s="174">
        <f t="shared" si="2326"/>
        <v>4</v>
      </c>
      <c r="DA169" s="174">
        <f t="shared" si="2327"/>
        <v>513742.16</v>
      </c>
      <c r="DB169" s="174"/>
      <c r="DC169" s="174">
        <f>CU169/CT169</f>
        <v>128435.54</v>
      </c>
      <c r="DD169" s="30"/>
      <c r="DE169" s="30"/>
      <c r="DF169" s="30"/>
      <c r="DG169" s="30"/>
      <c r="DH169" s="30">
        <f>VLOOKUP($E169,'факт '!$D$7:$BK$143,29,0)</f>
        <v>0</v>
      </c>
      <c r="DI169" s="30">
        <f>VLOOKUP($E169,'факт '!$D$7:$BK$143,30,0)</f>
        <v>0</v>
      </c>
      <c r="DJ169" s="30">
        <f>VLOOKUP($E169,'факт '!$D$7:$BK$143,31,0)</f>
        <v>0</v>
      </c>
      <c r="DK169" s="30">
        <f>VLOOKUP($E169,'факт '!$D$7:$BK$143,32,0)</f>
        <v>0</v>
      </c>
      <c r="DL169" s="30">
        <f t="shared" si="2601"/>
        <v>0</v>
      </c>
      <c r="DM169" s="30">
        <f t="shared" si="2602"/>
        <v>0</v>
      </c>
      <c r="DN169" s="174">
        <f t="shared" si="2328"/>
        <v>0</v>
      </c>
      <c r="DO169" s="174">
        <f t="shared" si="2329"/>
        <v>0</v>
      </c>
      <c r="DP169" s="174"/>
      <c r="DQ169" s="174"/>
      <c r="DR169" s="30"/>
      <c r="DS169" s="30"/>
      <c r="DT169" s="30"/>
      <c r="DU169" s="30"/>
      <c r="DV169" s="30">
        <f>VLOOKUP($E169,'факт '!$D$7:$BK$143,33,0)</f>
        <v>0</v>
      </c>
      <c r="DW169" s="30">
        <f>VLOOKUP($E169,'факт '!$D$7:$BK$143,34,0)</f>
        <v>0</v>
      </c>
      <c r="DX169" s="30">
        <f>VLOOKUP($E169,'факт '!$D$7:$BK$143,35,0)</f>
        <v>0</v>
      </c>
      <c r="DY169" s="30">
        <f>VLOOKUP($E169,'факт '!$D$7:$BK$143,36,0)</f>
        <v>0</v>
      </c>
      <c r="DZ169" s="30">
        <f t="shared" si="2603"/>
        <v>0</v>
      </c>
      <c r="EA169" s="30">
        <f t="shared" si="2604"/>
        <v>0</v>
      </c>
      <c r="EB169" s="174">
        <f t="shared" si="2330"/>
        <v>0</v>
      </c>
      <c r="EC169" s="174">
        <f t="shared" si="2331"/>
        <v>0</v>
      </c>
      <c r="ED169" s="174"/>
      <c r="EE169" s="174"/>
      <c r="EF169" s="30"/>
      <c r="EG169" s="30"/>
      <c r="EH169" s="30"/>
      <c r="EI169" s="30"/>
      <c r="EJ169" s="30">
        <f>VLOOKUP($E169,'факт '!$D$7:$BK$143,15,0)</f>
        <v>0</v>
      </c>
      <c r="EK169" s="30">
        <f>VLOOKUP($E169,'факт '!$D$7:$BK$143,16,0)</f>
        <v>0</v>
      </c>
      <c r="EL169" s="30"/>
      <c r="EM169" s="30"/>
      <c r="EN169" s="30">
        <f t="shared" si="2605"/>
        <v>0</v>
      </c>
      <c r="EO169" s="30">
        <f t="shared" si="2606"/>
        <v>0</v>
      </c>
      <c r="EP169" s="174">
        <f t="shared" si="2332"/>
        <v>0</v>
      </c>
      <c r="EQ169" s="174">
        <f t="shared" si="2333"/>
        <v>0</v>
      </c>
      <c r="ER169" s="174"/>
      <c r="ES169" s="174"/>
      <c r="ET169" s="30"/>
      <c r="EU169" s="30"/>
      <c r="EV169" s="30"/>
      <c r="EW169" s="30"/>
      <c r="EX169" s="30">
        <f>VLOOKUP($E169,'факт '!$D$7:$BK$143,37,0)</f>
        <v>0</v>
      </c>
      <c r="EY169" s="30">
        <f>VLOOKUP($E169,'факт '!$D$7:$BK$143,38,0)</f>
        <v>0</v>
      </c>
      <c r="EZ169" s="30">
        <f>VLOOKUP($E169,'факт '!$D$7:$BK$143,39,0)</f>
        <v>0</v>
      </c>
      <c r="FA169" s="30">
        <f>VLOOKUP($E169,'факт '!$D$7:$BK$143,40,0)</f>
        <v>0</v>
      </c>
      <c r="FB169" s="30">
        <f t="shared" si="2607"/>
        <v>0</v>
      </c>
      <c r="FC169" s="30">
        <f t="shared" si="2608"/>
        <v>0</v>
      </c>
      <c r="FD169" s="174">
        <f t="shared" si="2334"/>
        <v>0</v>
      </c>
      <c r="FE169" s="174">
        <f t="shared" si="2335"/>
        <v>0</v>
      </c>
      <c r="FF169" s="174"/>
      <c r="FG169" s="174"/>
      <c r="FH169" s="30"/>
      <c r="FI169" s="30"/>
      <c r="FJ169" s="30"/>
      <c r="FK169" s="30"/>
      <c r="FL169" s="30">
        <f>VLOOKUP($E169,'факт '!$D$7:$BK$143,45,0)</f>
        <v>0</v>
      </c>
      <c r="FM169" s="30">
        <f>VLOOKUP($E169,'факт '!$D$7:$BK$143,46,0)</f>
        <v>0</v>
      </c>
      <c r="FN169" s="30">
        <f>VLOOKUP($E169,'факт '!$D$7:$BK$143,47,0)</f>
        <v>0</v>
      </c>
      <c r="FO169" s="30">
        <f>VLOOKUP($E169,'факт '!$D$7:$BK$143,48,0)</f>
        <v>0</v>
      </c>
      <c r="FP169" s="30">
        <f t="shared" si="2609"/>
        <v>0</v>
      </c>
      <c r="FQ169" s="30">
        <f t="shared" si="2610"/>
        <v>0</v>
      </c>
      <c r="FR169" s="174">
        <f t="shared" si="2336"/>
        <v>0</v>
      </c>
      <c r="FS169" s="174">
        <f t="shared" si="2337"/>
        <v>0</v>
      </c>
      <c r="FT169" s="174"/>
      <c r="FU169" s="174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174">
        <f t="shared" si="2278"/>
        <v>0</v>
      </c>
      <c r="GG169" s="174">
        <f t="shared" si="2279"/>
        <v>0</v>
      </c>
      <c r="GH169" s="174"/>
      <c r="GI169" s="174"/>
      <c r="GJ169" s="30"/>
      <c r="GK169" s="30"/>
      <c r="GL169" s="30"/>
      <c r="GM169" s="30"/>
      <c r="GN169" s="30">
        <f>VLOOKUP($E169,'факт '!$D$7:$BK$143,41,0)</f>
        <v>0</v>
      </c>
      <c r="GO169" s="30">
        <f>VLOOKUP($E169,'факт '!$D$7:$BK$143,42,0)</f>
        <v>0</v>
      </c>
      <c r="GP169" s="30">
        <f>VLOOKUP($E169,'факт '!$D$7:$BK$143,43,0)</f>
        <v>0</v>
      </c>
      <c r="GQ169" s="30">
        <f>VLOOKUP($E169,'факт '!$D$7:$BK$143,44,0)</f>
        <v>0</v>
      </c>
      <c r="GR169" s="30">
        <f t="shared" si="2611"/>
        <v>0</v>
      </c>
      <c r="GS169" s="30">
        <f t="shared" si="2612"/>
        <v>0</v>
      </c>
      <c r="GT169" s="174">
        <f t="shared" si="2338"/>
        <v>0</v>
      </c>
      <c r="GU169" s="174">
        <f t="shared" si="2339"/>
        <v>0</v>
      </c>
      <c r="GV169" s="174"/>
      <c r="GW169" s="174"/>
      <c r="GX169" s="30"/>
      <c r="GY169" s="30"/>
      <c r="GZ169" s="30"/>
      <c r="HA169" s="30"/>
      <c r="HB169" s="30">
        <f>VLOOKUP($E169,'факт '!$D$7:$BK$143,49,0)</f>
        <v>0</v>
      </c>
      <c r="HC169" s="30">
        <f>VLOOKUP($E169,'факт '!$D$7:$BK$143,50,0)</f>
        <v>0</v>
      </c>
      <c r="HD169" s="30"/>
      <c r="HE169" s="30"/>
      <c r="HF169" s="30">
        <f t="shared" si="2613"/>
        <v>0</v>
      </c>
      <c r="HG169" s="30">
        <f t="shared" si="2614"/>
        <v>0</v>
      </c>
      <c r="HH169" s="174">
        <f t="shared" si="2340"/>
        <v>0</v>
      </c>
      <c r="HI169" s="174">
        <f t="shared" si="2341"/>
        <v>0</v>
      </c>
      <c r="HJ169" s="174"/>
      <c r="HK169" s="174"/>
      <c r="HL169" s="30"/>
      <c r="HM169" s="30"/>
      <c r="HN169" s="30"/>
      <c r="HO169" s="30"/>
      <c r="HP169" s="30">
        <f>VLOOKUP($E169,'факт '!$D$7:$BK$143,51,0)</f>
        <v>0</v>
      </c>
      <c r="HQ169" s="30">
        <f>VLOOKUP($E169,'факт '!$D$7:$BK$143,52,0)</f>
        <v>0</v>
      </c>
      <c r="HR169" s="30"/>
      <c r="HS169" s="30"/>
      <c r="HT169" s="30">
        <f t="shared" si="2615"/>
        <v>0</v>
      </c>
      <c r="HU169" s="30">
        <f t="shared" si="2616"/>
        <v>0</v>
      </c>
      <c r="HV169" s="174">
        <f t="shared" si="2342"/>
        <v>0</v>
      </c>
      <c r="HW169" s="174">
        <f t="shared" si="2343"/>
        <v>0</v>
      </c>
      <c r="HX169" s="174"/>
      <c r="HY169" s="174"/>
      <c r="HZ169" s="174"/>
      <c r="IA169" s="174"/>
      <c r="IB169" s="174"/>
      <c r="IC169" s="174"/>
      <c r="ID169" s="30">
        <f>VLOOKUP($E169,'факт '!$D$7:$BK$143,53,0)</f>
        <v>0</v>
      </c>
      <c r="IE169" s="30">
        <f>VLOOKUP($E169,'факт '!$D$7:$BK$143,54,0)</f>
        <v>0</v>
      </c>
      <c r="IF169" s="174"/>
      <c r="IG169" s="174"/>
      <c r="IH169" s="174">
        <f t="shared" si="2617"/>
        <v>0</v>
      </c>
      <c r="II169" s="174">
        <f t="shared" si="2618"/>
        <v>0</v>
      </c>
      <c r="IJ169" s="174">
        <f t="shared" si="2344"/>
        <v>0</v>
      </c>
      <c r="IK169" s="174">
        <f t="shared" si="2345"/>
        <v>0</v>
      </c>
      <c r="IL169" s="174"/>
      <c r="IM169" s="174"/>
      <c r="IN169" s="182"/>
      <c r="IO169" s="260"/>
      <c r="IP169" s="182"/>
      <c r="IQ169" s="182"/>
      <c r="IR169" s="256">
        <f t="shared" si="2619"/>
        <v>4</v>
      </c>
      <c r="IS169" s="256">
        <f t="shared" si="2620"/>
        <v>513742.16</v>
      </c>
      <c r="IT169" s="256">
        <f t="shared" si="2621"/>
        <v>0</v>
      </c>
      <c r="IU169" s="256">
        <f t="shared" si="2622"/>
        <v>0</v>
      </c>
      <c r="IV169" s="256">
        <f t="shared" si="2534"/>
        <v>4</v>
      </c>
      <c r="IW169" s="256">
        <f t="shared" si="2535"/>
        <v>513742.16</v>
      </c>
      <c r="IX169" s="256">
        <f t="shared" si="2403"/>
        <v>4</v>
      </c>
      <c r="IY169" s="256">
        <f t="shared" si="2404"/>
        <v>513742.16</v>
      </c>
      <c r="IZ169" s="53"/>
      <c r="JA169" s="18"/>
      <c r="JB169" s="60"/>
      <c r="JC169" s="60">
        <f t="shared" ref="JC169:JC170" si="2623">IS169/IR169</f>
        <v>128435.54</v>
      </c>
      <c r="JD169" s="444">
        <f t="shared" ref="JD169:JD170" si="2624">JC169-$JB$167</f>
        <v>-4.0000000008149073E-3</v>
      </c>
      <c r="JE169" s="448"/>
    </row>
    <row r="170" spans="1:266" ht="34.5" hidden="1" x14ac:dyDescent="0.25">
      <c r="A170" s="10">
        <v>1</v>
      </c>
      <c r="B170" s="10">
        <v>1</v>
      </c>
      <c r="C170" s="135" t="s">
        <v>170</v>
      </c>
      <c r="D170" s="368"/>
      <c r="E170" s="387">
        <v>360</v>
      </c>
      <c r="F170" s="383" t="s">
        <v>402</v>
      </c>
      <c r="G170" s="19">
        <v>23</v>
      </c>
      <c r="H170" s="181">
        <v>128435.54399999999</v>
      </c>
      <c r="I170" s="30"/>
      <c r="J170" s="30"/>
      <c r="K170" s="30"/>
      <c r="L170" s="30"/>
      <c r="M170" s="30">
        <f>VLOOKUP($E170,'факт '!$D$7:$BK$143,3,0)</f>
        <v>0</v>
      </c>
      <c r="N170" s="30">
        <f>VLOOKUP($E170,'факт '!$D$7:$BK$143,4,0)</f>
        <v>0</v>
      </c>
      <c r="O170" s="30">
        <f>VLOOKUP($E170,'факт '!$D$7:$BK$143,5,0)</f>
        <v>0</v>
      </c>
      <c r="P170" s="30">
        <f>VLOOKUP($E170,'факт '!$D$7:$BK$143,6,0)</f>
        <v>0</v>
      </c>
      <c r="Q170" s="30">
        <f t="shared" si="2587"/>
        <v>0</v>
      </c>
      <c r="R170" s="30">
        <f t="shared" si="2588"/>
        <v>0</v>
      </c>
      <c r="S170" s="174">
        <f t="shared" si="2314"/>
        <v>0</v>
      </c>
      <c r="T170" s="174">
        <f t="shared" si="2315"/>
        <v>0</v>
      </c>
      <c r="U170" s="174"/>
      <c r="V170" s="174"/>
      <c r="W170" s="30"/>
      <c r="X170" s="30"/>
      <c r="Y170" s="30"/>
      <c r="Z170" s="30"/>
      <c r="AA170" s="30">
        <f>VLOOKUP($E170,'факт '!$D$7:$BK$143,9,0)</f>
        <v>0</v>
      </c>
      <c r="AB170" s="30">
        <f>VLOOKUP($E170,'факт '!$D$7:$BK$143,10,0)</f>
        <v>0</v>
      </c>
      <c r="AC170" s="30">
        <f>VLOOKUP($E170,'факт '!$D$7:$BK$143,11,0)</f>
        <v>0</v>
      </c>
      <c r="AD170" s="30">
        <f>VLOOKUP($E170,'факт '!$D$7:$BK$143,12,0)</f>
        <v>0</v>
      </c>
      <c r="AE170" s="30">
        <f t="shared" si="2589"/>
        <v>0</v>
      </c>
      <c r="AF170" s="30">
        <f t="shared" si="2590"/>
        <v>0</v>
      </c>
      <c r="AG170" s="174">
        <f t="shared" si="2316"/>
        <v>0</v>
      </c>
      <c r="AH170" s="174">
        <f t="shared" si="2317"/>
        <v>0</v>
      </c>
      <c r="AI170" s="174"/>
      <c r="AJ170" s="174"/>
      <c r="AK170" s="351"/>
      <c r="AL170" s="30"/>
      <c r="AM170" s="30"/>
      <c r="AN170" s="30"/>
      <c r="AO170" s="30">
        <f>VLOOKUP($E170,'факт '!$D$7:$BK$143,7,0)</f>
        <v>0</v>
      </c>
      <c r="AP170" s="30">
        <f>VLOOKUP($E170,'факт '!$D$7:$BK$143,8,0)</f>
        <v>0</v>
      </c>
      <c r="AQ170" s="30"/>
      <c r="AR170" s="30"/>
      <c r="AS170" s="30">
        <f t="shared" si="2591"/>
        <v>0</v>
      </c>
      <c r="AT170" s="30">
        <f t="shared" si="2592"/>
        <v>0</v>
      </c>
      <c r="AU170" s="174">
        <f t="shared" si="2318"/>
        <v>0</v>
      </c>
      <c r="AV170" s="174">
        <f t="shared" si="2319"/>
        <v>0</v>
      </c>
      <c r="AW170" s="174"/>
      <c r="AX170" s="174"/>
      <c r="AY170" s="30"/>
      <c r="AZ170" s="30"/>
      <c r="BA170" s="30"/>
      <c r="BB170" s="30"/>
      <c r="BC170" s="30">
        <f>VLOOKUP($E170,'факт '!$D$7:$BK$143,13,0)</f>
        <v>0</v>
      </c>
      <c r="BD170" s="30">
        <f>VLOOKUP($E170,'факт '!$D$7:$BK$143,14,0)</f>
        <v>0</v>
      </c>
      <c r="BE170" s="30"/>
      <c r="BF170" s="30"/>
      <c r="BG170" s="30">
        <f t="shared" si="2593"/>
        <v>0</v>
      </c>
      <c r="BH170" s="30">
        <f t="shared" si="2594"/>
        <v>0</v>
      </c>
      <c r="BI170" s="174">
        <f t="shared" si="2320"/>
        <v>0</v>
      </c>
      <c r="BJ170" s="174">
        <f t="shared" si="2321"/>
        <v>0</v>
      </c>
      <c r="BK170" s="174"/>
      <c r="BL170" s="174"/>
      <c r="BM170" s="30"/>
      <c r="BN170" s="30"/>
      <c r="BO170" s="30"/>
      <c r="BP170" s="30"/>
      <c r="BQ170" s="30">
        <f>VLOOKUP($E170,'факт '!$D$7:$BK$143,17,0)</f>
        <v>1</v>
      </c>
      <c r="BR170" s="30">
        <f>VLOOKUP($E170,'факт '!$D$7:$BK$143,18,0)</f>
        <v>128435.54</v>
      </c>
      <c r="BS170" s="30">
        <f>VLOOKUP($E170,'факт '!$D$7:$BK$143,19,0)</f>
        <v>0</v>
      </c>
      <c r="BT170" s="30">
        <f>VLOOKUP($E170,'факт '!$D$7:$BK$143,20,0)</f>
        <v>0</v>
      </c>
      <c r="BU170" s="30">
        <f t="shared" si="2595"/>
        <v>1</v>
      </c>
      <c r="BV170" s="30">
        <f t="shared" si="2596"/>
        <v>128435.54</v>
      </c>
      <c r="BW170" s="174">
        <f t="shared" si="2322"/>
        <v>1</v>
      </c>
      <c r="BX170" s="174">
        <f t="shared" si="2323"/>
        <v>128435.54</v>
      </c>
      <c r="BY170" s="174"/>
      <c r="BZ170" s="400">
        <f>BR170/BQ170</f>
        <v>128435.54</v>
      </c>
      <c r="CA170" s="30"/>
      <c r="CB170" s="30"/>
      <c r="CC170" s="30"/>
      <c r="CD170" s="30"/>
      <c r="CE170" s="30">
        <f>VLOOKUP($E170,'факт '!$D$7:$BK$143,21,0)</f>
        <v>0</v>
      </c>
      <c r="CF170" s="30">
        <f>VLOOKUP($E170,'факт '!$D$7:$BK$143,22,0)</f>
        <v>0</v>
      </c>
      <c r="CG170" s="30">
        <f>VLOOKUP($E170,'факт '!$D$7:$BK$143,23,0)</f>
        <v>0</v>
      </c>
      <c r="CH170" s="30">
        <f>VLOOKUP($E170,'факт '!$D$7:$BK$143,24,0)</f>
        <v>0</v>
      </c>
      <c r="CI170" s="30">
        <f t="shared" si="2597"/>
        <v>0</v>
      </c>
      <c r="CJ170" s="30">
        <f t="shared" si="2598"/>
        <v>0</v>
      </c>
      <c r="CK170" s="174">
        <f t="shared" si="2324"/>
        <v>0</v>
      </c>
      <c r="CL170" s="174">
        <f t="shared" si="2325"/>
        <v>0</v>
      </c>
      <c r="CM170" s="174"/>
      <c r="CN170" s="174"/>
      <c r="CO170" s="174"/>
      <c r="CP170" s="30"/>
      <c r="CQ170" s="30"/>
      <c r="CR170" s="30"/>
      <c r="CS170" s="30"/>
      <c r="CT170" s="30">
        <f>VLOOKUP($E170,'факт '!$D$7:$BK$143,25,0)</f>
        <v>0</v>
      </c>
      <c r="CU170" s="30">
        <f>VLOOKUP($E170,'факт '!$D$7:$BK$143,26,0)</f>
        <v>0</v>
      </c>
      <c r="CV170" s="30">
        <f>VLOOKUP($E170,'факт '!$D$7:$BK$143,27,0)</f>
        <v>0</v>
      </c>
      <c r="CW170" s="30">
        <f>VLOOKUP($E170,'факт '!$D$7:$BK$143,28,0)</f>
        <v>0</v>
      </c>
      <c r="CX170" s="30">
        <f t="shared" si="2599"/>
        <v>0</v>
      </c>
      <c r="CY170" s="30">
        <f t="shared" si="2600"/>
        <v>0</v>
      </c>
      <c r="CZ170" s="174">
        <f t="shared" si="2326"/>
        <v>0</v>
      </c>
      <c r="DA170" s="174">
        <f t="shared" si="2327"/>
        <v>0</v>
      </c>
      <c r="DB170" s="174"/>
      <c r="DC170" s="174"/>
      <c r="DD170" s="30"/>
      <c r="DE170" s="30"/>
      <c r="DF170" s="30"/>
      <c r="DG170" s="30"/>
      <c r="DH170" s="30">
        <f>VLOOKUP($E170,'факт '!$D$7:$BK$143,29,0)</f>
        <v>0</v>
      </c>
      <c r="DI170" s="30">
        <f>VLOOKUP($E170,'факт '!$D$7:$BK$143,30,0)</f>
        <v>0</v>
      </c>
      <c r="DJ170" s="30">
        <f>VLOOKUP($E170,'факт '!$D$7:$BK$143,31,0)</f>
        <v>0</v>
      </c>
      <c r="DK170" s="30">
        <f>VLOOKUP($E170,'факт '!$D$7:$BK$143,32,0)</f>
        <v>0</v>
      </c>
      <c r="DL170" s="30">
        <f t="shared" si="2601"/>
        <v>0</v>
      </c>
      <c r="DM170" s="30">
        <f t="shared" si="2602"/>
        <v>0</v>
      </c>
      <c r="DN170" s="174">
        <f t="shared" si="2328"/>
        <v>0</v>
      </c>
      <c r="DO170" s="174">
        <f t="shared" si="2329"/>
        <v>0</v>
      </c>
      <c r="DP170" s="174"/>
      <c r="DQ170" s="174"/>
      <c r="DR170" s="30"/>
      <c r="DS170" s="30"/>
      <c r="DT170" s="30"/>
      <c r="DU170" s="30"/>
      <c r="DV170" s="30">
        <f>VLOOKUP($E170,'факт '!$D$7:$BK$143,33,0)</f>
        <v>0</v>
      </c>
      <c r="DW170" s="30">
        <f>VLOOKUP($E170,'факт '!$D$7:$BK$143,34,0)</f>
        <v>0</v>
      </c>
      <c r="DX170" s="30">
        <f>VLOOKUP($E170,'факт '!$D$7:$BK$143,35,0)</f>
        <v>0</v>
      </c>
      <c r="DY170" s="30">
        <f>VLOOKUP($E170,'факт '!$D$7:$BK$143,36,0)</f>
        <v>0</v>
      </c>
      <c r="DZ170" s="30">
        <f t="shared" si="2603"/>
        <v>0</v>
      </c>
      <c r="EA170" s="30">
        <f t="shared" si="2604"/>
        <v>0</v>
      </c>
      <c r="EB170" s="174">
        <f t="shared" si="2330"/>
        <v>0</v>
      </c>
      <c r="EC170" s="174">
        <f t="shared" si="2331"/>
        <v>0</v>
      </c>
      <c r="ED170" s="174"/>
      <c r="EE170" s="174"/>
      <c r="EF170" s="30"/>
      <c r="EG170" s="30"/>
      <c r="EH170" s="30"/>
      <c r="EI170" s="30"/>
      <c r="EJ170" s="30">
        <f>VLOOKUP($E170,'факт '!$D$7:$BK$143,15,0)</f>
        <v>0</v>
      </c>
      <c r="EK170" s="30">
        <f>VLOOKUP($E170,'факт '!$D$7:$BK$143,16,0)</f>
        <v>0</v>
      </c>
      <c r="EL170" s="30"/>
      <c r="EM170" s="30"/>
      <c r="EN170" s="30">
        <f t="shared" si="2605"/>
        <v>0</v>
      </c>
      <c r="EO170" s="30">
        <f t="shared" si="2606"/>
        <v>0</v>
      </c>
      <c r="EP170" s="174">
        <f t="shared" si="2332"/>
        <v>0</v>
      </c>
      <c r="EQ170" s="174">
        <f t="shared" si="2333"/>
        <v>0</v>
      </c>
      <c r="ER170" s="174"/>
      <c r="ES170" s="174"/>
      <c r="ET170" s="30"/>
      <c r="EU170" s="30"/>
      <c r="EV170" s="30"/>
      <c r="EW170" s="30"/>
      <c r="EX170" s="30">
        <f>VLOOKUP($E170,'факт '!$D$7:$BK$143,37,0)</f>
        <v>0</v>
      </c>
      <c r="EY170" s="30">
        <f>VLOOKUP($E170,'факт '!$D$7:$BK$143,38,0)</f>
        <v>0</v>
      </c>
      <c r="EZ170" s="30">
        <f>VLOOKUP($E170,'факт '!$D$7:$BK$143,39,0)</f>
        <v>0</v>
      </c>
      <c r="FA170" s="30">
        <f>VLOOKUP($E170,'факт '!$D$7:$BK$143,40,0)</f>
        <v>0</v>
      </c>
      <c r="FB170" s="30">
        <f t="shared" si="2607"/>
        <v>0</v>
      </c>
      <c r="FC170" s="30">
        <f t="shared" si="2608"/>
        <v>0</v>
      </c>
      <c r="FD170" s="174">
        <f t="shared" si="2334"/>
        <v>0</v>
      </c>
      <c r="FE170" s="174">
        <f t="shared" si="2335"/>
        <v>0</v>
      </c>
      <c r="FF170" s="174"/>
      <c r="FG170" s="174"/>
      <c r="FH170" s="30"/>
      <c r="FI170" s="30"/>
      <c r="FJ170" s="30"/>
      <c r="FK170" s="30"/>
      <c r="FL170" s="30">
        <f>VLOOKUP($E170,'факт '!$D$7:$BK$143,45,0)</f>
        <v>0</v>
      </c>
      <c r="FM170" s="30">
        <f>VLOOKUP($E170,'факт '!$D$7:$BK$143,46,0)</f>
        <v>0</v>
      </c>
      <c r="FN170" s="30">
        <f>VLOOKUP($E170,'факт '!$D$7:$BK$143,47,0)</f>
        <v>0</v>
      </c>
      <c r="FO170" s="30">
        <f>VLOOKUP($E170,'факт '!$D$7:$BK$143,48,0)</f>
        <v>0</v>
      </c>
      <c r="FP170" s="30">
        <f t="shared" si="2609"/>
        <v>0</v>
      </c>
      <c r="FQ170" s="30">
        <f t="shared" si="2610"/>
        <v>0</v>
      </c>
      <c r="FR170" s="174">
        <f t="shared" si="2336"/>
        <v>0</v>
      </c>
      <c r="FS170" s="174">
        <f t="shared" si="2337"/>
        <v>0</v>
      </c>
      <c r="FT170" s="174"/>
      <c r="FU170" s="174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174">
        <f t="shared" si="2278"/>
        <v>0</v>
      </c>
      <c r="GG170" s="174">
        <f t="shared" si="2279"/>
        <v>0</v>
      </c>
      <c r="GH170" s="174"/>
      <c r="GI170" s="174"/>
      <c r="GJ170" s="30"/>
      <c r="GK170" s="30"/>
      <c r="GL170" s="30"/>
      <c r="GM170" s="30"/>
      <c r="GN170" s="30">
        <f>VLOOKUP($E170,'факт '!$D$7:$BK$143,41,0)</f>
        <v>0</v>
      </c>
      <c r="GO170" s="30">
        <f>VLOOKUP($E170,'факт '!$D$7:$BK$143,42,0)</f>
        <v>0</v>
      </c>
      <c r="GP170" s="30">
        <f>VLOOKUP($E170,'факт '!$D$7:$BK$143,43,0)</f>
        <v>0</v>
      </c>
      <c r="GQ170" s="30">
        <f>VLOOKUP($E170,'факт '!$D$7:$BK$143,44,0)</f>
        <v>0</v>
      </c>
      <c r="GR170" s="30">
        <f t="shared" si="2611"/>
        <v>0</v>
      </c>
      <c r="GS170" s="30">
        <f t="shared" si="2612"/>
        <v>0</v>
      </c>
      <c r="GT170" s="174">
        <f t="shared" si="2338"/>
        <v>0</v>
      </c>
      <c r="GU170" s="174">
        <f t="shared" si="2339"/>
        <v>0</v>
      </c>
      <c r="GV170" s="174"/>
      <c r="GW170" s="174"/>
      <c r="GX170" s="30"/>
      <c r="GY170" s="30"/>
      <c r="GZ170" s="30"/>
      <c r="HA170" s="30"/>
      <c r="HB170" s="30">
        <f>VLOOKUP($E170,'факт '!$D$7:$BK$143,49,0)</f>
        <v>0</v>
      </c>
      <c r="HC170" s="30">
        <f>VLOOKUP($E170,'факт '!$D$7:$BK$143,50,0)</f>
        <v>0</v>
      </c>
      <c r="HD170" s="30"/>
      <c r="HE170" s="30"/>
      <c r="HF170" s="30">
        <f t="shared" si="2613"/>
        <v>0</v>
      </c>
      <c r="HG170" s="30">
        <f t="shared" si="2614"/>
        <v>0</v>
      </c>
      <c r="HH170" s="174">
        <f t="shared" si="2340"/>
        <v>0</v>
      </c>
      <c r="HI170" s="174">
        <f t="shared" si="2341"/>
        <v>0</v>
      </c>
      <c r="HJ170" s="174"/>
      <c r="HK170" s="174"/>
      <c r="HL170" s="30"/>
      <c r="HM170" s="30"/>
      <c r="HN170" s="30"/>
      <c r="HO170" s="30"/>
      <c r="HP170" s="30">
        <f>VLOOKUP($E170,'факт '!$D$7:$BK$143,51,0)</f>
        <v>0</v>
      </c>
      <c r="HQ170" s="30">
        <f>VLOOKUP($E170,'факт '!$D$7:$BK$143,52,0)</f>
        <v>0</v>
      </c>
      <c r="HR170" s="30"/>
      <c r="HS170" s="30"/>
      <c r="HT170" s="30">
        <f t="shared" si="2615"/>
        <v>0</v>
      </c>
      <c r="HU170" s="30">
        <f t="shared" si="2616"/>
        <v>0</v>
      </c>
      <c r="HV170" s="174">
        <f t="shared" si="2342"/>
        <v>0</v>
      </c>
      <c r="HW170" s="174">
        <f t="shared" si="2343"/>
        <v>0</v>
      </c>
      <c r="HX170" s="174"/>
      <c r="HY170" s="174"/>
      <c r="HZ170" s="174"/>
      <c r="IA170" s="174"/>
      <c r="IB170" s="174"/>
      <c r="IC170" s="174"/>
      <c r="ID170" s="30">
        <f>VLOOKUP($E170,'факт '!$D$7:$BK$143,53,0)</f>
        <v>0</v>
      </c>
      <c r="IE170" s="30">
        <f>VLOOKUP($E170,'факт '!$D$7:$BK$143,54,0)</f>
        <v>0</v>
      </c>
      <c r="IF170" s="174"/>
      <c r="IG170" s="174"/>
      <c r="IH170" s="174">
        <f t="shared" si="2617"/>
        <v>0</v>
      </c>
      <c r="II170" s="174">
        <f t="shared" si="2618"/>
        <v>0</v>
      </c>
      <c r="IJ170" s="174">
        <f t="shared" si="2344"/>
        <v>0</v>
      </c>
      <c r="IK170" s="174">
        <f t="shared" si="2345"/>
        <v>0</v>
      </c>
      <c r="IL170" s="174"/>
      <c r="IM170" s="174"/>
      <c r="IN170" s="182"/>
      <c r="IO170" s="260"/>
      <c r="IP170" s="182"/>
      <c r="IQ170" s="182"/>
      <c r="IR170" s="256">
        <f t="shared" si="2619"/>
        <v>1</v>
      </c>
      <c r="IS170" s="256">
        <f t="shared" si="2620"/>
        <v>128435.54</v>
      </c>
      <c r="IT170" s="256">
        <f t="shared" si="2621"/>
        <v>0</v>
      </c>
      <c r="IU170" s="256">
        <f t="shared" si="2622"/>
        <v>0</v>
      </c>
      <c r="IV170" s="256">
        <f t="shared" si="2534"/>
        <v>1</v>
      </c>
      <c r="IW170" s="256">
        <f t="shared" si="2535"/>
        <v>128435.54</v>
      </c>
      <c r="IX170" s="256">
        <f t="shared" si="2403"/>
        <v>1</v>
      </c>
      <c r="IY170" s="256">
        <f t="shared" si="2404"/>
        <v>128435.54</v>
      </c>
      <c r="IZ170" s="53"/>
      <c r="JA170" s="18"/>
      <c r="JB170" s="60"/>
      <c r="JC170" s="60">
        <f t="shared" si="2623"/>
        <v>128435.54</v>
      </c>
      <c r="JD170" s="444">
        <f t="shared" si="2624"/>
        <v>-4.0000000008149073E-3</v>
      </c>
      <c r="JE170" s="448"/>
    </row>
    <row r="171" spans="1:266" hidden="1" x14ac:dyDescent="0.2">
      <c r="A171" s="10">
        <v>1</v>
      </c>
      <c r="B171" s="10"/>
      <c r="C171" s="18"/>
      <c r="D171" s="58"/>
      <c r="E171" s="25"/>
      <c r="F171" s="24"/>
      <c r="G171" s="25"/>
      <c r="H171" s="29"/>
      <c r="I171" s="30"/>
      <c r="J171" s="30"/>
      <c r="K171" s="30"/>
      <c r="L171" s="30"/>
      <c r="M171" s="30"/>
      <c r="N171" s="30"/>
      <c r="O171" s="30"/>
      <c r="P171" s="30"/>
      <c r="Q171" s="30">
        <f t="shared" si="1681"/>
        <v>0</v>
      </c>
      <c r="R171" s="30">
        <f t="shared" si="1682"/>
        <v>0</v>
      </c>
      <c r="S171" s="174">
        <f t="shared" si="2314"/>
        <v>0</v>
      </c>
      <c r="T171" s="174">
        <f t="shared" si="2315"/>
        <v>0</v>
      </c>
      <c r="U171" s="174"/>
      <c r="V171" s="174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174">
        <f t="shared" si="2316"/>
        <v>0</v>
      </c>
      <c r="AH171" s="174">
        <f t="shared" si="2317"/>
        <v>0</v>
      </c>
      <c r="AI171" s="174"/>
      <c r="AJ171" s="174"/>
      <c r="AK171" s="30"/>
      <c r="AL171" s="30"/>
      <c r="AM171" s="30"/>
      <c r="AN171" s="30"/>
      <c r="AO171" s="271"/>
      <c r="AP171" s="271"/>
      <c r="AQ171" s="30"/>
      <c r="AR171" s="30"/>
      <c r="AS171" s="30">
        <f t="shared" si="1683"/>
        <v>0</v>
      </c>
      <c r="AT171" s="30">
        <f t="shared" si="1684"/>
        <v>0</v>
      </c>
      <c r="AU171" s="174">
        <f t="shared" si="2318"/>
        <v>0</v>
      </c>
      <c r="AV171" s="174">
        <f t="shared" si="2319"/>
        <v>0</v>
      </c>
      <c r="AW171" s="174"/>
      <c r="AX171" s="174"/>
      <c r="AY171" s="30"/>
      <c r="AZ171" s="30"/>
      <c r="BA171" s="30"/>
      <c r="BB171" s="30"/>
      <c r="BC171" s="271"/>
      <c r="BD171" s="271"/>
      <c r="BE171" s="30"/>
      <c r="BF171" s="30"/>
      <c r="BG171" s="30">
        <f t="shared" si="1685"/>
        <v>0</v>
      </c>
      <c r="BH171" s="30">
        <f t="shared" si="1686"/>
        <v>0</v>
      </c>
      <c r="BI171" s="174">
        <f t="shared" si="2320"/>
        <v>0</v>
      </c>
      <c r="BJ171" s="174">
        <f t="shared" si="2321"/>
        <v>0</v>
      </c>
      <c r="BK171" s="174"/>
      <c r="BL171" s="174"/>
      <c r="BM171" s="30"/>
      <c r="BN171" s="30"/>
      <c r="BO171" s="30"/>
      <c r="BP171" s="30"/>
      <c r="BQ171" s="271"/>
      <c r="BR171" s="271"/>
      <c r="BS171" s="271"/>
      <c r="BT171" s="271"/>
      <c r="BU171" s="30">
        <f t="shared" ref="BU171" si="2625">SUM(BQ171+BS171)</f>
        <v>0</v>
      </c>
      <c r="BV171" s="30">
        <f t="shared" ref="BV171" si="2626">SUM(BR171+BT171)</f>
        <v>0</v>
      </c>
      <c r="BW171" s="174">
        <f t="shared" si="2322"/>
        <v>0</v>
      </c>
      <c r="BX171" s="174">
        <f t="shared" si="2323"/>
        <v>0</v>
      </c>
      <c r="BY171" s="174"/>
      <c r="BZ171" s="174"/>
      <c r="CA171" s="30"/>
      <c r="CB171" s="30"/>
      <c r="CC171" s="30"/>
      <c r="CD171" s="30"/>
      <c r="CE171" s="271"/>
      <c r="CF171" s="271"/>
      <c r="CG171" s="30"/>
      <c r="CH171" s="30"/>
      <c r="CI171" s="30">
        <f t="shared" si="1687"/>
        <v>0</v>
      </c>
      <c r="CJ171" s="30">
        <f t="shared" si="1688"/>
        <v>0</v>
      </c>
      <c r="CK171" s="174">
        <f t="shared" si="2324"/>
        <v>0</v>
      </c>
      <c r="CL171" s="174">
        <f t="shared" si="2325"/>
        <v>0</v>
      </c>
      <c r="CM171" s="174"/>
      <c r="CN171" s="174"/>
      <c r="CO171" s="174"/>
      <c r="CP171" s="30"/>
      <c r="CQ171" s="30"/>
      <c r="CR171" s="30"/>
      <c r="CS171" s="30"/>
      <c r="CT171" s="271"/>
      <c r="CU171" s="271"/>
      <c r="CV171" s="30"/>
      <c r="CW171" s="30"/>
      <c r="CX171" s="30">
        <f t="shared" si="1689"/>
        <v>0</v>
      </c>
      <c r="CY171" s="30">
        <f t="shared" si="1690"/>
        <v>0</v>
      </c>
      <c r="CZ171" s="174">
        <f t="shared" si="2326"/>
        <v>0</v>
      </c>
      <c r="DA171" s="174">
        <f t="shared" si="2327"/>
        <v>0</v>
      </c>
      <c r="DB171" s="174"/>
      <c r="DC171" s="174"/>
      <c r="DD171" s="30"/>
      <c r="DE171" s="30"/>
      <c r="DF171" s="30"/>
      <c r="DG171" s="30"/>
      <c r="DH171" s="30"/>
      <c r="DI171" s="30"/>
      <c r="DJ171" s="30"/>
      <c r="DK171" s="30"/>
      <c r="DL171" s="30">
        <f t="shared" si="1691"/>
        <v>0</v>
      </c>
      <c r="DM171" s="30">
        <f t="shared" si="1692"/>
        <v>0</v>
      </c>
      <c r="DN171" s="174">
        <f t="shared" si="2328"/>
        <v>0</v>
      </c>
      <c r="DO171" s="174">
        <f t="shared" si="2329"/>
        <v>0</v>
      </c>
      <c r="DP171" s="174"/>
      <c r="DQ171" s="174"/>
      <c r="DR171" s="30"/>
      <c r="DS171" s="30"/>
      <c r="DT171" s="30"/>
      <c r="DU171" s="30"/>
      <c r="DV171" s="271"/>
      <c r="DW171" s="271"/>
      <c r="DX171" s="30"/>
      <c r="DY171" s="30"/>
      <c r="DZ171" s="30">
        <f t="shared" si="1693"/>
        <v>0</v>
      </c>
      <c r="EA171" s="30">
        <f t="shared" si="1694"/>
        <v>0</v>
      </c>
      <c r="EB171" s="174">
        <f t="shared" si="2330"/>
        <v>0</v>
      </c>
      <c r="EC171" s="174">
        <f t="shared" si="2331"/>
        <v>0</v>
      </c>
      <c r="ED171" s="174"/>
      <c r="EE171" s="174"/>
      <c r="EF171" s="30"/>
      <c r="EG171" s="30"/>
      <c r="EH171" s="30"/>
      <c r="EI171" s="30"/>
      <c r="EJ171" s="271"/>
      <c r="EK171" s="271"/>
      <c r="EL171" s="30"/>
      <c r="EM171" s="30"/>
      <c r="EN171" s="30">
        <f t="shared" si="1695"/>
        <v>0</v>
      </c>
      <c r="EO171" s="30">
        <f t="shared" si="1696"/>
        <v>0</v>
      </c>
      <c r="EP171" s="174">
        <f t="shared" si="2332"/>
        <v>0</v>
      </c>
      <c r="EQ171" s="174">
        <f t="shared" si="2333"/>
        <v>0</v>
      </c>
      <c r="ER171" s="174"/>
      <c r="ES171" s="174"/>
      <c r="ET171" s="30"/>
      <c r="EU171" s="30"/>
      <c r="EV171" s="30"/>
      <c r="EW171" s="30"/>
      <c r="EX171" s="271"/>
      <c r="EY171" s="271"/>
      <c r="EZ171" s="30"/>
      <c r="FA171" s="30"/>
      <c r="FB171" s="30">
        <f t="shared" si="1697"/>
        <v>0</v>
      </c>
      <c r="FC171" s="30">
        <f t="shared" si="1698"/>
        <v>0</v>
      </c>
      <c r="FD171" s="174">
        <f t="shared" si="2334"/>
        <v>0</v>
      </c>
      <c r="FE171" s="174">
        <f t="shared" si="2335"/>
        <v>0</v>
      </c>
      <c r="FF171" s="174"/>
      <c r="FG171" s="174"/>
      <c r="FH171" s="30"/>
      <c r="FI171" s="30"/>
      <c r="FJ171" s="30"/>
      <c r="FK171" s="30"/>
      <c r="FL171" s="271"/>
      <c r="FM171" s="271"/>
      <c r="FN171" s="30"/>
      <c r="FO171" s="30"/>
      <c r="FP171" s="30">
        <f t="shared" si="1699"/>
        <v>0</v>
      </c>
      <c r="FQ171" s="30">
        <f t="shared" si="1700"/>
        <v>0</v>
      </c>
      <c r="FR171" s="174">
        <f t="shared" si="2336"/>
        <v>0</v>
      </c>
      <c r="FS171" s="174">
        <f t="shared" si="2337"/>
        <v>0</v>
      </c>
      <c r="FT171" s="174"/>
      <c r="FU171" s="174"/>
      <c r="FV171" s="30"/>
      <c r="FW171" s="30"/>
      <c r="FX171" s="30"/>
      <c r="FY171" s="30"/>
      <c r="FZ171" s="271"/>
      <c r="GA171" s="271"/>
      <c r="GB171" s="30"/>
      <c r="GC171" s="30"/>
      <c r="GD171" s="30">
        <f t="shared" si="1701"/>
        <v>0</v>
      </c>
      <c r="GE171" s="30">
        <f t="shared" si="1702"/>
        <v>0</v>
      </c>
      <c r="GF171" s="174">
        <f t="shared" si="2278"/>
        <v>0</v>
      </c>
      <c r="GG171" s="174">
        <f t="shared" si="2279"/>
        <v>0</v>
      </c>
      <c r="GH171" s="174"/>
      <c r="GI171" s="174"/>
      <c r="GJ171" s="30"/>
      <c r="GK171" s="30"/>
      <c r="GL171" s="30"/>
      <c r="GM171" s="30"/>
      <c r="GN171" s="271"/>
      <c r="GO171" s="271"/>
      <c r="GP171" s="30"/>
      <c r="GQ171" s="30"/>
      <c r="GR171" s="30">
        <f t="shared" si="1703"/>
        <v>0</v>
      </c>
      <c r="GS171" s="30">
        <f t="shared" si="1704"/>
        <v>0</v>
      </c>
      <c r="GT171" s="174">
        <f t="shared" si="2338"/>
        <v>0</v>
      </c>
      <c r="GU171" s="174">
        <f t="shared" si="2339"/>
        <v>0</v>
      </c>
      <c r="GV171" s="174"/>
      <c r="GW171" s="174"/>
      <c r="GX171" s="30"/>
      <c r="GY171" s="30"/>
      <c r="GZ171" s="30"/>
      <c r="HA171" s="30"/>
      <c r="HB171" s="271"/>
      <c r="HC171" s="271"/>
      <c r="HD171" s="30"/>
      <c r="HE171" s="30"/>
      <c r="HF171" s="30">
        <f t="shared" si="1705"/>
        <v>0</v>
      </c>
      <c r="HG171" s="30">
        <f t="shared" si="1706"/>
        <v>0</v>
      </c>
      <c r="HH171" s="174">
        <f t="shared" si="2340"/>
        <v>0</v>
      </c>
      <c r="HI171" s="174">
        <f t="shared" si="2341"/>
        <v>0</v>
      </c>
      <c r="HJ171" s="174"/>
      <c r="HK171" s="174"/>
      <c r="HL171" s="30"/>
      <c r="HM171" s="30"/>
      <c r="HN171" s="30"/>
      <c r="HO171" s="30"/>
      <c r="HP171" s="271"/>
      <c r="HQ171" s="271"/>
      <c r="HR171" s="30"/>
      <c r="HS171" s="30"/>
      <c r="HT171" s="30">
        <f t="shared" si="1707"/>
        <v>0</v>
      </c>
      <c r="HU171" s="30">
        <f t="shared" si="1708"/>
        <v>0</v>
      </c>
      <c r="HV171" s="174">
        <f t="shared" si="2342"/>
        <v>0</v>
      </c>
      <c r="HW171" s="174">
        <f t="shared" si="2343"/>
        <v>0</v>
      </c>
      <c r="HX171" s="174"/>
      <c r="HY171" s="174"/>
      <c r="HZ171" s="174"/>
      <c r="IA171" s="174"/>
      <c r="IB171" s="174"/>
      <c r="IC171" s="174"/>
      <c r="ID171" s="273"/>
      <c r="IE171" s="273"/>
      <c r="IF171" s="174"/>
      <c r="IG171" s="174"/>
      <c r="IH171" s="174"/>
      <c r="II171" s="174"/>
      <c r="IJ171" s="174">
        <f t="shared" si="2344"/>
        <v>0</v>
      </c>
      <c r="IK171" s="174">
        <f t="shared" si="2345"/>
        <v>0</v>
      </c>
      <c r="IL171" s="174"/>
      <c r="IM171" s="174"/>
      <c r="IN171" s="182"/>
      <c r="IO171" s="260"/>
      <c r="IP171" s="182"/>
      <c r="IQ171" s="182"/>
      <c r="IR171" s="256">
        <f t="shared" ref="IR171" si="2627">M171+AA171+AO171+BC171+BQ171+CE171+CT171+DH171+DV171+EJ171+EX171+FL171+FZ171+GN171+HB171+HP171+ID171</f>
        <v>0</v>
      </c>
      <c r="IS171" s="256">
        <f t="shared" ref="IS171" si="2628">N171+AB171+AP171+BD171+BR171+CF171+CU171+DI171+DW171+EK171+EY171+FM171+GA171+GO171+HC171+HQ171+IE171</f>
        <v>0</v>
      </c>
      <c r="IT171" s="256">
        <f t="shared" ref="IT171" si="2629">O171+AC171+AQ171+BE171+BS171+CG171+CV171+DJ171+DX171+EL171+EZ171+FN171+GB171+GP171+HD171+HR171+IF171</f>
        <v>0</v>
      </c>
      <c r="IU171" s="256">
        <f t="shared" ref="IU171" si="2630">P171+AD171+AR171+BF171+BT171+CH171+CW171+DK171+DY171+EM171+FA171+FO171+GC171+GQ171+HE171+HS171+IG171</f>
        <v>0</v>
      </c>
      <c r="IV171" s="256">
        <f t="shared" si="2534"/>
        <v>0</v>
      </c>
      <c r="IW171" s="256">
        <f t="shared" si="2535"/>
        <v>0</v>
      </c>
      <c r="IX171" s="256">
        <f t="shared" si="2403"/>
        <v>0</v>
      </c>
      <c r="IY171" s="256">
        <f t="shared" si="2404"/>
        <v>0</v>
      </c>
      <c r="IZ171" s="53"/>
      <c r="JA171" s="18"/>
      <c r="JB171" s="60"/>
      <c r="JC171" s="60"/>
      <c r="JD171" s="169"/>
    </row>
    <row r="172" spans="1:266" hidden="1" x14ac:dyDescent="0.2">
      <c r="A172" s="10">
        <v>1</v>
      </c>
      <c r="B172" s="10">
        <v>1</v>
      </c>
      <c r="C172" s="32"/>
      <c r="D172" s="369"/>
      <c r="E172" s="33"/>
      <c r="F172" s="73" t="s">
        <v>144</v>
      </c>
      <c r="G172" s="277">
        <v>24</v>
      </c>
      <c r="H172" s="276">
        <v>76702.229200000002</v>
      </c>
      <c r="I172" s="248">
        <f>VLOOKUP($G172,'ВМП план'!$A$8:$AQ$56,12,0)</f>
        <v>0</v>
      </c>
      <c r="J172" s="248">
        <f>VLOOKUP($G172,'ВМП план'!$A$8:$AQ$56,13,0)</f>
        <v>0</v>
      </c>
      <c r="K172" s="248">
        <f>SUM(I172/12*$B$2)</f>
        <v>0</v>
      </c>
      <c r="L172" s="248">
        <f>SUM(J172/12*$B$2)</f>
        <v>0</v>
      </c>
      <c r="M172" s="35">
        <f>SUM(M173:M178)</f>
        <v>0</v>
      </c>
      <c r="N172" s="35">
        <f t="shared" ref="N172" si="2631">SUM(N173:N178)</f>
        <v>0</v>
      </c>
      <c r="O172" s="35">
        <f t="shared" ref="O172" si="2632">SUM(O173:O178)</f>
        <v>0</v>
      </c>
      <c r="P172" s="35">
        <f t="shared" ref="P172" si="2633">SUM(P173:P178)</f>
        <v>0</v>
      </c>
      <c r="Q172" s="100">
        <f t="shared" si="1681"/>
        <v>0</v>
      </c>
      <c r="R172" s="100">
        <f t="shared" si="1682"/>
        <v>0</v>
      </c>
      <c r="S172" s="267">
        <f t="shared" si="2314"/>
        <v>0</v>
      </c>
      <c r="T172" s="267">
        <f t="shared" si="2315"/>
        <v>0</v>
      </c>
      <c r="U172" s="401">
        <f>$H172</f>
        <v>76702.229200000002</v>
      </c>
      <c r="V172" s="400"/>
      <c r="W172" s="248">
        <f>VLOOKUP($G172,'ВМП план'!$A$8:$AQ$56,10,0)</f>
        <v>0</v>
      </c>
      <c r="X172" s="248">
        <f>VLOOKUP($G172,'ВМП план'!$A$8:$AQ$56,11,0)</f>
        <v>0</v>
      </c>
      <c r="Y172" s="35">
        <f>SUM(W172/12*$B$2)</f>
        <v>0</v>
      </c>
      <c r="Z172" s="35">
        <f>SUM(X172/12*$B$2)</f>
        <v>0</v>
      </c>
      <c r="AA172" s="100"/>
      <c r="AB172" s="100"/>
      <c r="AC172" s="100"/>
      <c r="AD172" s="100"/>
      <c r="AE172" s="100"/>
      <c r="AF172" s="100"/>
      <c r="AG172" s="267">
        <f t="shared" si="2316"/>
        <v>0</v>
      </c>
      <c r="AH172" s="267">
        <f t="shared" si="2317"/>
        <v>0</v>
      </c>
      <c r="AI172" s="401">
        <f>$H172</f>
        <v>76702.229200000002</v>
      </c>
      <c r="AJ172" s="400"/>
      <c r="AK172" s="350">
        <f>VLOOKUP($G172,'ВМП план'!$A$8:$AQ$56,14,0)</f>
        <v>0</v>
      </c>
      <c r="AL172" s="248">
        <f>VLOOKUP($G172,'ВМП план'!$A$8:$AQ$56,15,0)</f>
        <v>0</v>
      </c>
      <c r="AM172" s="35">
        <f>SUM(AK172/12*$B$2)</f>
        <v>0</v>
      </c>
      <c r="AN172" s="35">
        <f>SUM(AL172/12*$B$2)</f>
        <v>0</v>
      </c>
      <c r="AO172" s="35">
        <f>SUM(AO173:AO178)</f>
        <v>0</v>
      </c>
      <c r="AP172" s="35">
        <f t="shared" ref="AP172" si="2634">SUM(AP173:AP178)</f>
        <v>0</v>
      </c>
      <c r="AQ172" s="35">
        <f t="shared" ref="AQ172" si="2635">SUM(AQ173:AQ178)</f>
        <v>0</v>
      </c>
      <c r="AR172" s="35">
        <f t="shared" ref="AR172" si="2636">SUM(AR173:AR178)</f>
        <v>0</v>
      </c>
      <c r="AS172" s="100">
        <f t="shared" si="1683"/>
        <v>0</v>
      </c>
      <c r="AT172" s="100">
        <f t="shared" si="1684"/>
        <v>0</v>
      </c>
      <c r="AU172" s="267">
        <f t="shared" si="2318"/>
        <v>0</v>
      </c>
      <c r="AV172" s="267">
        <f t="shared" si="2319"/>
        <v>0</v>
      </c>
      <c r="AW172" s="401">
        <f>$H172</f>
        <v>76702.229200000002</v>
      </c>
      <c r="AX172" s="400"/>
      <c r="AY172" s="248">
        <f>VLOOKUP($G172,'ВМП план'!$A$8:$AQ$56,16,0)</f>
        <v>0</v>
      </c>
      <c r="AZ172" s="248">
        <f>VLOOKUP($G172,'ВМП план'!$A$8:$AQ$56,17,0)</f>
        <v>0</v>
      </c>
      <c r="BA172" s="35">
        <f>SUM(AY172/12*$B$2)</f>
        <v>0</v>
      </c>
      <c r="BB172" s="35">
        <f>SUM(AZ172/12*$B$2)</f>
        <v>0</v>
      </c>
      <c r="BC172" s="35">
        <f>SUM(BC173:BC178)</f>
        <v>0</v>
      </c>
      <c r="BD172" s="35">
        <f t="shared" ref="BD172" si="2637">SUM(BD173:BD178)</f>
        <v>0</v>
      </c>
      <c r="BE172" s="35">
        <f t="shared" ref="BE172" si="2638">SUM(BE173:BE178)</f>
        <v>0</v>
      </c>
      <c r="BF172" s="35">
        <f t="shared" ref="BF172" si="2639">SUM(BF173:BF178)</f>
        <v>0</v>
      </c>
      <c r="BG172" s="100">
        <f t="shared" si="1685"/>
        <v>0</v>
      </c>
      <c r="BH172" s="100">
        <f t="shared" si="1686"/>
        <v>0</v>
      </c>
      <c r="BI172" s="267">
        <f t="shared" si="2320"/>
        <v>0</v>
      </c>
      <c r="BJ172" s="267">
        <f t="shared" si="2321"/>
        <v>0</v>
      </c>
      <c r="BK172" s="401">
        <f>$H172</f>
        <v>76702.229200000002</v>
      </c>
      <c r="BL172" s="400"/>
      <c r="BM172" s="248">
        <f>VLOOKUP($G172,'ВМП план'!$A$8:$AQ$56,8,0)</f>
        <v>33</v>
      </c>
      <c r="BN172" s="248">
        <f>VLOOKUP($G172,'ВМП план'!$A$8:$AQ$56,9,0)</f>
        <v>2531173.5636</v>
      </c>
      <c r="BO172" s="35">
        <f>SUM(BM172/12*$B$2)</f>
        <v>16.5</v>
      </c>
      <c r="BP172" s="35">
        <f>SUM(BN172/12*$B$2)</f>
        <v>1265586.7818</v>
      </c>
      <c r="BQ172" s="35">
        <f>SUM(BQ173:BQ178)</f>
        <v>18</v>
      </c>
      <c r="BR172" s="35">
        <f t="shared" ref="BR172:BT172" si="2640">SUM(BR173:BR178)</f>
        <v>1380640.14</v>
      </c>
      <c r="BS172" s="35">
        <f t="shared" si="2640"/>
        <v>4</v>
      </c>
      <c r="BT172" s="35">
        <f t="shared" si="2640"/>
        <v>306808.92</v>
      </c>
      <c r="BU172" s="100">
        <f t="shared" si="1722"/>
        <v>22</v>
      </c>
      <c r="BV172" s="100">
        <f t="shared" si="1723"/>
        <v>1687449.0599999998</v>
      </c>
      <c r="BW172" s="267">
        <f t="shared" si="2322"/>
        <v>1.5</v>
      </c>
      <c r="BX172" s="267">
        <f t="shared" si="2323"/>
        <v>115053.3581999999</v>
      </c>
      <c r="BY172" s="401">
        <f>$H172</f>
        <v>76702.229200000002</v>
      </c>
      <c r="BZ172" s="401">
        <f>BR172/BQ172</f>
        <v>76702.23</v>
      </c>
      <c r="CA172" s="248">
        <f>VLOOKUP($G172,'ВМП план'!$A$8:$AQ$56,18,0)</f>
        <v>0</v>
      </c>
      <c r="CB172" s="248">
        <f>VLOOKUP($G172,'ВМП план'!$A$8:$AQ$56,19,0)</f>
        <v>0</v>
      </c>
      <c r="CC172" s="35">
        <f>SUM(CA172/12*$B$2)</f>
        <v>0</v>
      </c>
      <c r="CD172" s="35">
        <f>SUM(CB172/12*$B$2)</f>
        <v>0</v>
      </c>
      <c r="CE172" s="35">
        <f>SUM(CE173:CE178)</f>
        <v>0</v>
      </c>
      <c r="CF172" s="35">
        <f t="shared" ref="CF172" si="2641">SUM(CF173:CF178)</f>
        <v>0</v>
      </c>
      <c r="CG172" s="35">
        <f t="shared" ref="CG172" si="2642">SUM(CG173:CG178)</f>
        <v>0</v>
      </c>
      <c r="CH172" s="35">
        <f t="shared" ref="CH172" si="2643">SUM(CH173:CH178)</f>
        <v>0</v>
      </c>
      <c r="CI172" s="30">
        <f t="shared" si="1687"/>
        <v>0</v>
      </c>
      <c r="CJ172" s="30">
        <f t="shared" si="1688"/>
        <v>0</v>
      </c>
      <c r="CK172" s="267">
        <f t="shared" si="2324"/>
        <v>0</v>
      </c>
      <c r="CL172" s="267">
        <f t="shared" si="2325"/>
        <v>0</v>
      </c>
      <c r="CM172" s="401">
        <f>$H172</f>
        <v>76702.229200000002</v>
      </c>
      <c r="CN172" s="400"/>
      <c r="CO172" s="400"/>
      <c r="CP172" s="248">
        <f>VLOOKUP($G172,'ВМП план'!$A$8:$AQ$56,20,0)</f>
        <v>60</v>
      </c>
      <c r="CQ172" s="248">
        <f>VLOOKUP($G172,'ВМП план'!$A$8:$AQ$56,21,0)</f>
        <v>4602133.7520000003</v>
      </c>
      <c r="CR172" s="35">
        <f>SUM(CP172/12*$B$2)</f>
        <v>30</v>
      </c>
      <c r="CS172" s="35">
        <f>SUM(CQ172/12*$B$2)</f>
        <v>2301066.8760000002</v>
      </c>
      <c r="CT172" s="35">
        <f>SUM(CT173:CT178)</f>
        <v>41</v>
      </c>
      <c r="CU172" s="278">
        <f t="shared" ref="CU172" si="2644">SUM(CU173:CU178)</f>
        <v>3144791.43</v>
      </c>
      <c r="CV172" s="35">
        <f t="shared" ref="CV172" si="2645">SUM(CV173:CV178)</f>
        <v>14</v>
      </c>
      <c r="CW172" s="35">
        <f t="shared" ref="CW172" si="2646">SUM(CW173:CW178)</f>
        <v>1073831.22</v>
      </c>
      <c r="CX172" s="100">
        <f t="shared" si="1689"/>
        <v>55</v>
      </c>
      <c r="CY172" s="100">
        <f t="shared" si="1690"/>
        <v>4218622.6500000004</v>
      </c>
      <c r="CZ172" s="267">
        <f t="shared" si="2326"/>
        <v>11</v>
      </c>
      <c r="DA172" s="267">
        <f t="shared" si="2327"/>
        <v>843724.554</v>
      </c>
      <c r="DB172" s="401">
        <f>$H172</f>
        <v>76702.229200000002</v>
      </c>
      <c r="DC172" s="400">
        <f>CU172/CT172</f>
        <v>76702.23000000001</v>
      </c>
      <c r="DD172" s="248">
        <f>VLOOKUP($G172,'ВМП план'!$A$8:$AQ$56,22,0)</f>
        <v>0</v>
      </c>
      <c r="DE172" s="248">
        <f>VLOOKUP($G172,'ВМП план'!$A$8:$AQ$56,23,0)</f>
        <v>0</v>
      </c>
      <c r="DF172" s="35">
        <f>SUM(DD172/12*$B$2)</f>
        <v>0</v>
      </c>
      <c r="DG172" s="35">
        <f>SUM(DE172/12*$B$2)</f>
        <v>0</v>
      </c>
      <c r="DH172" s="35">
        <f>SUM(DH173:DH178)</f>
        <v>0</v>
      </c>
      <c r="DI172" s="35">
        <f t="shared" ref="DI172" si="2647">SUM(DI173:DI178)</f>
        <v>0</v>
      </c>
      <c r="DJ172" s="35">
        <f t="shared" ref="DJ172" si="2648">SUM(DJ173:DJ178)</f>
        <v>0</v>
      </c>
      <c r="DK172" s="35">
        <f t="shared" ref="DK172" si="2649">SUM(DK173:DK178)</f>
        <v>0</v>
      </c>
      <c r="DL172" s="100">
        <f t="shared" si="1691"/>
        <v>0</v>
      </c>
      <c r="DM172" s="100">
        <f t="shared" si="1692"/>
        <v>0</v>
      </c>
      <c r="DN172" s="267">
        <f t="shared" si="2328"/>
        <v>0</v>
      </c>
      <c r="DO172" s="267">
        <f t="shared" si="2329"/>
        <v>0</v>
      </c>
      <c r="DP172" s="401">
        <f>$H172</f>
        <v>76702.229200000002</v>
      </c>
      <c r="DQ172" s="400"/>
      <c r="DR172" s="248">
        <f>VLOOKUP($G172,'ВМП план'!$A$8:$AQ$56,24,0)</f>
        <v>5</v>
      </c>
      <c r="DS172" s="248">
        <f>VLOOKUP($G172,'ВМП план'!$A$8:$AQ$56,25,0)</f>
        <v>383511.14600000001</v>
      </c>
      <c r="DT172" s="35">
        <f>SUM(DR172/12*$B$2)</f>
        <v>2.5</v>
      </c>
      <c r="DU172" s="35">
        <f>SUM(DS172/12*$B$2)</f>
        <v>191755.573</v>
      </c>
      <c r="DV172" s="35">
        <f>SUM(DV173:DV178)</f>
        <v>3</v>
      </c>
      <c r="DW172" s="35">
        <f t="shared" ref="DW172" si="2650">SUM(DW173:DW178)</f>
        <v>230106.69</v>
      </c>
      <c r="DX172" s="35">
        <f t="shared" ref="DX172" si="2651">SUM(DX173:DX178)</f>
        <v>0</v>
      </c>
      <c r="DY172" s="35">
        <f t="shared" ref="DY172" si="2652">SUM(DY173:DY178)</f>
        <v>0</v>
      </c>
      <c r="DZ172" s="100">
        <f t="shared" si="1693"/>
        <v>3</v>
      </c>
      <c r="EA172" s="100">
        <f t="shared" si="1694"/>
        <v>230106.69</v>
      </c>
      <c r="EB172" s="267">
        <f t="shared" si="2330"/>
        <v>0.5</v>
      </c>
      <c r="EC172" s="267">
        <f t="shared" si="2331"/>
        <v>38351.116999999998</v>
      </c>
      <c r="ED172" s="401">
        <f>$H172</f>
        <v>76702.229200000002</v>
      </c>
      <c r="EE172" s="400">
        <f>DW172/DV172</f>
        <v>76702.23</v>
      </c>
      <c r="EF172" s="248">
        <f>VLOOKUP($G172,'ВМП план'!$A$8:$AQ$56,26,0)</f>
        <v>0</v>
      </c>
      <c r="EG172" s="248">
        <f>VLOOKUP($G172,'ВМП план'!$A$8:$AQ$56,27,0)</f>
        <v>0</v>
      </c>
      <c r="EH172" s="35">
        <f>SUM(EF172/12*$B$2)</f>
        <v>0</v>
      </c>
      <c r="EI172" s="35">
        <f>SUM(EG172/12*$B$2)</f>
        <v>0</v>
      </c>
      <c r="EJ172" s="35">
        <f>SUM(EJ173:EJ178)</f>
        <v>0</v>
      </c>
      <c r="EK172" s="35">
        <f t="shared" ref="EK172" si="2653">SUM(EK173:EK178)</f>
        <v>0</v>
      </c>
      <c r="EL172" s="35">
        <f t="shared" ref="EL172" si="2654">SUM(EL173:EL178)</f>
        <v>0</v>
      </c>
      <c r="EM172" s="35">
        <f t="shared" ref="EM172" si="2655">SUM(EM173:EM178)</f>
        <v>0</v>
      </c>
      <c r="EN172" s="100">
        <f t="shared" si="1695"/>
        <v>0</v>
      </c>
      <c r="EO172" s="100">
        <f t="shared" si="1696"/>
        <v>0</v>
      </c>
      <c r="EP172" s="174">
        <f t="shared" si="2332"/>
        <v>0</v>
      </c>
      <c r="EQ172" s="174">
        <f t="shared" si="2333"/>
        <v>0</v>
      </c>
      <c r="ER172" s="401">
        <f>$H172</f>
        <v>76702.229200000002</v>
      </c>
      <c r="ES172" s="400"/>
      <c r="ET172" s="248">
        <f>VLOOKUP($G172,'ВМП план'!$A$8:$AQ$56,28,0)</f>
        <v>0</v>
      </c>
      <c r="EU172" s="248">
        <f>VLOOKUP($G172,'ВМП план'!$A$8:$AQ$56,29,0)</f>
        <v>0</v>
      </c>
      <c r="EV172" s="35">
        <f>SUM(ET172/12*$B$2)</f>
        <v>0</v>
      </c>
      <c r="EW172" s="35">
        <f>SUM(EU172/12*$B$2)</f>
        <v>0</v>
      </c>
      <c r="EX172" s="35">
        <f>SUM(EX173:EX178)</f>
        <v>0</v>
      </c>
      <c r="EY172" s="35">
        <f t="shared" ref="EY172" si="2656">SUM(EY173:EY178)</f>
        <v>0</v>
      </c>
      <c r="EZ172" s="35">
        <f t="shared" ref="EZ172" si="2657">SUM(EZ173:EZ178)</f>
        <v>0</v>
      </c>
      <c r="FA172" s="35">
        <f t="shared" ref="FA172" si="2658">SUM(FA173:FA178)</f>
        <v>0</v>
      </c>
      <c r="FB172" s="100">
        <f t="shared" si="1697"/>
        <v>0</v>
      </c>
      <c r="FC172" s="100">
        <f t="shared" si="1698"/>
        <v>0</v>
      </c>
      <c r="FD172" s="267">
        <f t="shared" si="2334"/>
        <v>0</v>
      </c>
      <c r="FE172" s="267">
        <f t="shared" si="2335"/>
        <v>0</v>
      </c>
      <c r="FF172" s="401">
        <f>$H172</f>
        <v>76702.229200000002</v>
      </c>
      <c r="FG172" s="400"/>
      <c r="FH172" s="248">
        <f>VLOOKUP($G172,'ВМП план'!$A$8:$AQ$56,30,0)</f>
        <v>0</v>
      </c>
      <c r="FI172" s="248">
        <f>VLOOKUP($G172,'ВМП план'!$A$8:$AQ$56,31,0)</f>
        <v>0</v>
      </c>
      <c r="FJ172" s="35">
        <f>SUM(FH172/12*$B$2)</f>
        <v>0</v>
      </c>
      <c r="FK172" s="35">
        <f>SUM(FI172/12*$B$2)</f>
        <v>0</v>
      </c>
      <c r="FL172" s="35">
        <f>SUM(FL173:FL178)</f>
        <v>0</v>
      </c>
      <c r="FM172" s="35">
        <f t="shared" ref="FM172" si="2659">SUM(FM173:FM178)</f>
        <v>0</v>
      </c>
      <c r="FN172" s="35">
        <f t="shared" ref="FN172" si="2660">SUM(FN173:FN178)</f>
        <v>0</v>
      </c>
      <c r="FO172" s="35">
        <f t="shared" ref="FO172" si="2661">SUM(FO173:FO178)</f>
        <v>0</v>
      </c>
      <c r="FP172" s="30">
        <f t="shared" si="1699"/>
        <v>0</v>
      </c>
      <c r="FQ172" s="30">
        <f t="shared" si="1700"/>
        <v>0</v>
      </c>
      <c r="FR172" s="267">
        <f t="shared" si="2336"/>
        <v>0</v>
      </c>
      <c r="FS172" s="267">
        <f t="shared" si="2337"/>
        <v>0</v>
      </c>
      <c r="FT172" s="401">
        <f>$H172</f>
        <v>76702.229200000002</v>
      </c>
      <c r="FU172" s="400"/>
      <c r="FV172" s="248">
        <f>VLOOKUP($G172,'ВМП план'!$A$8:$AQ$56,40,0)</f>
        <v>0</v>
      </c>
      <c r="FW172" s="248">
        <f>VLOOKUP($G172,'ВМП план'!$A$8:$AQ$56,41,0)</f>
        <v>0</v>
      </c>
      <c r="FX172" s="35">
        <f>SUM(FV172/12*$B$2)</f>
        <v>0</v>
      </c>
      <c r="FY172" s="35">
        <f>SUM(FW172/12*$B$2)</f>
        <v>0</v>
      </c>
      <c r="FZ172" s="35">
        <f>SUM(FZ173:FZ178)</f>
        <v>0</v>
      </c>
      <c r="GA172" s="35">
        <f t="shared" ref="GA172" si="2662">SUM(GA173:GA178)</f>
        <v>0</v>
      </c>
      <c r="GB172" s="35">
        <f t="shared" ref="GB172" si="2663">SUM(GB173:GB178)</f>
        <v>0</v>
      </c>
      <c r="GC172" s="35">
        <f t="shared" ref="GC172" si="2664">SUM(GC173:GC178)</f>
        <v>0</v>
      </c>
      <c r="GD172" s="100">
        <f t="shared" si="1701"/>
        <v>0</v>
      </c>
      <c r="GE172" s="100">
        <f t="shared" si="1702"/>
        <v>0</v>
      </c>
      <c r="GF172" s="267">
        <f t="shared" si="2278"/>
        <v>0</v>
      </c>
      <c r="GG172" s="267">
        <f t="shared" si="2279"/>
        <v>0</v>
      </c>
      <c r="GH172" s="401">
        <f>$H172</f>
        <v>76702.229200000002</v>
      </c>
      <c r="GI172" s="400" t="e">
        <f>GA172/FZ172</f>
        <v>#DIV/0!</v>
      </c>
      <c r="GJ172" s="248">
        <f>VLOOKUP($G172,'ВМП план'!$A$8:$AQ$56,34,0)</f>
        <v>0</v>
      </c>
      <c r="GK172" s="248">
        <f>VLOOKUP($G172,'ВМП план'!$A$8:$AQ$56,35,0)</f>
        <v>0</v>
      </c>
      <c r="GL172" s="35">
        <f>SUM(GJ172/12*$B$2)</f>
        <v>0</v>
      </c>
      <c r="GM172" s="35">
        <f>SUM(GK172/12*$B$2)</f>
        <v>0</v>
      </c>
      <c r="GN172" s="35">
        <f>SUM(GN173:GN178)</f>
        <v>0</v>
      </c>
      <c r="GO172" s="35">
        <f t="shared" ref="GO172" si="2665">SUM(GO173:GO178)</f>
        <v>0</v>
      </c>
      <c r="GP172" s="35">
        <f t="shared" ref="GP172" si="2666">SUM(GP173:GP178)</f>
        <v>0</v>
      </c>
      <c r="GQ172" s="35">
        <f t="shared" ref="GQ172" si="2667">SUM(GQ173:GQ178)</f>
        <v>0</v>
      </c>
      <c r="GR172" s="30">
        <f t="shared" si="1703"/>
        <v>0</v>
      </c>
      <c r="GS172" s="30">
        <f t="shared" si="1704"/>
        <v>0</v>
      </c>
      <c r="GT172" s="267">
        <f t="shared" si="2338"/>
        <v>0</v>
      </c>
      <c r="GU172" s="267">
        <f t="shared" si="2339"/>
        <v>0</v>
      </c>
      <c r="GV172" s="401">
        <f>$H172</f>
        <v>76702.229200000002</v>
      </c>
      <c r="GW172" s="400"/>
      <c r="GX172" s="248">
        <f>VLOOKUP($G172,'ВМП план'!$A$8:$AQ$56,36,0)</f>
        <v>0</v>
      </c>
      <c r="GY172" s="248">
        <f>VLOOKUP($G172,'ВМП план'!$A$8:$AQ$56,37,0)</f>
        <v>0</v>
      </c>
      <c r="GZ172" s="35">
        <f>SUM(GX172/12*$B$2)</f>
        <v>0</v>
      </c>
      <c r="HA172" s="35">
        <f>SUM(GY172/12*$B$2)</f>
        <v>0</v>
      </c>
      <c r="HB172" s="35">
        <f>SUM(HB173:HB178)</f>
        <v>0</v>
      </c>
      <c r="HC172" s="35">
        <f t="shared" ref="HC172" si="2668">SUM(HC173:HC178)</f>
        <v>0</v>
      </c>
      <c r="HD172" s="35">
        <f t="shared" ref="HD172" si="2669">SUM(HD173:HD178)</f>
        <v>0</v>
      </c>
      <c r="HE172" s="35">
        <f t="shared" ref="HE172" si="2670">SUM(HE173:HE178)</f>
        <v>0</v>
      </c>
      <c r="HF172" s="100">
        <f t="shared" si="1705"/>
        <v>0</v>
      </c>
      <c r="HG172" s="100">
        <f t="shared" si="1706"/>
        <v>0</v>
      </c>
      <c r="HH172" s="267">
        <f t="shared" si="2340"/>
        <v>0</v>
      </c>
      <c r="HI172" s="267">
        <f t="shared" si="2341"/>
        <v>0</v>
      </c>
      <c r="HJ172" s="401">
        <f>$H172</f>
        <v>76702.229200000002</v>
      </c>
      <c r="HK172" s="400" t="e">
        <f>HC172/HB172</f>
        <v>#DIV/0!</v>
      </c>
      <c r="HL172" s="248">
        <f>VLOOKUP($G172,'ВМП план'!$A$8:$AQ$56,38,0)</f>
        <v>0</v>
      </c>
      <c r="HM172" s="248">
        <f>VLOOKUP($G172,'ВМП план'!$A$8:$AQ$56,39,0)</f>
        <v>0</v>
      </c>
      <c r="HN172" s="35">
        <f>SUM(HL172/12*$B$2)</f>
        <v>0</v>
      </c>
      <c r="HO172" s="35">
        <f>SUM(HM172/12*$B$2)</f>
        <v>0</v>
      </c>
      <c r="HP172" s="35">
        <f>SUM(HP173:HP178)</f>
        <v>0</v>
      </c>
      <c r="HQ172" s="35">
        <f t="shared" ref="HQ172" si="2671">SUM(HQ173:HQ178)</f>
        <v>0</v>
      </c>
      <c r="HR172" s="35">
        <f t="shared" ref="HR172" si="2672">SUM(HR173:HR178)</f>
        <v>0</v>
      </c>
      <c r="HS172" s="35">
        <f t="shared" ref="HS172" si="2673">SUM(HS173:HS178)</f>
        <v>0</v>
      </c>
      <c r="HT172" s="100">
        <f t="shared" si="1707"/>
        <v>0</v>
      </c>
      <c r="HU172" s="100">
        <f t="shared" si="1708"/>
        <v>0</v>
      </c>
      <c r="HV172" s="267">
        <f t="shared" si="2342"/>
        <v>0</v>
      </c>
      <c r="HW172" s="267">
        <f t="shared" si="2343"/>
        <v>0</v>
      </c>
      <c r="HX172" s="401">
        <f>$H172</f>
        <v>76702.229200000002</v>
      </c>
      <c r="HY172" s="400" t="e">
        <f>HQ172/HP172</f>
        <v>#DIV/0!</v>
      </c>
      <c r="HZ172" s="248">
        <f>VLOOKUP($G172,'ВМП план'!$A$8:$AQ$56,32,0)</f>
        <v>0</v>
      </c>
      <c r="IA172" s="248">
        <f>VLOOKUP($G172,'ВМП план'!$A$8:$AQ$56,33,0)</f>
        <v>0</v>
      </c>
      <c r="IB172" s="35">
        <f>SUM(HZ172/12*$B$2)</f>
        <v>0</v>
      </c>
      <c r="IC172" s="35">
        <f>SUM(IA172/12*$B$2)</f>
        <v>0</v>
      </c>
      <c r="ID172" s="267"/>
      <c r="IE172" s="267"/>
      <c r="IF172" s="267"/>
      <c r="IG172" s="267"/>
      <c r="IH172" s="267"/>
      <c r="II172" s="267"/>
      <c r="IJ172" s="267">
        <f t="shared" si="2344"/>
        <v>0</v>
      </c>
      <c r="IK172" s="267">
        <f t="shared" si="2345"/>
        <v>0</v>
      </c>
      <c r="IL172" s="401">
        <f>$H172</f>
        <v>76702.229200000002</v>
      </c>
      <c r="IM172" s="400" t="e">
        <f>IE172/ID172</f>
        <v>#DIV/0!</v>
      </c>
      <c r="IN172" s="257">
        <f>I172+W172+AK172+AY172+BM172+CA172+CP172+DD172+DR172+EF172+ET172+FH172+FV172+GJ172+GX172+HL172+HZ172</f>
        <v>98</v>
      </c>
      <c r="IO172" s="268">
        <f>J172+X172+AL172+AZ172+BN172+CB172+CQ172+DE172+DS172+EG172+EU172+FI172+FW172+GK172+GY172+HM172+IA172</f>
        <v>7516818.4616</v>
      </c>
      <c r="IP172" s="35">
        <f>SUM(IN172/12*$B$2)</f>
        <v>49</v>
      </c>
      <c r="IQ172" s="35">
        <f>SUM(IO172/12*$B$2)</f>
        <v>3758409.2308</v>
      </c>
      <c r="IR172" s="257">
        <f>M172+AA172+AO172+BC172+BQ172+CE172+CT172+DH172+DV172+EJ172+EX172+FL172+FZ172+GN172+HB172+HP172+ID172</f>
        <v>62</v>
      </c>
      <c r="IS172" s="257">
        <f>N172+AB172+AP172+BD172+BR172+CF172+CU172+DI172+DW172+EK172+EY172+FM172+GA172+GO172+HC172+HQ172+IE172</f>
        <v>4755538.2600000007</v>
      </c>
      <c r="IT172" s="257">
        <f>O172+AC172+AQ172+BE172+BS172+CG172+CV172+DJ172+DX172+EL172+EZ172+FN172+GB172+GP172+HD172+HR172+IF172</f>
        <v>18</v>
      </c>
      <c r="IU172" s="257">
        <f>P172+AD172+AR172+BF172+BT172+CH172+CW172+DK172+DY172+EM172+FA172+FO172+GC172+GQ172+HE172+HS172+IG172</f>
        <v>1380640.14</v>
      </c>
      <c r="IV172" s="257">
        <f t="shared" si="2534"/>
        <v>80</v>
      </c>
      <c r="IW172" s="257">
        <f t="shared" si="2535"/>
        <v>6136178.4000000004</v>
      </c>
      <c r="IX172" s="257">
        <f t="shared" si="2403"/>
        <v>13</v>
      </c>
      <c r="IY172" s="257">
        <f t="shared" si="2404"/>
        <v>997129.02920000069</v>
      </c>
      <c r="IZ172" s="78">
        <f>IR172/IP172</f>
        <v>1.2653061224489797</v>
      </c>
      <c r="JA172" s="78">
        <f>IS172/IQ172</f>
        <v>1.2653061356460524</v>
      </c>
      <c r="JB172" s="60">
        <f>IO172/IN172</f>
        <v>76702.229200000002</v>
      </c>
      <c r="JC172" s="60">
        <f>IS172/IR172</f>
        <v>76702.23000000001</v>
      </c>
      <c r="JD172" s="444">
        <f>SUM($JB$172-JC172)</f>
        <v>-8.0000000889413059E-4</v>
      </c>
      <c r="JE172" s="448">
        <f t="shared" ref="JE172:JE174" si="2674">IU172/IT172</f>
        <v>76702.23</v>
      </c>
      <c r="JF172" s="449">
        <f>JB172-JE172</f>
        <v>-7.9999999434221536E-4</v>
      </c>
    </row>
    <row r="173" spans="1:266" ht="123.75" hidden="1" x14ac:dyDescent="0.2">
      <c r="A173" s="10">
        <v>1</v>
      </c>
      <c r="B173" s="10">
        <v>1</v>
      </c>
      <c r="C173" s="15" t="s">
        <v>171</v>
      </c>
      <c r="D173" s="141" t="s">
        <v>109</v>
      </c>
      <c r="E173" s="390">
        <v>367</v>
      </c>
      <c r="F173" s="141" t="s">
        <v>110</v>
      </c>
      <c r="G173" s="150">
        <v>24</v>
      </c>
      <c r="H173" s="181">
        <v>76702.229200000002</v>
      </c>
      <c r="I173" s="30"/>
      <c r="J173" s="30"/>
      <c r="K173" s="30"/>
      <c r="L173" s="30"/>
      <c r="M173" s="30">
        <f>VLOOKUP($E173,'факт '!$D$7:$BK$143,3,0)</f>
        <v>0</v>
      </c>
      <c r="N173" s="30">
        <f>VLOOKUP($E173,'факт '!$D$7:$BK$143,4,0)</f>
        <v>0</v>
      </c>
      <c r="O173" s="30">
        <f>VLOOKUP($E173,'факт '!$D$7:$BK$143,5,0)</f>
        <v>0</v>
      </c>
      <c r="P173" s="30">
        <f>VLOOKUP($E173,'факт '!$D$7:$BK$143,6,0)</f>
        <v>0</v>
      </c>
      <c r="Q173" s="30">
        <f t="shared" ref="Q173:Q176" si="2675">M173+O173</f>
        <v>0</v>
      </c>
      <c r="R173" s="30">
        <f t="shared" ref="R173:R176" si="2676">N173+P173</f>
        <v>0</v>
      </c>
      <c r="S173" s="174">
        <f t="shared" si="2314"/>
        <v>0</v>
      </c>
      <c r="T173" s="174">
        <f t="shared" si="2315"/>
        <v>0</v>
      </c>
      <c r="U173" s="174"/>
      <c r="V173" s="174"/>
      <c r="W173" s="30"/>
      <c r="X173" s="30"/>
      <c r="Y173" s="30"/>
      <c r="Z173" s="30"/>
      <c r="AA173" s="30">
        <f>VLOOKUP($E173,'факт '!$D$7:$BK$143,9,0)</f>
        <v>0</v>
      </c>
      <c r="AB173" s="30">
        <f>VLOOKUP($E173,'факт '!$D$7:$BK$143,10,0)</f>
        <v>0</v>
      </c>
      <c r="AC173" s="30">
        <f>VLOOKUP($E173,'факт '!$D$7:$BK$143,11,0)</f>
        <v>0</v>
      </c>
      <c r="AD173" s="30">
        <f>VLOOKUP($E173,'факт '!$D$7:$BK$143,12,0)</f>
        <v>0</v>
      </c>
      <c r="AE173" s="30">
        <f t="shared" ref="AE173:AE176" si="2677">AA173+AC173</f>
        <v>0</v>
      </c>
      <c r="AF173" s="30">
        <f t="shared" ref="AF173:AF176" si="2678">AB173+AD173</f>
        <v>0</v>
      </c>
      <c r="AG173" s="174">
        <f t="shared" si="2316"/>
        <v>0</v>
      </c>
      <c r="AH173" s="174">
        <f t="shared" si="2317"/>
        <v>0</v>
      </c>
      <c r="AI173" s="174"/>
      <c r="AJ173" s="174"/>
      <c r="AK173" s="351"/>
      <c r="AL173" s="30"/>
      <c r="AM173" s="30"/>
      <c r="AN173" s="30"/>
      <c r="AO173" s="30">
        <f>VLOOKUP($E173,'факт '!$D$7:$BK$143,7,0)</f>
        <v>0</v>
      </c>
      <c r="AP173" s="30">
        <f>VLOOKUP($E173,'факт '!$D$7:$BK$143,8,0)</f>
        <v>0</v>
      </c>
      <c r="AQ173" s="30"/>
      <c r="AR173" s="30"/>
      <c r="AS173" s="30">
        <f t="shared" ref="AS173:AS176" si="2679">AO173+AQ173</f>
        <v>0</v>
      </c>
      <c r="AT173" s="30">
        <f t="shared" ref="AT173:AT176" si="2680">AP173+AR173</f>
        <v>0</v>
      </c>
      <c r="AU173" s="174">
        <f t="shared" si="2318"/>
        <v>0</v>
      </c>
      <c r="AV173" s="174">
        <f t="shared" si="2319"/>
        <v>0</v>
      </c>
      <c r="AW173" s="174"/>
      <c r="AX173" s="174"/>
      <c r="AY173" s="30"/>
      <c r="AZ173" s="30"/>
      <c r="BA173" s="30"/>
      <c r="BB173" s="30"/>
      <c r="BC173" s="30">
        <f>VLOOKUP($E173,'факт '!$D$7:$BK$143,13,0)</f>
        <v>0</v>
      </c>
      <c r="BD173" s="30">
        <f>VLOOKUP($E173,'факт '!$D$7:$BK$143,14,0)</f>
        <v>0</v>
      </c>
      <c r="BE173" s="30"/>
      <c r="BF173" s="30"/>
      <c r="BG173" s="30">
        <f t="shared" ref="BG173:BG176" si="2681">BC173+BE173</f>
        <v>0</v>
      </c>
      <c r="BH173" s="30">
        <f t="shared" ref="BH173:BH176" si="2682">BD173+BF173</f>
        <v>0</v>
      </c>
      <c r="BI173" s="174">
        <f t="shared" si="2320"/>
        <v>0</v>
      </c>
      <c r="BJ173" s="174">
        <f t="shared" si="2321"/>
        <v>0</v>
      </c>
      <c r="BK173" s="174"/>
      <c r="BL173" s="174"/>
      <c r="BM173" s="30"/>
      <c r="BN173" s="30"/>
      <c r="BO173" s="30"/>
      <c r="BP173" s="30"/>
      <c r="BQ173" s="30">
        <f>VLOOKUP($E173,'факт '!$D$7:$BK$143,17,0)</f>
        <v>8</v>
      </c>
      <c r="BR173" s="30">
        <f>VLOOKUP($E173,'факт '!$D$7:$BK$143,18,0)</f>
        <v>613617.84</v>
      </c>
      <c r="BS173" s="30">
        <f>VLOOKUP($E173,'факт '!$D$7:$BK$143,19,0)</f>
        <v>2</v>
      </c>
      <c r="BT173" s="30">
        <f>VLOOKUP($E173,'факт '!$D$7:$BK$143,20,0)</f>
        <v>153404.46</v>
      </c>
      <c r="BU173" s="30">
        <f t="shared" ref="BU173:BU176" si="2683">BQ173+BS173</f>
        <v>10</v>
      </c>
      <c r="BV173" s="30">
        <f t="shared" ref="BV173:BV176" si="2684">BR173+BT173</f>
        <v>767022.29999999993</v>
      </c>
      <c r="BW173" s="174">
        <f t="shared" si="2322"/>
        <v>8</v>
      </c>
      <c r="BX173" s="174">
        <f t="shared" si="2323"/>
        <v>613617.84</v>
      </c>
      <c r="BY173" s="174"/>
      <c r="BZ173" s="400">
        <f>BR173/BQ173</f>
        <v>76702.23</v>
      </c>
      <c r="CA173" s="30"/>
      <c r="CB173" s="30"/>
      <c r="CC173" s="30"/>
      <c r="CD173" s="30"/>
      <c r="CE173" s="30">
        <f>VLOOKUP($E173,'факт '!$D$7:$BK$143,21,0)</f>
        <v>0</v>
      </c>
      <c r="CF173" s="30">
        <f>VLOOKUP($E173,'факт '!$D$7:$BK$143,22,0)</f>
        <v>0</v>
      </c>
      <c r="CG173" s="30">
        <f>VLOOKUP($E173,'факт '!$D$7:$BK$143,23,0)</f>
        <v>0</v>
      </c>
      <c r="CH173" s="30">
        <f>VLOOKUP($E173,'факт '!$D$7:$BK$143,24,0)</f>
        <v>0</v>
      </c>
      <c r="CI173" s="30">
        <f t="shared" ref="CI173:CI176" si="2685">CE173+CG173</f>
        <v>0</v>
      </c>
      <c r="CJ173" s="30">
        <f t="shared" ref="CJ173:CJ176" si="2686">CF173+CH173</f>
        <v>0</v>
      </c>
      <c r="CK173" s="174">
        <f t="shared" si="2324"/>
        <v>0</v>
      </c>
      <c r="CL173" s="174">
        <f t="shared" si="2325"/>
        <v>0</v>
      </c>
      <c r="CM173" s="174"/>
      <c r="CN173" s="174"/>
      <c r="CO173" s="174"/>
      <c r="CP173" s="30"/>
      <c r="CQ173" s="30"/>
      <c r="CR173" s="30"/>
      <c r="CS173" s="30"/>
      <c r="CT173" s="30">
        <f>VLOOKUP($E173,'факт '!$D$7:$BK$143,25,0)</f>
        <v>15</v>
      </c>
      <c r="CU173" s="30">
        <f>VLOOKUP($E173,'факт '!$D$7:$BK$143,26,0)</f>
        <v>1150533.45</v>
      </c>
      <c r="CV173" s="30">
        <f>VLOOKUP($E173,'факт '!$D$7:$BK$143,27,0)</f>
        <v>4</v>
      </c>
      <c r="CW173" s="30">
        <f>VLOOKUP($E173,'факт '!$D$7:$BK$143,28,0)</f>
        <v>306808.92</v>
      </c>
      <c r="CX173" s="30">
        <f t="shared" ref="CX173:CX176" si="2687">CT173+CV173</f>
        <v>19</v>
      </c>
      <c r="CY173" s="30">
        <f t="shared" ref="CY173:CY176" si="2688">CU173+CW173</f>
        <v>1457342.3699999999</v>
      </c>
      <c r="CZ173" s="174">
        <f t="shared" si="2326"/>
        <v>15</v>
      </c>
      <c r="DA173" s="174">
        <f t="shared" si="2327"/>
        <v>1150533.45</v>
      </c>
      <c r="DB173" s="174"/>
      <c r="DC173" s="400">
        <f t="shared" ref="DC173:DC176" si="2689">CU173/CT173</f>
        <v>76702.23</v>
      </c>
      <c r="DD173" s="30"/>
      <c r="DE173" s="30"/>
      <c r="DF173" s="30"/>
      <c r="DG173" s="30"/>
      <c r="DH173" s="30">
        <f>VLOOKUP($E173,'факт '!$D$7:$BK$143,29,0)</f>
        <v>0</v>
      </c>
      <c r="DI173" s="30">
        <f>VLOOKUP($E173,'факт '!$D$7:$BK$143,30,0)</f>
        <v>0</v>
      </c>
      <c r="DJ173" s="30">
        <f>VLOOKUP($E173,'факт '!$D$7:$BK$143,31,0)</f>
        <v>0</v>
      </c>
      <c r="DK173" s="30">
        <f>VLOOKUP($E173,'факт '!$D$7:$BK$143,32,0)</f>
        <v>0</v>
      </c>
      <c r="DL173" s="30">
        <f t="shared" ref="DL173:DL176" si="2690">DH173+DJ173</f>
        <v>0</v>
      </c>
      <c r="DM173" s="30">
        <f t="shared" ref="DM173:DM176" si="2691">DI173+DK173</f>
        <v>0</v>
      </c>
      <c r="DN173" s="174">
        <f t="shared" si="2328"/>
        <v>0</v>
      </c>
      <c r="DO173" s="174">
        <f t="shared" si="2329"/>
        <v>0</v>
      </c>
      <c r="DP173" s="174"/>
      <c r="DQ173" s="174"/>
      <c r="DR173" s="30"/>
      <c r="DS173" s="30"/>
      <c r="DT173" s="30"/>
      <c r="DU173" s="30"/>
      <c r="DV173" s="30">
        <f>VLOOKUP($E173,'факт '!$D$7:$BK$143,33,0)</f>
        <v>0</v>
      </c>
      <c r="DW173" s="30">
        <f>VLOOKUP($E173,'факт '!$D$7:$BK$143,34,0)</f>
        <v>0</v>
      </c>
      <c r="DX173" s="30">
        <f>VLOOKUP($E173,'факт '!$D$7:$BK$143,35,0)</f>
        <v>0</v>
      </c>
      <c r="DY173" s="30">
        <f>VLOOKUP($E173,'факт '!$D$7:$BK$143,36,0)</f>
        <v>0</v>
      </c>
      <c r="DZ173" s="30">
        <f t="shared" ref="DZ173:DZ176" si="2692">DV173+DX173</f>
        <v>0</v>
      </c>
      <c r="EA173" s="30">
        <f t="shared" ref="EA173:EA176" si="2693">DW173+DY173</f>
        <v>0</v>
      </c>
      <c r="EB173" s="174">
        <f t="shared" si="2330"/>
        <v>0</v>
      </c>
      <c r="EC173" s="174">
        <f t="shared" si="2331"/>
        <v>0</v>
      </c>
      <c r="ED173" s="174"/>
      <c r="EE173" s="174"/>
      <c r="EF173" s="30"/>
      <c r="EG173" s="30"/>
      <c r="EH173" s="30"/>
      <c r="EI173" s="30"/>
      <c r="EJ173" s="30">
        <f>VLOOKUP($E173,'факт '!$D$7:$BK$143,15,0)</f>
        <v>0</v>
      </c>
      <c r="EK173" s="30">
        <f>VLOOKUP($E173,'факт '!$D$7:$BK$143,16,0)</f>
        <v>0</v>
      </c>
      <c r="EL173" s="30"/>
      <c r="EM173" s="30"/>
      <c r="EN173" s="30">
        <f t="shared" ref="EN173:EN176" si="2694">EJ173+EL173</f>
        <v>0</v>
      </c>
      <c r="EO173" s="30">
        <f t="shared" ref="EO173:EO176" si="2695">EK173+EM173</f>
        <v>0</v>
      </c>
      <c r="EP173" s="174">
        <f t="shared" si="2332"/>
        <v>0</v>
      </c>
      <c r="EQ173" s="174">
        <f t="shared" si="2333"/>
        <v>0</v>
      </c>
      <c r="ER173" s="174"/>
      <c r="ES173" s="174"/>
      <c r="ET173" s="30"/>
      <c r="EU173" s="30"/>
      <c r="EV173" s="30"/>
      <c r="EW173" s="30"/>
      <c r="EX173" s="30">
        <f>VLOOKUP($E173,'факт '!$D$7:$BK$143,37,0)</f>
        <v>0</v>
      </c>
      <c r="EY173" s="30">
        <f>VLOOKUP($E173,'факт '!$D$7:$BK$143,38,0)</f>
        <v>0</v>
      </c>
      <c r="EZ173" s="30">
        <f>VLOOKUP($E173,'факт '!$D$7:$BK$143,39,0)</f>
        <v>0</v>
      </c>
      <c r="FA173" s="30">
        <f>VLOOKUP($E173,'факт '!$D$7:$BK$143,40,0)</f>
        <v>0</v>
      </c>
      <c r="FB173" s="30">
        <f t="shared" ref="FB173:FB176" si="2696">EX173+EZ173</f>
        <v>0</v>
      </c>
      <c r="FC173" s="30">
        <f t="shared" ref="FC173:FC176" si="2697">EY173+FA173</f>
        <v>0</v>
      </c>
      <c r="FD173" s="174">
        <f t="shared" si="2334"/>
        <v>0</v>
      </c>
      <c r="FE173" s="174">
        <f t="shared" si="2335"/>
        <v>0</v>
      </c>
      <c r="FF173" s="174"/>
      <c r="FG173" s="174"/>
      <c r="FH173" s="30"/>
      <c r="FI173" s="30"/>
      <c r="FJ173" s="30"/>
      <c r="FK173" s="30"/>
      <c r="FL173" s="30">
        <f>VLOOKUP($E173,'факт '!$D$7:$BK$143,45,0)</f>
        <v>0</v>
      </c>
      <c r="FM173" s="30">
        <f>VLOOKUP($E173,'факт '!$D$7:$BK$143,46,0)</f>
        <v>0</v>
      </c>
      <c r="FN173" s="30">
        <f>VLOOKUP($E173,'факт '!$D$7:$BK$143,47,0)</f>
        <v>0</v>
      </c>
      <c r="FO173" s="30">
        <f>VLOOKUP($E173,'факт '!$D$7:$BK$143,48,0)</f>
        <v>0</v>
      </c>
      <c r="FP173" s="30">
        <f t="shared" ref="FP173:FP176" si="2698">FL173+FN173</f>
        <v>0</v>
      </c>
      <c r="FQ173" s="30">
        <f t="shared" ref="FQ173:FQ176" si="2699">FM173+FO173</f>
        <v>0</v>
      </c>
      <c r="FR173" s="174">
        <f t="shared" si="2336"/>
        <v>0</v>
      </c>
      <c r="FS173" s="174">
        <f t="shared" si="2337"/>
        <v>0</v>
      </c>
      <c r="FT173" s="174"/>
      <c r="FU173" s="174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174">
        <f t="shared" si="2278"/>
        <v>0</v>
      </c>
      <c r="GG173" s="174">
        <f t="shared" si="2279"/>
        <v>0</v>
      </c>
      <c r="GH173" s="174"/>
      <c r="GI173" s="174"/>
      <c r="GJ173" s="30"/>
      <c r="GK173" s="30"/>
      <c r="GL173" s="30"/>
      <c r="GM173" s="30"/>
      <c r="GN173" s="30">
        <f>VLOOKUP($E173,'факт '!$D$7:$BK$143,41,0)</f>
        <v>0</v>
      </c>
      <c r="GO173" s="30">
        <f>VLOOKUP($E173,'факт '!$D$7:$BK$143,42,0)</f>
        <v>0</v>
      </c>
      <c r="GP173" s="30">
        <f>VLOOKUP($E173,'факт '!$D$7:$BK$143,43,0)</f>
        <v>0</v>
      </c>
      <c r="GQ173" s="30">
        <f>VLOOKUP($E173,'факт '!$D$7:$BK$143,44,0)</f>
        <v>0</v>
      </c>
      <c r="GR173" s="30">
        <f t="shared" ref="GR173:GR176" si="2700">GN173+GP173</f>
        <v>0</v>
      </c>
      <c r="GS173" s="30">
        <f t="shared" ref="GS173:GS176" si="2701">GO173+GQ173</f>
        <v>0</v>
      </c>
      <c r="GT173" s="174">
        <f t="shared" si="2338"/>
        <v>0</v>
      </c>
      <c r="GU173" s="174">
        <f t="shared" si="2339"/>
        <v>0</v>
      </c>
      <c r="GV173" s="174"/>
      <c r="GW173" s="174"/>
      <c r="GX173" s="30"/>
      <c r="GY173" s="30"/>
      <c r="GZ173" s="30"/>
      <c r="HA173" s="30"/>
      <c r="HB173" s="30">
        <f>VLOOKUP($E173,'факт '!$D$7:$BK$143,49,0)</f>
        <v>0</v>
      </c>
      <c r="HC173" s="30">
        <f>VLOOKUP($E173,'факт '!$D$7:$BK$143,50,0)</f>
        <v>0</v>
      </c>
      <c r="HD173" s="30"/>
      <c r="HE173" s="30"/>
      <c r="HF173" s="30">
        <f t="shared" ref="HF173:HF176" si="2702">HB173+HD173</f>
        <v>0</v>
      </c>
      <c r="HG173" s="30">
        <f t="shared" ref="HG173:HG176" si="2703">HC173+HE173</f>
        <v>0</v>
      </c>
      <c r="HH173" s="174">
        <f t="shared" si="2340"/>
        <v>0</v>
      </c>
      <c r="HI173" s="174">
        <f t="shared" si="2341"/>
        <v>0</v>
      </c>
      <c r="HJ173" s="174"/>
      <c r="HK173" s="174"/>
      <c r="HL173" s="30"/>
      <c r="HM173" s="30"/>
      <c r="HN173" s="30"/>
      <c r="HO173" s="30"/>
      <c r="HP173" s="30">
        <f>VLOOKUP($E173,'факт '!$D$7:$BK$143,51,0)</f>
        <v>0</v>
      </c>
      <c r="HQ173" s="30">
        <f>VLOOKUP($E173,'факт '!$D$7:$BK$143,52,0)</f>
        <v>0</v>
      </c>
      <c r="HR173" s="30"/>
      <c r="HS173" s="30"/>
      <c r="HT173" s="30">
        <f t="shared" ref="HT173:HT176" si="2704">HP173+HR173</f>
        <v>0</v>
      </c>
      <c r="HU173" s="30">
        <f t="shared" ref="HU173:HU176" si="2705">HQ173+HS173</f>
        <v>0</v>
      </c>
      <c r="HV173" s="174">
        <f t="shared" si="2342"/>
        <v>0</v>
      </c>
      <c r="HW173" s="174">
        <f t="shared" si="2343"/>
        <v>0</v>
      </c>
      <c r="HX173" s="174"/>
      <c r="HY173" s="174"/>
      <c r="HZ173" s="174"/>
      <c r="IA173" s="174"/>
      <c r="IB173" s="174"/>
      <c r="IC173" s="174"/>
      <c r="ID173" s="30">
        <f>VLOOKUP($E173,'факт '!$D$7:$BK$143,53,0)</f>
        <v>0</v>
      </c>
      <c r="IE173" s="30">
        <f>VLOOKUP($E173,'факт '!$D$7:$BK$143,54,0)</f>
        <v>0</v>
      </c>
      <c r="IF173" s="174"/>
      <c r="IG173" s="174"/>
      <c r="IH173" s="174">
        <f t="shared" ref="IH173:IH176" si="2706">ID173+IF173</f>
        <v>0</v>
      </c>
      <c r="II173" s="174">
        <f t="shared" ref="II173:II176" si="2707">IE173+IG173</f>
        <v>0</v>
      </c>
      <c r="IJ173" s="174">
        <f t="shared" si="2344"/>
        <v>0</v>
      </c>
      <c r="IK173" s="174">
        <f t="shared" si="2345"/>
        <v>0</v>
      </c>
      <c r="IL173" s="174"/>
      <c r="IM173" s="174"/>
      <c r="IN173" s="182"/>
      <c r="IO173" s="260"/>
      <c r="IP173" s="182"/>
      <c r="IQ173" s="182"/>
      <c r="IR173" s="256">
        <f t="shared" ref="IR173:IR176" si="2708">M173+AA173+AO173+BC173+BQ173+CE173+CT173+DH173+DV173+EJ173+EX173+FL173+FZ173+GN173+HB173+HP173+ID173</f>
        <v>23</v>
      </c>
      <c r="IS173" s="256">
        <f t="shared" ref="IS173:IS176" si="2709">N173+AB173+AP173+BD173+BR173+CF173+CU173+DI173+DW173+EK173+EY173+FM173+GA173+GO173+HC173+HQ173+IE173</f>
        <v>1764151.29</v>
      </c>
      <c r="IT173" s="256">
        <f t="shared" ref="IT173:IT176" si="2710">O173+AC173+AQ173+BE173+BS173+CG173+CV173+DJ173+DX173+EL173+EZ173+FN173+GB173+GP173+HD173+HR173+IF173</f>
        <v>6</v>
      </c>
      <c r="IU173" s="256">
        <f t="shared" ref="IU173:IU176" si="2711">P173+AD173+AR173+BF173+BT173+CH173+CW173+DK173+DY173+EM173+FA173+FO173+GC173+GQ173+HE173+HS173+IG173</f>
        <v>460213.38</v>
      </c>
      <c r="IV173" s="256">
        <f t="shared" si="2534"/>
        <v>29</v>
      </c>
      <c r="IW173" s="256">
        <f t="shared" si="2535"/>
        <v>2224364.67</v>
      </c>
      <c r="IX173" s="256">
        <f t="shared" si="2403"/>
        <v>23</v>
      </c>
      <c r="IY173" s="256">
        <f t="shared" si="2404"/>
        <v>1764151.29</v>
      </c>
      <c r="IZ173" s="53"/>
      <c r="JA173" s="18"/>
      <c r="JB173" s="60"/>
      <c r="JC173" s="60">
        <f>IS173/IR173</f>
        <v>76702.23</v>
      </c>
      <c r="JD173" s="444">
        <f>JC173-$JB$172</f>
        <v>7.9999999434221536E-4</v>
      </c>
      <c r="JE173" s="448">
        <f t="shared" si="2674"/>
        <v>76702.23</v>
      </c>
    </row>
    <row r="174" spans="1:266" ht="78.75" hidden="1" x14ac:dyDescent="0.2">
      <c r="A174" s="10">
        <v>1</v>
      </c>
      <c r="B174" s="10">
        <v>1</v>
      </c>
      <c r="C174" s="15" t="s">
        <v>172</v>
      </c>
      <c r="D174" s="141" t="s">
        <v>111</v>
      </c>
      <c r="E174" s="390">
        <v>368</v>
      </c>
      <c r="F174" s="141" t="s">
        <v>112</v>
      </c>
      <c r="G174" s="150">
        <v>24</v>
      </c>
      <c r="H174" s="181">
        <v>76702.229200000002</v>
      </c>
      <c r="I174" s="30"/>
      <c r="J174" s="30"/>
      <c r="K174" s="30"/>
      <c r="L174" s="30"/>
      <c r="M174" s="30">
        <f>VLOOKUP($E174,'факт '!$D$7:$BK$143,3,0)</f>
        <v>0</v>
      </c>
      <c r="N174" s="30">
        <f>VLOOKUP($E174,'факт '!$D$7:$BK$143,4,0)</f>
        <v>0</v>
      </c>
      <c r="O174" s="30">
        <f>VLOOKUP($E174,'факт '!$D$7:$BK$143,5,0)</f>
        <v>0</v>
      </c>
      <c r="P174" s="30">
        <f>VLOOKUP($E174,'факт '!$D$7:$BK$143,6,0)</f>
        <v>0</v>
      </c>
      <c r="Q174" s="30">
        <f t="shared" si="2675"/>
        <v>0</v>
      </c>
      <c r="R174" s="30">
        <f t="shared" si="2676"/>
        <v>0</v>
      </c>
      <c r="S174" s="174">
        <f t="shared" si="2314"/>
        <v>0</v>
      </c>
      <c r="T174" s="174">
        <f t="shared" si="2315"/>
        <v>0</v>
      </c>
      <c r="U174" s="174"/>
      <c r="V174" s="174"/>
      <c r="W174" s="30"/>
      <c r="X174" s="30"/>
      <c r="Y174" s="30"/>
      <c r="Z174" s="30"/>
      <c r="AA174" s="30">
        <f>VLOOKUP($E174,'факт '!$D$7:$BK$143,9,0)</f>
        <v>0</v>
      </c>
      <c r="AB174" s="30">
        <f>VLOOKUP($E174,'факт '!$D$7:$BK$143,10,0)</f>
        <v>0</v>
      </c>
      <c r="AC174" s="30">
        <f>VLOOKUP($E174,'факт '!$D$7:$BK$143,11,0)</f>
        <v>0</v>
      </c>
      <c r="AD174" s="30">
        <f>VLOOKUP($E174,'факт '!$D$7:$BK$143,12,0)</f>
        <v>0</v>
      </c>
      <c r="AE174" s="30">
        <f t="shared" si="2677"/>
        <v>0</v>
      </c>
      <c r="AF174" s="30">
        <f t="shared" si="2678"/>
        <v>0</v>
      </c>
      <c r="AG174" s="174">
        <f t="shared" si="2316"/>
        <v>0</v>
      </c>
      <c r="AH174" s="174">
        <f t="shared" si="2317"/>
        <v>0</v>
      </c>
      <c r="AI174" s="174"/>
      <c r="AJ174" s="174"/>
      <c r="AK174" s="351"/>
      <c r="AL174" s="30"/>
      <c r="AM174" s="30"/>
      <c r="AN174" s="30"/>
      <c r="AO174" s="30">
        <f>VLOOKUP($E174,'факт '!$D$7:$BK$143,7,0)</f>
        <v>0</v>
      </c>
      <c r="AP174" s="30">
        <f>VLOOKUP($E174,'факт '!$D$7:$BK$143,8,0)</f>
        <v>0</v>
      </c>
      <c r="AQ174" s="30"/>
      <c r="AR174" s="30"/>
      <c r="AS174" s="30">
        <f t="shared" si="2679"/>
        <v>0</v>
      </c>
      <c r="AT174" s="30">
        <f t="shared" si="2680"/>
        <v>0</v>
      </c>
      <c r="AU174" s="174">
        <f t="shared" si="2318"/>
        <v>0</v>
      </c>
      <c r="AV174" s="174">
        <f t="shared" si="2319"/>
        <v>0</v>
      </c>
      <c r="AW174" s="174"/>
      <c r="AX174" s="174"/>
      <c r="AY174" s="30"/>
      <c r="AZ174" s="30"/>
      <c r="BA174" s="30"/>
      <c r="BB174" s="30"/>
      <c r="BC174" s="30">
        <f>VLOOKUP($E174,'факт '!$D$7:$BK$143,13,0)</f>
        <v>0</v>
      </c>
      <c r="BD174" s="30">
        <f>VLOOKUP($E174,'факт '!$D$7:$BK$143,14,0)</f>
        <v>0</v>
      </c>
      <c r="BE174" s="30"/>
      <c r="BF174" s="30"/>
      <c r="BG174" s="30">
        <f t="shared" si="2681"/>
        <v>0</v>
      </c>
      <c r="BH174" s="30">
        <f t="shared" si="2682"/>
        <v>0</v>
      </c>
      <c r="BI174" s="174">
        <f t="shared" si="2320"/>
        <v>0</v>
      </c>
      <c r="BJ174" s="174">
        <f t="shared" si="2321"/>
        <v>0</v>
      </c>
      <c r="BK174" s="174"/>
      <c r="BL174" s="174"/>
      <c r="BM174" s="30"/>
      <c r="BN174" s="30"/>
      <c r="BO174" s="30"/>
      <c r="BP174" s="30"/>
      <c r="BQ174" s="30">
        <f>VLOOKUP($E174,'факт '!$D$7:$BK$143,17,0)</f>
        <v>9</v>
      </c>
      <c r="BR174" s="30">
        <f>VLOOKUP($E174,'факт '!$D$7:$BK$143,18,0)</f>
        <v>690320.07</v>
      </c>
      <c r="BS174" s="30">
        <f>VLOOKUP($E174,'факт '!$D$7:$BK$143,19,0)</f>
        <v>1</v>
      </c>
      <c r="BT174" s="30">
        <f>VLOOKUP($E174,'факт '!$D$7:$BK$143,20,0)</f>
        <v>76702.23</v>
      </c>
      <c r="BU174" s="30">
        <f t="shared" si="2683"/>
        <v>10</v>
      </c>
      <c r="BV174" s="30">
        <f t="shared" si="2684"/>
        <v>767022.29999999993</v>
      </c>
      <c r="BW174" s="174">
        <f t="shared" si="2322"/>
        <v>9</v>
      </c>
      <c r="BX174" s="174">
        <f t="shared" si="2323"/>
        <v>690320.07</v>
      </c>
      <c r="BY174" s="174"/>
      <c r="BZ174" s="400">
        <f>BR174/BQ174</f>
        <v>76702.23</v>
      </c>
      <c r="CA174" s="30"/>
      <c r="CB174" s="30"/>
      <c r="CC174" s="30"/>
      <c r="CD174" s="30"/>
      <c r="CE174" s="30">
        <f>VLOOKUP($E174,'факт '!$D$7:$BK$143,21,0)</f>
        <v>0</v>
      </c>
      <c r="CF174" s="30">
        <f>VLOOKUP($E174,'факт '!$D$7:$BK$143,22,0)</f>
        <v>0</v>
      </c>
      <c r="CG174" s="30">
        <f>VLOOKUP($E174,'факт '!$D$7:$BK$143,23,0)</f>
        <v>0</v>
      </c>
      <c r="CH174" s="30">
        <f>VLOOKUP($E174,'факт '!$D$7:$BK$143,24,0)</f>
        <v>0</v>
      </c>
      <c r="CI174" s="30">
        <f t="shared" si="2685"/>
        <v>0</v>
      </c>
      <c r="CJ174" s="30">
        <f t="shared" si="2686"/>
        <v>0</v>
      </c>
      <c r="CK174" s="174">
        <f t="shared" si="2324"/>
        <v>0</v>
      </c>
      <c r="CL174" s="174">
        <f t="shared" si="2325"/>
        <v>0</v>
      </c>
      <c r="CM174" s="174"/>
      <c r="CN174" s="174"/>
      <c r="CO174" s="174"/>
      <c r="CP174" s="30"/>
      <c r="CQ174" s="30"/>
      <c r="CR174" s="30"/>
      <c r="CS174" s="30"/>
      <c r="CT174" s="30">
        <f>VLOOKUP($E174,'факт '!$D$7:$BK$143,25,0)</f>
        <v>25</v>
      </c>
      <c r="CU174" s="30">
        <f>VLOOKUP($E174,'факт '!$D$7:$BK$143,26,0)</f>
        <v>1917555.75</v>
      </c>
      <c r="CV174" s="30">
        <f>VLOOKUP($E174,'факт '!$D$7:$BK$143,27,0)</f>
        <v>10</v>
      </c>
      <c r="CW174" s="30">
        <f>VLOOKUP($E174,'факт '!$D$7:$BK$143,28,0)</f>
        <v>767022.29999999993</v>
      </c>
      <c r="CX174" s="30">
        <f t="shared" si="2687"/>
        <v>35</v>
      </c>
      <c r="CY174" s="30">
        <f t="shared" si="2688"/>
        <v>2684578.05</v>
      </c>
      <c r="CZ174" s="174">
        <f t="shared" si="2326"/>
        <v>25</v>
      </c>
      <c r="DA174" s="174">
        <f t="shared" si="2327"/>
        <v>1917555.75</v>
      </c>
      <c r="DB174" s="174"/>
      <c r="DC174" s="400">
        <f t="shared" si="2689"/>
        <v>76702.23</v>
      </c>
      <c r="DD174" s="30"/>
      <c r="DE174" s="30"/>
      <c r="DF174" s="30"/>
      <c r="DG174" s="30"/>
      <c r="DH174" s="30">
        <f>VLOOKUP($E174,'факт '!$D$7:$BK$143,29,0)</f>
        <v>0</v>
      </c>
      <c r="DI174" s="30">
        <f>VLOOKUP($E174,'факт '!$D$7:$BK$143,30,0)</f>
        <v>0</v>
      </c>
      <c r="DJ174" s="30">
        <f>VLOOKUP($E174,'факт '!$D$7:$BK$143,31,0)</f>
        <v>0</v>
      </c>
      <c r="DK174" s="30">
        <f>VLOOKUP($E174,'факт '!$D$7:$BK$143,32,0)</f>
        <v>0</v>
      </c>
      <c r="DL174" s="30">
        <f t="shared" si="2690"/>
        <v>0</v>
      </c>
      <c r="DM174" s="30">
        <f t="shared" si="2691"/>
        <v>0</v>
      </c>
      <c r="DN174" s="174">
        <f t="shared" si="2328"/>
        <v>0</v>
      </c>
      <c r="DO174" s="174">
        <f t="shared" si="2329"/>
        <v>0</v>
      </c>
      <c r="DP174" s="174"/>
      <c r="DQ174" s="174"/>
      <c r="DR174" s="30"/>
      <c r="DS174" s="30"/>
      <c r="DT174" s="30"/>
      <c r="DU174" s="30"/>
      <c r="DV174" s="30">
        <f>VLOOKUP($E174,'факт '!$D$7:$BK$143,33,0)</f>
        <v>3</v>
      </c>
      <c r="DW174" s="30">
        <f>VLOOKUP($E174,'факт '!$D$7:$BK$143,34,0)</f>
        <v>230106.69</v>
      </c>
      <c r="DX174" s="30">
        <f>VLOOKUP($E174,'факт '!$D$7:$BK$143,35,0)</f>
        <v>0</v>
      </c>
      <c r="DY174" s="30">
        <f>VLOOKUP($E174,'факт '!$D$7:$BK$143,36,0)</f>
        <v>0</v>
      </c>
      <c r="DZ174" s="30">
        <f t="shared" si="2692"/>
        <v>3</v>
      </c>
      <c r="EA174" s="30">
        <f t="shared" si="2693"/>
        <v>230106.69</v>
      </c>
      <c r="EB174" s="174">
        <f t="shared" si="2330"/>
        <v>3</v>
      </c>
      <c r="EC174" s="174">
        <f t="shared" si="2331"/>
        <v>230106.69</v>
      </c>
      <c r="ED174" s="174"/>
      <c r="EE174" s="400">
        <f>DW174/DV174</f>
        <v>76702.23</v>
      </c>
      <c r="EF174" s="30"/>
      <c r="EG174" s="30"/>
      <c r="EH174" s="30"/>
      <c r="EI174" s="30"/>
      <c r="EJ174" s="30">
        <f>VLOOKUP($E174,'факт '!$D$7:$BK$143,15,0)</f>
        <v>0</v>
      </c>
      <c r="EK174" s="30">
        <f>VLOOKUP($E174,'факт '!$D$7:$BK$143,16,0)</f>
        <v>0</v>
      </c>
      <c r="EL174" s="30"/>
      <c r="EM174" s="30"/>
      <c r="EN174" s="30">
        <f t="shared" si="2694"/>
        <v>0</v>
      </c>
      <c r="EO174" s="30">
        <f t="shared" si="2695"/>
        <v>0</v>
      </c>
      <c r="EP174" s="174">
        <f t="shared" si="2332"/>
        <v>0</v>
      </c>
      <c r="EQ174" s="174">
        <f t="shared" si="2333"/>
        <v>0</v>
      </c>
      <c r="ER174" s="174"/>
      <c r="ES174" s="174"/>
      <c r="ET174" s="30"/>
      <c r="EU174" s="30"/>
      <c r="EV174" s="30"/>
      <c r="EW174" s="30"/>
      <c r="EX174" s="30">
        <f>VLOOKUP($E174,'факт '!$D$7:$BK$143,37,0)</f>
        <v>0</v>
      </c>
      <c r="EY174" s="30">
        <f>VLOOKUP($E174,'факт '!$D$7:$BK$143,38,0)</f>
        <v>0</v>
      </c>
      <c r="EZ174" s="30">
        <f>VLOOKUP($E174,'факт '!$D$7:$BK$143,39,0)</f>
        <v>0</v>
      </c>
      <c r="FA174" s="30">
        <f>VLOOKUP($E174,'факт '!$D$7:$BK$143,40,0)</f>
        <v>0</v>
      </c>
      <c r="FB174" s="30">
        <f t="shared" si="2696"/>
        <v>0</v>
      </c>
      <c r="FC174" s="30">
        <f t="shared" si="2697"/>
        <v>0</v>
      </c>
      <c r="FD174" s="174">
        <f t="shared" si="2334"/>
        <v>0</v>
      </c>
      <c r="FE174" s="174">
        <f t="shared" si="2335"/>
        <v>0</v>
      </c>
      <c r="FF174" s="174"/>
      <c r="FG174" s="174"/>
      <c r="FH174" s="30"/>
      <c r="FI174" s="30"/>
      <c r="FJ174" s="30"/>
      <c r="FK174" s="30"/>
      <c r="FL174" s="30">
        <f>VLOOKUP($E174,'факт '!$D$7:$BK$143,45,0)</f>
        <v>0</v>
      </c>
      <c r="FM174" s="30">
        <f>VLOOKUP($E174,'факт '!$D$7:$BK$143,46,0)</f>
        <v>0</v>
      </c>
      <c r="FN174" s="30">
        <f>VLOOKUP($E174,'факт '!$D$7:$BK$143,47,0)</f>
        <v>0</v>
      </c>
      <c r="FO174" s="30">
        <f>VLOOKUP($E174,'факт '!$D$7:$BK$143,48,0)</f>
        <v>0</v>
      </c>
      <c r="FP174" s="30">
        <f t="shared" si="2698"/>
        <v>0</v>
      </c>
      <c r="FQ174" s="30">
        <f t="shared" si="2699"/>
        <v>0</v>
      </c>
      <c r="FR174" s="174">
        <f t="shared" si="2336"/>
        <v>0</v>
      </c>
      <c r="FS174" s="174">
        <f t="shared" si="2337"/>
        <v>0</v>
      </c>
      <c r="FT174" s="174"/>
      <c r="FU174" s="174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174">
        <f t="shared" si="2278"/>
        <v>0</v>
      </c>
      <c r="GG174" s="174">
        <f t="shared" si="2279"/>
        <v>0</v>
      </c>
      <c r="GH174" s="174"/>
      <c r="GI174" s="174"/>
      <c r="GJ174" s="30"/>
      <c r="GK174" s="30"/>
      <c r="GL174" s="30"/>
      <c r="GM174" s="30"/>
      <c r="GN174" s="30">
        <f>VLOOKUP($E174,'факт '!$D$7:$BK$143,41,0)</f>
        <v>0</v>
      </c>
      <c r="GO174" s="30">
        <f>VLOOKUP($E174,'факт '!$D$7:$BK$143,42,0)</f>
        <v>0</v>
      </c>
      <c r="GP174" s="30">
        <f>VLOOKUP($E174,'факт '!$D$7:$BK$143,43,0)</f>
        <v>0</v>
      </c>
      <c r="GQ174" s="30">
        <f>VLOOKUP($E174,'факт '!$D$7:$BK$143,44,0)</f>
        <v>0</v>
      </c>
      <c r="GR174" s="30">
        <f t="shared" si="2700"/>
        <v>0</v>
      </c>
      <c r="GS174" s="30">
        <f t="shared" si="2701"/>
        <v>0</v>
      </c>
      <c r="GT174" s="174">
        <f t="shared" si="2338"/>
        <v>0</v>
      </c>
      <c r="GU174" s="174">
        <f t="shared" si="2339"/>
        <v>0</v>
      </c>
      <c r="GV174" s="174"/>
      <c r="GW174" s="174"/>
      <c r="GX174" s="30"/>
      <c r="GY174" s="30"/>
      <c r="GZ174" s="30"/>
      <c r="HA174" s="30"/>
      <c r="HB174" s="30">
        <f>VLOOKUP($E174,'факт '!$D$7:$BK$143,49,0)</f>
        <v>0</v>
      </c>
      <c r="HC174" s="30">
        <f>VLOOKUP($E174,'факт '!$D$7:$BK$143,50,0)</f>
        <v>0</v>
      </c>
      <c r="HD174" s="30"/>
      <c r="HE174" s="30"/>
      <c r="HF174" s="30">
        <f t="shared" si="2702"/>
        <v>0</v>
      </c>
      <c r="HG174" s="30">
        <f t="shared" si="2703"/>
        <v>0</v>
      </c>
      <c r="HH174" s="174">
        <f t="shared" si="2340"/>
        <v>0</v>
      </c>
      <c r="HI174" s="174">
        <f t="shared" si="2341"/>
        <v>0</v>
      </c>
      <c r="HJ174" s="174"/>
      <c r="HK174" s="174"/>
      <c r="HL174" s="30"/>
      <c r="HM174" s="30"/>
      <c r="HN174" s="30"/>
      <c r="HO174" s="30"/>
      <c r="HP174" s="30">
        <f>VLOOKUP($E174,'факт '!$D$7:$BK$143,51,0)</f>
        <v>0</v>
      </c>
      <c r="HQ174" s="30">
        <f>VLOOKUP($E174,'факт '!$D$7:$BK$143,52,0)</f>
        <v>0</v>
      </c>
      <c r="HR174" s="30"/>
      <c r="HS174" s="30"/>
      <c r="HT174" s="30">
        <f t="shared" si="2704"/>
        <v>0</v>
      </c>
      <c r="HU174" s="30">
        <f t="shared" si="2705"/>
        <v>0</v>
      </c>
      <c r="HV174" s="174">
        <f t="shared" si="2342"/>
        <v>0</v>
      </c>
      <c r="HW174" s="174">
        <f t="shared" si="2343"/>
        <v>0</v>
      </c>
      <c r="HX174" s="174"/>
      <c r="HY174" s="174"/>
      <c r="HZ174" s="174"/>
      <c r="IA174" s="174"/>
      <c r="IB174" s="174"/>
      <c r="IC174" s="174"/>
      <c r="ID174" s="30">
        <f>VLOOKUP($E174,'факт '!$D$7:$BK$143,53,0)</f>
        <v>0</v>
      </c>
      <c r="IE174" s="30">
        <f>VLOOKUP($E174,'факт '!$D$7:$BK$143,54,0)</f>
        <v>0</v>
      </c>
      <c r="IF174" s="174"/>
      <c r="IG174" s="174"/>
      <c r="IH174" s="174">
        <f t="shared" si="2706"/>
        <v>0</v>
      </c>
      <c r="II174" s="174">
        <f t="shared" si="2707"/>
        <v>0</v>
      </c>
      <c r="IJ174" s="174">
        <f t="shared" si="2344"/>
        <v>0</v>
      </c>
      <c r="IK174" s="174">
        <f t="shared" si="2345"/>
        <v>0</v>
      </c>
      <c r="IL174" s="174"/>
      <c r="IM174" s="174"/>
      <c r="IN174" s="182"/>
      <c r="IO174" s="260"/>
      <c r="IP174" s="182"/>
      <c r="IQ174" s="182"/>
      <c r="IR174" s="256">
        <f t="shared" si="2708"/>
        <v>37</v>
      </c>
      <c r="IS174" s="256">
        <f t="shared" si="2709"/>
        <v>2837982.51</v>
      </c>
      <c r="IT174" s="256">
        <f t="shared" si="2710"/>
        <v>11</v>
      </c>
      <c r="IU174" s="256">
        <f t="shared" si="2711"/>
        <v>843724.52999999991</v>
      </c>
      <c r="IV174" s="256">
        <f t="shared" si="2534"/>
        <v>48</v>
      </c>
      <c r="IW174" s="256">
        <f t="shared" si="2535"/>
        <v>3681707.0399999996</v>
      </c>
      <c r="IX174" s="256">
        <f t="shared" si="2403"/>
        <v>37</v>
      </c>
      <c r="IY174" s="256">
        <f t="shared" si="2404"/>
        <v>2837982.51</v>
      </c>
      <c r="IZ174" s="53"/>
      <c r="JA174" s="18"/>
      <c r="JB174" s="60"/>
      <c r="JC174" s="60">
        <f t="shared" ref="JC174:JC175" si="2712">IS174/IR174</f>
        <v>76702.23</v>
      </c>
      <c r="JD174" s="444">
        <f t="shared" ref="JD174:JD175" si="2713">JC174-$JB$172</f>
        <v>7.9999999434221536E-4</v>
      </c>
      <c r="JE174" s="448">
        <f t="shared" si="2674"/>
        <v>76702.23</v>
      </c>
    </row>
    <row r="175" spans="1:266" ht="56.25" hidden="1" x14ac:dyDescent="0.2">
      <c r="A175" s="10">
        <v>1</v>
      </c>
      <c r="B175" s="10">
        <v>1</v>
      </c>
      <c r="C175" s="140" t="s">
        <v>172</v>
      </c>
      <c r="D175" s="141"/>
      <c r="E175" s="142">
        <v>370</v>
      </c>
      <c r="F175" s="143" t="s">
        <v>437</v>
      </c>
      <c r="G175" s="150">
        <v>24</v>
      </c>
      <c r="H175" s="181">
        <v>76702.229200000002</v>
      </c>
      <c r="I175" s="30"/>
      <c r="J175" s="30"/>
      <c r="K175" s="30"/>
      <c r="L175" s="30"/>
      <c r="M175" s="30">
        <f>VLOOKUP($E175,'факт '!$D$7:$BK$143,3,0)</f>
        <v>0</v>
      </c>
      <c r="N175" s="30">
        <f>VLOOKUP($E175,'факт '!$D$7:$BK$143,4,0)</f>
        <v>0</v>
      </c>
      <c r="O175" s="30">
        <f>VLOOKUP($E175,'факт '!$D$7:$BK$143,5,0)</f>
        <v>0</v>
      </c>
      <c r="P175" s="30">
        <f>VLOOKUP($E175,'факт '!$D$7:$BK$143,6,0)</f>
        <v>0</v>
      </c>
      <c r="Q175" s="30">
        <f t="shared" si="2675"/>
        <v>0</v>
      </c>
      <c r="R175" s="30">
        <f t="shared" si="2676"/>
        <v>0</v>
      </c>
      <c r="S175" s="174">
        <f t="shared" si="2314"/>
        <v>0</v>
      </c>
      <c r="T175" s="174">
        <f t="shared" si="2315"/>
        <v>0</v>
      </c>
      <c r="U175" s="174"/>
      <c r="V175" s="174"/>
      <c r="W175" s="30"/>
      <c r="X175" s="30"/>
      <c r="Y175" s="30"/>
      <c r="Z175" s="30"/>
      <c r="AA175" s="30">
        <f>VLOOKUP($E175,'факт '!$D$7:$BK$143,9,0)</f>
        <v>0</v>
      </c>
      <c r="AB175" s="30">
        <f>VLOOKUP($E175,'факт '!$D$7:$BK$143,10,0)</f>
        <v>0</v>
      </c>
      <c r="AC175" s="30">
        <f>VLOOKUP($E175,'факт '!$D$7:$BK$143,11,0)</f>
        <v>0</v>
      </c>
      <c r="AD175" s="30">
        <f>VLOOKUP($E175,'факт '!$D$7:$BK$143,12,0)</f>
        <v>0</v>
      </c>
      <c r="AE175" s="30">
        <f t="shared" si="2677"/>
        <v>0</v>
      </c>
      <c r="AF175" s="30">
        <f t="shared" si="2678"/>
        <v>0</v>
      </c>
      <c r="AG175" s="174">
        <f t="shared" si="2316"/>
        <v>0</v>
      </c>
      <c r="AH175" s="174">
        <f t="shared" si="2317"/>
        <v>0</v>
      </c>
      <c r="AI175" s="174"/>
      <c r="AJ175" s="174"/>
      <c r="AK175" s="30"/>
      <c r="AL175" s="30"/>
      <c r="AM175" s="30"/>
      <c r="AN175" s="30"/>
      <c r="AO175" s="30">
        <f>VLOOKUP($E175,'факт '!$D$7:$BK$143,7,0)</f>
        <v>0</v>
      </c>
      <c r="AP175" s="30">
        <f>VLOOKUP($E175,'факт '!$D$7:$BK$143,8,0)</f>
        <v>0</v>
      </c>
      <c r="AQ175" s="30"/>
      <c r="AR175" s="30"/>
      <c r="AS175" s="30">
        <f t="shared" si="2679"/>
        <v>0</v>
      </c>
      <c r="AT175" s="30">
        <f t="shared" si="2680"/>
        <v>0</v>
      </c>
      <c r="AU175" s="174">
        <f t="shared" si="2318"/>
        <v>0</v>
      </c>
      <c r="AV175" s="174">
        <f t="shared" si="2319"/>
        <v>0</v>
      </c>
      <c r="AW175" s="174"/>
      <c r="AX175" s="174"/>
      <c r="AY175" s="30"/>
      <c r="AZ175" s="30"/>
      <c r="BA175" s="30"/>
      <c r="BB175" s="30"/>
      <c r="BC175" s="30">
        <f>VLOOKUP($E175,'факт '!$D$7:$BK$143,13,0)</f>
        <v>0</v>
      </c>
      <c r="BD175" s="30">
        <f>VLOOKUP($E175,'факт '!$D$7:$BK$143,14,0)</f>
        <v>0</v>
      </c>
      <c r="BE175" s="30"/>
      <c r="BF175" s="30"/>
      <c r="BG175" s="30">
        <f t="shared" si="2681"/>
        <v>0</v>
      </c>
      <c r="BH175" s="30">
        <f t="shared" si="2682"/>
        <v>0</v>
      </c>
      <c r="BI175" s="174">
        <f t="shared" si="2320"/>
        <v>0</v>
      </c>
      <c r="BJ175" s="174">
        <f t="shared" si="2321"/>
        <v>0</v>
      </c>
      <c r="BK175" s="174"/>
      <c r="BL175" s="174"/>
      <c r="BM175" s="30"/>
      <c r="BN175" s="30"/>
      <c r="BO175" s="30"/>
      <c r="BP175" s="30"/>
      <c r="BQ175" s="30">
        <f>VLOOKUP($E175,'факт '!$D$7:$BK$143,17,0)</f>
        <v>1</v>
      </c>
      <c r="BR175" s="30">
        <f>VLOOKUP($E175,'факт '!$D$7:$BK$143,18,0)</f>
        <v>76702.23</v>
      </c>
      <c r="BS175" s="30">
        <f>VLOOKUP($E175,'факт '!$D$7:$BK$143,19,0)</f>
        <v>0</v>
      </c>
      <c r="BT175" s="30">
        <f>VLOOKUP($E175,'факт '!$D$7:$BK$143,20,0)</f>
        <v>0</v>
      </c>
      <c r="BU175" s="30">
        <f t="shared" si="2683"/>
        <v>1</v>
      </c>
      <c r="BV175" s="30">
        <f t="shared" si="2684"/>
        <v>76702.23</v>
      </c>
      <c r="BW175" s="174">
        <f t="shared" si="2322"/>
        <v>1</v>
      </c>
      <c r="BX175" s="174">
        <f t="shared" si="2323"/>
        <v>76702.23</v>
      </c>
      <c r="BY175" s="174"/>
      <c r="BZ175" s="400">
        <f>BR175/BQ175</f>
        <v>76702.23</v>
      </c>
      <c r="CA175" s="30"/>
      <c r="CB175" s="30"/>
      <c r="CC175" s="30"/>
      <c r="CD175" s="30"/>
      <c r="CE175" s="30">
        <f>VLOOKUP($E175,'факт '!$D$7:$BK$143,21,0)</f>
        <v>0</v>
      </c>
      <c r="CF175" s="30">
        <f>VLOOKUP($E175,'факт '!$D$7:$BK$143,22,0)</f>
        <v>0</v>
      </c>
      <c r="CG175" s="30">
        <f>VLOOKUP($E175,'факт '!$D$7:$BK$143,23,0)</f>
        <v>0</v>
      </c>
      <c r="CH175" s="30">
        <f>VLOOKUP($E175,'факт '!$D$7:$BK$143,24,0)</f>
        <v>0</v>
      </c>
      <c r="CI175" s="30">
        <f t="shared" si="2685"/>
        <v>0</v>
      </c>
      <c r="CJ175" s="30">
        <f t="shared" si="2686"/>
        <v>0</v>
      </c>
      <c r="CK175" s="174">
        <f t="shared" si="2324"/>
        <v>0</v>
      </c>
      <c r="CL175" s="174">
        <f t="shared" si="2325"/>
        <v>0</v>
      </c>
      <c r="CM175" s="174"/>
      <c r="CN175" s="174"/>
      <c r="CO175" s="174"/>
      <c r="CP175" s="30"/>
      <c r="CQ175" s="30"/>
      <c r="CR175" s="30"/>
      <c r="CS175" s="30"/>
      <c r="CT175" s="30">
        <f>VLOOKUP($E175,'факт '!$D$7:$BK$143,25,0)</f>
        <v>0</v>
      </c>
      <c r="CU175" s="30">
        <f>VLOOKUP($E175,'факт '!$D$7:$BK$143,26,0)</f>
        <v>0</v>
      </c>
      <c r="CV175" s="30">
        <f>VLOOKUP($E175,'факт '!$D$7:$BK$143,27,0)</f>
        <v>0</v>
      </c>
      <c r="CW175" s="30">
        <f>VLOOKUP($E175,'факт '!$D$7:$BK$143,28,0)</f>
        <v>0</v>
      </c>
      <c r="CX175" s="30">
        <f t="shared" si="2687"/>
        <v>0</v>
      </c>
      <c r="CY175" s="30">
        <f t="shared" si="2688"/>
        <v>0</v>
      </c>
      <c r="CZ175" s="174">
        <f t="shared" si="2326"/>
        <v>0</v>
      </c>
      <c r="DA175" s="174">
        <f t="shared" si="2327"/>
        <v>0</v>
      </c>
      <c r="DB175" s="174"/>
      <c r="DC175" s="400"/>
      <c r="DD175" s="30"/>
      <c r="DE175" s="30"/>
      <c r="DF175" s="30"/>
      <c r="DG175" s="30"/>
      <c r="DH175" s="30">
        <f>VLOOKUP($E175,'факт '!$D$7:$BK$143,29,0)</f>
        <v>0</v>
      </c>
      <c r="DI175" s="30">
        <f>VLOOKUP($E175,'факт '!$D$7:$BK$143,30,0)</f>
        <v>0</v>
      </c>
      <c r="DJ175" s="30">
        <f>VLOOKUP($E175,'факт '!$D$7:$BK$143,31,0)</f>
        <v>0</v>
      </c>
      <c r="DK175" s="30">
        <f>VLOOKUP($E175,'факт '!$D$7:$BK$143,32,0)</f>
        <v>0</v>
      </c>
      <c r="DL175" s="30">
        <f t="shared" si="2690"/>
        <v>0</v>
      </c>
      <c r="DM175" s="30">
        <f t="shared" si="2691"/>
        <v>0</v>
      </c>
      <c r="DN175" s="174">
        <f t="shared" si="2328"/>
        <v>0</v>
      </c>
      <c r="DO175" s="174">
        <f t="shared" si="2329"/>
        <v>0</v>
      </c>
      <c r="DP175" s="174"/>
      <c r="DQ175" s="174"/>
      <c r="DR175" s="30"/>
      <c r="DS175" s="30"/>
      <c r="DT175" s="30"/>
      <c r="DU175" s="30"/>
      <c r="DV175" s="30">
        <f>VLOOKUP($E175,'факт '!$D$7:$BK$143,33,0)</f>
        <v>0</v>
      </c>
      <c r="DW175" s="30">
        <f>VLOOKUP($E175,'факт '!$D$7:$BK$143,34,0)</f>
        <v>0</v>
      </c>
      <c r="DX175" s="30">
        <f>VLOOKUP($E175,'факт '!$D$7:$BK$143,35,0)</f>
        <v>0</v>
      </c>
      <c r="DY175" s="30">
        <f>VLOOKUP($E175,'факт '!$D$7:$BK$143,36,0)</f>
        <v>0</v>
      </c>
      <c r="DZ175" s="30">
        <f t="shared" si="2692"/>
        <v>0</v>
      </c>
      <c r="EA175" s="30">
        <f t="shared" si="2693"/>
        <v>0</v>
      </c>
      <c r="EB175" s="174">
        <f t="shared" si="2330"/>
        <v>0</v>
      </c>
      <c r="EC175" s="174">
        <f t="shared" si="2331"/>
        <v>0</v>
      </c>
      <c r="ED175" s="174"/>
      <c r="EE175" s="174"/>
      <c r="EF175" s="30"/>
      <c r="EG175" s="30"/>
      <c r="EH175" s="30"/>
      <c r="EI175" s="30"/>
      <c r="EJ175" s="30">
        <f>VLOOKUP($E175,'факт '!$D$7:$BK$143,15,0)</f>
        <v>0</v>
      </c>
      <c r="EK175" s="30">
        <f>VLOOKUP($E175,'факт '!$D$7:$BK$143,16,0)</f>
        <v>0</v>
      </c>
      <c r="EL175" s="30"/>
      <c r="EM175" s="30"/>
      <c r="EN175" s="30">
        <f t="shared" si="2694"/>
        <v>0</v>
      </c>
      <c r="EO175" s="30">
        <f t="shared" si="2695"/>
        <v>0</v>
      </c>
      <c r="EP175" s="174">
        <f t="shared" si="2332"/>
        <v>0</v>
      </c>
      <c r="EQ175" s="174">
        <f t="shared" si="2333"/>
        <v>0</v>
      </c>
      <c r="ER175" s="174"/>
      <c r="ES175" s="174"/>
      <c r="ET175" s="30"/>
      <c r="EU175" s="30"/>
      <c r="EV175" s="30"/>
      <c r="EW175" s="30"/>
      <c r="EX175" s="30">
        <f>VLOOKUP($E175,'факт '!$D$7:$BK$143,37,0)</f>
        <v>0</v>
      </c>
      <c r="EY175" s="30">
        <f>VLOOKUP($E175,'факт '!$D$7:$BK$143,38,0)</f>
        <v>0</v>
      </c>
      <c r="EZ175" s="30">
        <f>VLOOKUP($E175,'факт '!$D$7:$BK$143,39,0)</f>
        <v>0</v>
      </c>
      <c r="FA175" s="30">
        <f>VLOOKUP($E175,'факт '!$D$7:$BK$143,40,0)</f>
        <v>0</v>
      </c>
      <c r="FB175" s="30">
        <f t="shared" si="2696"/>
        <v>0</v>
      </c>
      <c r="FC175" s="30">
        <f t="shared" si="2697"/>
        <v>0</v>
      </c>
      <c r="FD175" s="174">
        <f t="shared" si="2334"/>
        <v>0</v>
      </c>
      <c r="FE175" s="174">
        <f t="shared" si="2335"/>
        <v>0</v>
      </c>
      <c r="FF175" s="174"/>
      <c r="FG175" s="174"/>
      <c r="FH175" s="30"/>
      <c r="FI175" s="30"/>
      <c r="FJ175" s="30"/>
      <c r="FK175" s="30"/>
      <c r="FL175" s="30">
        <f>VLOOKUP($E175,'факт '!$D$7:$BK$143,45,0)</f>
        <v>0</v>
      </c>
      <c r="FM175" s="30">
        <f>VLOOKUP($E175,'факт '!$D$7:$BK$143,46,0)</f>
        <v>0</v>
      </c>
      <c r="FN175" s="30">
        <f>VLOOKUP($E175,'факт '!$D$7:$BK$143,47,0)</f>
        <v>0</v>
      </c>
      <c r="FO175" s="30">
        <f>VLOOKUP($E175,'факт '!$D$7:$BK$143,48,0)</f>
        <v>0</v>
      </c>
      <c r="FP175" s="30">
        <f t="shared" si="2698"/>
        <v>0</v>
      </c>
      <c r="FQ175" s="30">
        <f t="shared" si="2699"/>
        <v>0</v>
      </c>
      <c r="FR175" s="174">
        <f t="shared" si="2336"/>
        <v>0</v>
      </c>
      <c r="FS175" s="174">
        <f t="shared" si="2337"/>
        <v>0</v>
      </c>
      <c r="FT175" s="174"/>
      <c r="FU175" s="174"/>
      <c r="FV175" s="30"/>
      <c r="FW175" s="30"/>
      <c r="FX175" s="30"/>
      <c r="FY175" s="30"/>
      <c r="FZ175" s="271"/>
      <c r="GA175" s="271"/>
      <c r="GB175" s="30"/>
      <c r="GC175" s="30"/>
      <c r="GD175" s="30"/>
      <c r="GE175" s="30"/>
      <c r="GF175" s="174">
        <f t="shared" si="2278"/>
        <v>0</v>
      </c>
      <c r="GG175" s="174">
        <f t="shared" si="2279"/>
        <v>0</v>
      </c>
      <c r="GH175" s="174"/>
      <c r="GI175" s="174"/>
      <c r="GJ175" s="30"/>
      <c r="GK175" s="30"/>
      <c r="GL175" s="30"/>
      <c r="GM175" s="30"/>
      <c r="GN175" s="30">
        <f>VLOOKUP($E175,'факт '!$D$7:$BK$143,41,0)</f>
        <v>0</v>
      </c>
      <c r="GO175" s="30">
        <f>VLOOKUP($E175,'факт '!$D$7:$BK$143,42,0)</f>
        <v>0</v>
      </c>
      <c r="GP175" s="30">
        <f>VLOOKUP($E175,'факт '!$D$7:$BK$143,43,0)</f>
        <v>0</v>
      </c>
      <c r="GQ175" s="30">
        <f>VLOOKUP($E175,'факт '!$D$7:$BK$143,44,0)</f>
        <v>0</v>
      </c>
      <c r="GR175" s="30">
        <f t="shared" si="2700"/>
        <v>0</v>
      </c>
      <c r="GS175" s="30">
        <f t="shared" si="2701"/>
        <v>0</v>
      </c>
      <c r="GT175" s="174">
        <f t="shared" si="2338"/>
        <v>0</v>
      </c>
      <c r="GU175" s="174">
        <f t="shared" si="2339"/>
        <v>0</v>
      </c>
      <c r="GV175" s="174"/>
      <c r="GW175" s="174"/>
      <c r="GX175" s="30"/>
      <c r="GY175" s="30"/>
      <c r="GZ175" s="30"/>
      <c r="HA175" s="30"/>
      <c r="HB175" s="30">
        <f>VLOOKUP($E175,'факт '!$D$7:$BK$143,49,0)</f>
        <v>0</v>
      </c>
      <c r="HC175" s="30">
        <f>VLOOKUP($E175,'факт '!$D$7:$BK$143,50,0)</f>
        <v>0</v>
      </c>
      <c r="HD175" s="30"/>
      <c r="HE175" s="30"/>
      <c r="HF175" s="30">
        <f t="shared" si="2702"/>
        <v>0</v>
      </c>
      <c r="HG175" s="30">
        <f t="shared" si="2703"/>
        <v>0</v>
      </c>
      <c r="HH175" s="174">
        <f t="shared" si="2340"/>
        <v>0</v>
      </c>
      <c r="HI175" s="174">
        <f t="shared" si="2341"/>
        <v>0</v>
      </c>
      <c r="HJ175" s="174"/>
      <c r="HK175" s="174"/>
      <c r="HL175" s="30"/>
      <c r="HM175" s="30"/>
      <c r="HN175" s="30"/>
      <c r="HO175" s="30"/>
      <c r="HP175" s="30">
        <f>VLOOKUP($E175,'факт '!$D$7:$BK$143,51,0)</f>
        <v>0</v>
      </c>
      <c r="HQ175" s="30">
        <f>VLOOKUP($E175,'факт '!$D$7:$BK$143,52,0)</f>
        <v>0</v>
      </c>
      <c r="HR175" s="30"/>
      <c r="HS175" s="30"/>
      <c r="HT175" s="30">
        <f t="shared" si="2704"/>
        <v>0</v>
      </c>
      <c r="HU175" s="30">
        <f t="shared" si="2705"/>
        <v>0</v>
      </c>
      <c r="HV175" s="174">
        <f t="shared" si="2342"/>
        <v>0</v>
      </c>
      <c r="HW175" s="174">
        <f t="shared" si="2343"/>
        <v>0</v>
      </c>
      <c r="HX175" s="174"/>
      <c r="HY175" s="174"/>
      <c r="HZ175" s="174"/>
      <c r="IA175" s="174"/>
      <c r="IB175" s="174"/>
      <c r="IC175" s="174"/>
      <c r="ID175" s="30">
        <f>VLOOKUP($E175,'факт '!$D$7:$BK$143,53,0)</f>
        <v>0</v>
      </c>
      <c r="IE175" s="30">
        <f>VLOOKUP($E175,'факт '!$D$7:$BK$143,54,0)</f>
        <v>0</v>
      </c>
      <c r="IF175" s="174"/>
      <c r="IG175" s="174"/>
      <c r="IH175" s="174">
        <f t="shared" si="2706"/>
        <v>0</v>
      </c>
      <c r="II175" s="174">
        <f t="shared" si="2707"/>
        <v>0</v>
      </c>
      <c r="IJ175" s="174">
        <f t="shared" si="2344"/>
        <v>0</v>
      </c>
      <c r="IK175" s="174">
        <f t="shared" si="2345"/>
        <v>0</v>
      </c>
      <c r="IL175" s="174"/>
      <c r="IM175" s="174"/>
      <c r="IN175" s="182"/>
      <c r="IO175" s="260"/>
      <c r="IP175" s="182"/>
      <c r="IQ175" s="182"/>
      <c r="IR175" s="256">
        <f t="shared" si="2708"/>
        <v>1</v>
      </c>
      <c r="IS175" s="256">
        <f t="shared" si="2709"/>
        <v>76702.23</v>
      </c>
      <c r="IT175" s="256">
        <f t="shared" si="2710"/>
        <v>0</v>
      </c>
      <c r="IU175" s="256">
        <f t="shared" si="2711"/>
        <v>0</v>
      </c>
      <c r="IV175" s="256">
        <f t="shared" si="2534"/>
        <v>1</v>
      </c>
      <c r="IW175" s="256">
        <f t="shared" si="2535"/>
        <v>76702.23</v>
      </c>
      <c r="IX175" s="256">
        <f t="shared" si="2403"/>
        <v>1</v>
      </c>
      <c r="IY175" s="256">
        <f t="shared" si="2404"/>
        <v>76702.23</v>
      </c>
      <c r="IZ175" s="53"/>
      <c r="JA175" s="18"/>
      <c r="JB175" s="60"/>
      <c r="JC175" s="60">
        <f t="shared" si="2712"/>
        <v>76702.23</v>
      </c>
      <c r="JD175" s="444">
        <f t="shared" si="2713"/>
        <v>7.9999999434221536E-4</v>
      </c>
      <c r="JE175" s="448"/>
    </row>
    <row r="176" spans="1:266" ht="39" hidden="1" customHeight="1" x14ac:dyDescent="0.2">
      <c r="A176" s="10">
        <v>1</v>
      </c>
      <c r="B176" s="10">
        <v>1</v>
      </c>
      <c r="C176" s="18" t="s">
        <v>172</v>
      </c>
      <c r="D176" s="371" t="s">
        <v>111</v>
      </c>
      <c r="E176" s="21">
        <v>369</v>
      </c>
      <c r="F176" s="25" t="s">
        <v>489</v>
      </c>
      <c r="G176" s="43"/>
      <c r="H176" s="181"/>
      <c r="I176" s="30"/>
      <c r="J176" s="30"/>
      <c r="K176" s="30"/>
      <c r="L176" s="30"/>
      <c r="M176" s="30">
        <f>VLOOKUP($E176,'факт '!$D$7:$BK$143,3,0)</f>
        <v>0</v>
      </c>
      <c r="N176" s="30">
        <f>VLOOKUP($E176,'факт '!$D$7:$BK$143,4,0)</f>
        <v>0</v>
      </c>
      <c r="O176" s="30">
        <f>VLOOKUP($E176,'факт '!$D$7:$BK$143,5,0)</f>
        <v>0</v>
      </c>
      <c r="P176" s="30">
        <f>VLOOKUP($E176,'факт '!$D$7:$BK$143,6,0)</f>
        <v>0</v>
      </c>
      <c r="Q176" s="30">
        <f t="shared" si="2675"/>
        <v>0</v>
      </c>
      <c r="R176" s="30">
        <f t="shared" si="2676"/>
        <v>0</v>
      </c>
      <c r="S176" s="174">
        <f t="shared" si="2314"/>
        <v>0</v>
      </c>
      <c r="T176" s="174">
        <f t="shared" si="2315"/>
        <v>0</v>
      </c>
      <c r="U176" s="174"/>
      <c r="V176" s="174"/>
      <c r="W176" s="30"/>
      <c r="X176" s="30"/>
      <c r="Y176" s="30"/>
      <c r="Z176" s="30"/>
      <c r="AA176" s="30">
        <f>VLOOKUP($E176,'факт '!$D$7:$BK$143,9,0)</f>
        <v>0</v>
      </c>
      <c r="AB176" s="30">
        <f>VLOOKUP($E176,'факт '!$D$7:$BK$143,10,0)</f>
        <v>0</v>
      </c>
      <c r="AC176" s="30">
        <f>VLOOKUP($E176,'факт '!$D$7:$BK$143,11,0)</f>
        <v>0</v>
      </c>
      <c r="AD176" s="30">
        <f>VLOOKUP($E176,'факт '!$D$7:$BK$143,12,0)</f>
        <v>0</v>
      </c>
      <c r="AE176" s="30">
        <f t="shared" si="2677"/>
        <v>0</v>
      </c>
      <c r="AF176" s="30">
        <f t="shared" si="2678"/>
        <v>0</v>
      </c>
      <c r="AG176" s="174">
        <f t="shared" si="2316"/>
        <v>0</v>
      </c>
      <c r="AH176" s="174">
        <f t="shared" si="2317"/>
        <v>0</v>
      </c>
      <c r="AI176" s="174"/>
      <c r="AJ176" s="174"/>
      <c r="AK176" s="30"/>
      <c r="AL176" s="30"/>
      <c r="AM176" s="30"/>
      <c r="AN176" s="30"/>
      <c r="AO176" s="30">
        <f>VLOOKUP($E176,'факт '!$D$7:$BK$143,7,0)</f>
        <v>0</v>
      </c>
      <c r="AP176" s="30">
        <f>VLOOKUP($E176,'факт '!$D$7:$BK$143,8,0)</f>
        <v>0</v>
      </c>
      <c r="AQ176" s="30"/>
      <c r="AR176" s="30"/>
      <c r="AS176" s="30">
        <f t="shared" si="2679"/>
        <v>0</v>
      </c>
      <c r="AT176" s="30">
        <f t="shared" si="2680"/>
        <v>0</v>
      </c>
      <c r="AU176" s="174">
        <f t="shared" si="2318"/>
        <v>0</v>
      </c>
      <c r="AV176" s="174">
        <f t="shared" si="2319"/>
        <v>0</v>
      </c>
      <c r="AW176" s="174"/>
      <c r="AX176" s="174"/>
      <c r="AY176" s="30"/>
      <c r="AZ176" s="30"/>
      <c r="BA176" s="30"/>
      <c r="BB176" s="30"/>
      <c r="BC176" s="30">
        <f>VLOOKUP($E176,'факт '!$D$7:$BK$143,13,0)</f>
        <v>0</v>
      </c>
      <c r="BD176" s="30">
        <f>VLOOKUP($E176,'факт '!$D$7:$BK$143,14,0)</f>
        <v>0</v>
      </c>
      <c r="BE176" s="30"/>
      <c r="BF176" s="30"/>
      <c r="BG176" s="30">
        <f t="shared" si="2681"/>
        <v>0</v>
      </c>
      <c r="BH176" s="30">
        <f t="shared" si="2682"/>
        <v>0</v>
      </c>
      <c r="BI176" s="174">
        <f t="shared" si="2320"/>
        <v>0</v>
      </c>
      <c r="BJ176" s="174">
        <f t="shared" si="2321"/>
        <v>0</v>
      </c>
      <c r="BK176" s="174"/>
      <c r="BL176" s="174"/>
      <c r="BM176" s="30"/>
      <c r="BN176" s="30"/>
      <c r="BO176" s="30"/>
      <c r="BP176" s="30"/>
      <c r="BQ176" s="30">
        <f>VLOOKUP($E176,'факт '!$D$7:$BK$143,17,0)</f>
        <v>0</v>
      </c>
      <c r="BR176" s="30">
        <f>VLOOKUP($E176,'факт '!$D$7:$BK$143,18,0)</f>
        <v>0</v>
      </c>
      <c r="BS176" s="30">
        <f>VLOOKUP($E176,'факт '!$D$7:$BK$143,19,0)</f>
        <v>1</v>
      </c>
      <c r="BT176" s="30">
        <f>VLOOKUP($E176,'факт '!$D$7:$BK$143,20,0)</f>
        <v>76702.23</v>
      </c>
      <c r="BU176" s="30">
        <f t="shared" si="2683"/>
        <v>1</v>
      </c>
      <c r="BV176" s="30">
        <f t="shared" si="2684"/>
        <v>76702.23</v>
      </c>
      <c r="BW176" s="174">
        <f t="shared" si="2322"/>
        <v>0</v>
      </c>
      <c r="BX176" s="174">
        <f t="shared" si="2323"/>
        <v>0</v>
      </c>
      <c r="BY176" s="174"/>
      <c r="BZ176" s="400" t="e">
        <f>BR176/BQ176</f>
        <v>#DIV/0!</v>
      </c>
      <c r="CA176" s="30"/>
      <c r="CB176" s="30"/>
      <c r="CC176" s="30"/>
      <c r="CD176" s="30"/>
      <c r="CE176" s="30">
        <f>VLOOKUP($E176,'факт '!$D$7:$BK$143,21,0)</f>
        <v>0</v>
      </c>
      <c r="CF176" s="30">
        <f>VLOOKUP($E176,'факт '!$D$7:$BK$143,22,0)</f>
        <v>0</v>
      </c>
      <c r="CG176" s="30">
        <f>VLOOKUP($E176,'факт '!$D$7:$BK$143,23,0)</f>
        <v>0</v>
      </c>
      <c r="CH176" s="30">
        <f>VLOOKUP($E176,'факт '!$D$7:$BK$143,24,0)</f>
        <v>0</v>
      </c>
      <c r="CI176" s="30">
        <f t="shared" si="2685"/>
        <v>0</v>
      </c>
      <c r="CJ176" s="30">
        <f t="shared" si="2686"/>
        <v>0</v>
      </c>
      <c r="CK176" s="174">
        <f t="shared" si="2324"/>
        <v>0</v>
      </c>
      <c r="CL176" s="174">
        <f t="shared" si="2325"/>
        <v>0</v>
      </c>
      <c r="CM176" s="174"/>
      <c r="CN176" s="174"/>
      <c r="CO176" s="174"/>
      <c r="CP176" s="30"/>
      <c r="CQ176" s="30"/>
      <c r="CR176" s="30"/>
      <c r="CS176" s="30"/>
      <c r="CT176" s="30">
        <f>VLOOKUP($E176,'факт '!$D$7:$BK$143,25,0)</f>
        <v>1</v>
      </c>
      <c r="CU176" s="30">
        <f>VLOOKUP($E176,'факт '!$D$7:$BK$143,26,0)</f>
        <v>76702.23</v>
      </c>
      <c r="CV176" s="30">
        <f>VLOOKUP($E176,'факт '!$D$7:$BK$143,27,0)</f>
        <v>0</v>
      </c>
      <c r="CW176" s="30">
        <f>VLOOKUP($E176,'факт '!$D$7:$BK$143,28,0)</f>
        <v>0</v>
      </c>
      <c r="CX176" s="30">
        <f t="shared" si="2687"/>
        <v>1</v>
      </c>
      <c r="CY176" s="30">
        <f t="shared" si="2688"/>
        <v>76702.23</v>
      </c>
      <c r="CZ176" s="174">
        <f t="shared" si="2326"/>
        <v>1</v>
      </c>
      <c r="DA176" s="174">
        <f t="shared" si="2327"/>
        <v>76702.23</v>
      </c>
      <c r="DB176" s="174"/>
      <c r="DC176" s="400">
        <f t="shared" si="2689"/>
        <v>76702.23</v>
      </c>
      <c r="DD176" s="30"/>
      <c r="DE176" s="30"/>
      <c r="DF176" s="30"/>
      <c r="DG176" s="30"/>
      <c r="DH176" s="30">
        <f>VLOOKUP($E176,'факт '!$D$7:$BK$143,29,0)</f>
        <v>0</v>
      </c>
      <c r="DI176" s="30">
        <f>VLOOKUP($E176,'факт '!$D$7:$BK$143,30,0)</f>
        <v>0</v>
      </c>
      <c r="DJ176" s="30">
        <f>VLOOKUP($E176,'факт '!$D$7:$BK$143,31,0)</f>
        <v>0</v>
      </c>
      <c r="DK176" s="30">
        <f>VLOOKUP($E176,'факт '!$D$7:$BK$143,32,0)</f>
        <v>0</v>
      </c>
      <c r="DL176" s="30">
        <f t="shared" si="2690"/>
        <v>0</v>
      </c>
      <c r="DM176" s="30">
        <f t="shared" si="2691"/>
        <v>0</v>
      </c>
      <c r="DN176" s="174">
        <f t="shared" si="2328"/>
        <v>0</v>
      </c>
      <c r="DO176" s="174">
        <f t="shared" si="2329"/>
        <v>0</v>
      </c>
      <c r="DP176" s="174"/>
      <c r="DQ176" s="174"/>
      <c r="DR176" s="30"/>
      <c r="DS176" s="30"/>
      <c r="DT176" s="30"/>
      <c r="DU176" s="30"/>
      <c r="DV176" s="30">
        <f>VLOOKUP($E176,'факт '!$D$7:$BK$143,33,0)</f>
        <v>0</v>
      </c>
      <c r="DW176" s="30">
        <f>VLOOKUP($E176,'факт '!$D$7:$BK$143,34,0)</f>
        <v>0</v>
      </c>
      <c r="DX176" s="30">
        <f>VLOOKUP($E176,'факт '!$D$7:$BK$143,35,0)</f>
        <v>0</v>
      </c>
      <c r="DY176" s="30">
        <f>VLOOKUP($E176,'факт '!$D$7:$BK$143,36,0)</f>
        <v>0</v>
      </c>
      <c r="DZ176" s="30">
        <f t="shared" si="2692"/>
        <v>0</v>
      </c>
      <c r="EA176" s="30">
        <f t="shared" si="2693"/>
        <v>0</v>
      </c>
      <c r="EB176" s="174">
        <f t="shared" si="2330"/>
        <v>0</v>
      </c>
      <c r="EC176" s="174">
        <f t="shared" si="2331"/>
        <v>0</v>
      </c>
      <c r="ED176" s="174"/>
      <c r="EE176" s="174"/>
      <c r="EF176" s="30"/>
      <c r="EG176" s="30"/>
      <c r="EH176" s="30"/>
      <c r="EI176" s="30"/>
      <c r="EJ176" s="30">
        <f>VLOOKUP($E176,'факт '!$D$7:$BK$143,15,0)</f>
        <v>0</v>
      </c>
      <c r="EK176" s="30">
        <f>VLOOKUP($E176,'факт '!$D$7:$BK$143,16,0)</f>
        <v>0</v>
      </c>
      <c r="EL176" s="30"/>
      <c r="EM176" s="30"/>
      <c r="EN176" s="30">
        <f t="shared" si="2694"/>
        <v>0</v>
      </c>
      <c r="EO176" s="30">
        <f t="shared" si="2695"/>
        <v>0</v>
      </c>
      <c r="EP176" s="174">
        <f t="shared" si="2332"/>
        <v>0</v>
      </c>
      <c r="EQ176" s="174">
        <f t="shared" si="2333"/>
        <v>0</v>
      </c>
      <c r="ER176" s="174"/>
      <c r="ES176" s="174"/>
      <c r="ET176" s="30"/>
      <c r="EU176" s="30"/>
      <c r="EV176" s="30"/>
      <c r="EW176" s="30"/>
      <c r="EX176" s="30">
        <f>VLOOKUP($E176,'факт '!$D$7:$BK$143,37,0)</f>
        <v>0</v>
      </c>
      <c r="EY176" s="30">
        <f>VLOOKUP($E176,'факт '!$D$7:$BK$143,38,0)</f>
        <v>0</v>
      </c>
      <c r="EZ176" s="30">
        <f>VLOOKUP($E176,'факт '!$D$7:$BK$143,39,0)</f>
        <v>0</v>
      </c>
      <c r="FA176" s="30">
        <f>VLOOKUP($E176,'факт '!$D$7:$BK$143,40,0)</f>
        <v>0</v>
      </c>
      <c r="FB176" s="30">
        <f t="shared" si="2696"/>
        <v>0</v>
      </c>
      <c r="FC176" s="30">
        <f t="shared" si="2697"/>
        <v>0</v>
      </c>
      <c r="FD176" s="174">
        <f t="shared" si="2334"/>
        <v>0</v>
      </c>
      <c r="FE176" s="174">
        <f t="shared" si="2335"/>
        <v>0</v>
      </c>
      <c r="FF176" s="174"/>
      <c r="FG176" s="174"/>
      <c r="FH176" s="30"/>
      <c r="FI176" s="30"/>
      <c r="FJ176" s="30"/>
      <c r="FK176" s="30"/>
      <c r="FL176" s="30">
        <f>VLOOKUP($E176,'факт '!$D$7:$BK$143,45,0)</f>
        <v>0</v>
      </c>
      <c r="FM176" s="30">
        <f>VLOOKUP($E176,'факт '!$D$7:$BK$143,46,0)</f>
        <v>0</v>
      </c>
      <c r="FN176" s="30">
        <f>VLOOKUP($E176,'факт '!$D$7:$BK$143,47,0)</f>
        <v>0</v>
      </c>
      <c r="FO176" s="30">
        <f>VLOOKUP($E176,'факт '!$D$7:$BK$143,48,0)</f>
        <v>0</v>
      </c>
      <c r="FP176" s="30">
        <f t="shared" si="2698"/>
        <v>0</v>
      </c>
      <c r="FQ176" s="30">
        <f t="shared" si="2699"/>
        <v>0</v>
      </c>
      <c r="FR176" s="174">
        <f t="shared" si="2336"/>
        <v>0</v>
      </c>
      <c r="FS176" s="174">
        <f t="shared" si="2337"/>
        <v>0</v>
      </c>
      <c r="FT176" s="174"/>
      <c r="FU176" s="174"/>
      <c r="FV176" s="30"/>
      <c r="FW176" s="30"/>
      <c r="FX176" s="30"/>
      <c r="FY176" s="30"/>
      <c r="FZ176" s="271"/>
      <c r="GA176" s="271"/>
      <c r="GB176" s="30"/>
      <c r="GC176" s="30"/>
      <c r="GD176" s="30"/>
      <c r="GE176" s="30"/>
      <c r="GF176" s="174">
        <f t="shared" si="2278"/>
        <v>0</v>
      </c>
      <c r="GG176" s="174">
        <f t="shared" si="2279"/>
        <v>0</v>
      </c>
      <c r="GH176" s="174"/>
      <c r="GI176" s="174"/>
      <c r="GJ176" s="30"/>
      <c r="GK176" s="30"/>
      <c r="GL176" s="30"/>
      <c r="GM176" s="30"/>
      <c r="GN176" s="30">
        <f>VLOOKUP($E176,'факт '!$D$7:$BK$143,41,0)</f>
        <v>0</v>
      </c>
      <c r="GO176" s="30">
        <f>VLOOKUP($E176,'факт '!$D$7:$BK$143,42,0)</f>
        <v>0</v>
      </c>
      <c r="GP176" s="30">
        <f>VLOOKUP($E176,'факт '!$D$7:$BK$143,43,0)</f>
        <v>0</v>
      </c>
      <c r="GQ176" s="30">
        <f>VLOOKUP($E176,'факт '!$D$7:$BK$143,44,0)</f>
        <v>0</v>
      </c>
      <c r="GR176" s="30">
        <f t="shared" si="2700"/>
        <v>0</v>
      </c>
      <c r="GS176" s="30">
        <f t="shared" si="2701"/>
        <v>0</v>
      </c>
      <c r="GT176" s="174">
        <f t="shared" si="2338"/>
        <v>0</v>
      </c>
      <c r="GU176" s="174">
        <f t="shared" si="2339"/>
        <v>0</v>
      </c>
      <c r="GV176" s="174"/>
      <c r="GW176" s="174"/>
      <c r="GX176" s="30"/>
      <c r="GY176" s="30"/>
      <c r="GZ176" s="30"/>
      <c r="HA176" s="30"/>
      <c r="HB176" s="30">
        <f>VLOOKUP($E176,'факт '!$D$7:$BK$143,49,0)</f>
        <v>0</v>
      </c>
      <c r="HC176" s="30">
        <f>VLOOKUP($E176,'факт '!$D$7:$BK$143,50,0)</f>
        <v>0</v>
      </c>
      <c r="HD176" s="30"/>
      <c r="HE176" s="30"/>
      <c r="HF176" s="30">
        <f t="shared" si="2702"/>
        <v>0</v>
      </c>
      <c r="HG176" s="30">
        <f t="shared" si="2703"/>
        <v>0</v>
      </c>
      <c r="HH176" s="174">
        <f t="shared" si="2340"/>
        <v>0</v>
      </c>
      <c r="HI176" s="174">
        <f t="shared" si="2341"/>
        <v>0</v>
      </c>
      <c r="HJ176" s="174"/>
      <c r="HK176" s="174"/>
      <c r="HL176" s="30"/>
      <c r="HM176" s="30"/>
      <c r="HN176" s="30"/>
      <c r="HO176" s="30"/>
      <c r="HP176" s="30">
        <f>VLOOKUP($E176,'факт '!$D$7:$BK$143,51,0)</f>
        <v>0</v>
      </c>
      <c r="HQ176" s="30">
        <f>VLOOKUP($E176,'факт '!$D$7:$BK$143,52,0)</f>
        <v>0</v>
      </c>
      <c r="HR176" s="30"/>
      <c r="HS176" s="30"/>
      <c r="HT176" s="30">
        <f t="shared" si="2704"/>
        <v>0</v>
      </c>
      <c r="HU176" s="30">
        <f t="shared" si="2705"/>
        <v>0</v>
      </c>
      <c r="HV176" s="174">
        <f t="shared" si="2342"/>
        <v>0</v>
      </c>
      <c r="HW176" s="174">
        <f t="shared" si="2343"/>
        <v>0</v>
      </c>
      <c r="HX176" s="174"/>
      <c r="HY176" s="174"/>
      <c r="HZ176" s="174"/>
      <c r="IA176" s="174"/>
      <c r="IB176" s="174"/>
      <c r="IC176" s="174"/>
      <c r="ID176" s="30">
        <f>VLOOKUP($E176,'факт '!$D$7:$BK$143,53,0)</f>
        <v>0</v>
      </c>
      <c r="IE176" s="30">
        <f>VLOOKUP($E176,'факт '!$D$7:$BK$143,54,0)</f>
        <v>0</v>
      </c>
      <c r="IF176" s="174"/>
      <c r="IG176" s="174"/>
      <c r="IH176" s="174">
        <f t="shared" si="2706"/>
        <v>0</v>
      </c>
      <c r="II176" s="174">
        <f t="shared" si="2707"/>
        <v>0</v>
      </c>
      <c r="IJ176" s="174">
        <f t="shared" si="2344"/>
        <v>0</v>
      </c>
      <c r="IK176" s="174">
        <f t="shared" si="2345"/>
        <v>0</v>
      </c>
      <c r="IL176" s="174"/>
      <c r="IM176" s="174"/>
      <c r="IN176" s="182"/>
      <c r="IO176" s="260"/>
      <c r="IP176" s="182"/>
      <c r="IQ176" s="182"/>
      <c r="IR176" s="256">
        <f t="shared" si="2708"/>
        <v>1</v>
      </c>
      <c r="IS176" s="256">
        <f t="shared" si="2709"/>
        <v>76702.23</v>
      </c>
      <c r="IT176" s="256">
        <f t="shared" si="2710"/>
        <v>1</v>
      </c>
      <c r="IU176" s="256">
        <f t="shared" si="2711"/>
        <v>76702.23</v>
      </c>
      <c r="IV176" s="256">
        <f t="shared" si="2534"/>
        <v>2</v>
      </c>
      <c r="IW176" s="256">
        <f t="shared" si="2535"/>
        <v>153404.46</v>
      </c>
      <c r="IX176" s="256">
        <f t="shared" si="2403"/>
        <v>1</v>
      </c>
      <c r="IY176" s="256">
        <f t="shared" si="2404"/>
        <v>76702.23</v>
      </c>
      <c r="IZ176" s="53"/>
      <c r="JA176" s="18"/>
      <c r="JB176" s="60"/>
      <c r="JC176" s="60"/>
      <c r="JD176" s="169"/>
    </row>
    <row r="177" spans="1:266" hidden="1" x14ac:dyDescent="0.2">
      <c r="A177" s="10">
        <v>1</v>
      </c>
      <c r="B177" s="10"/>
      <c r="C177" s="18"/>
      <c r="D177" s="371"/>
      <c r="E177" s="21"/>
      <c r="F177" s="22"/>
      <c r="G177" s="25"/>
      <c r="H177" s="29"/>
      <c r="I177" s="30"/>
      <c r="J177" s="30"/>
      <c r="K177" s="30"/>
      <c r="L177" s="30"/>
      <c r="M177" s="30"/>
      <c r="N177" s="30"/>
      <c r="O177" s="30"/>
      <c r="P177" s="30"/>
      <c r="Q177" s="30">
        <f t="shared" ref="Q177:Q243" si="2714">SUM(M177+O177)</f>
        <v>0</v>
      </c>
      <c r="R177" s="30">
        <f t="shared" ref="R177:R243" si="2715">SUM(N177+P177)</f>
        <v>0</v>
      </c>
      <c r="S177" s="174">
        <f t="shared" si="2314"/>
        <v>0</v>
      </c>
      <c r="T177" s="174">
        <f t="shared" si="2315"/>
        <v>0</v>
      </c>
      <c r="U177" s="174"/>
      <c r="V177" s="174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174">
        <f t="shared" si="2316"/>
        <v>0</v>
      </c>
      <c r="AH177" s="174">
        <f t="shared" si="2317"/>
        <v>0</v>
      </c>
      <c r="AI177" s="174"/>
      <c r="AJ177" s="174"/>
      <c r="AK177" s="30"/>
      <c r="AL177" s="30"/>
      <c r="AM177" s="30"/>
      <c r="AN177" s="30"/>
      <c r="AO177" s="271"/>
      <c r="AP177" s="271"/>
      <c r="AQ177" s="30"/>
      <c r="AR177" s="30"/>
      <c r="AS177" s="30">
        <f t="shared" ref="AS177:AS243" si="2716">SUM(AO177+AQ177)</f>
        <v>0</v>
      </c>
      <c r="AT177" s="30">
        <f t="shared" ref="AT177:AT243" si="2717">SUM(AP177+AR177)</f>
        <v>0</v>
      </c>
      <c r="AU177" s="174">
        <f t="shared" si="2318"/>
        <v>0</v>
      </c>
      <c r="AV177" s="174">
        <f t="shared" si="2319"/>
        <v>0</v>
      </c>
      <c r="AW177" s="174"/>
      <c r="AX177" s="174"/>
      <c r="AY177" s="30"/>
      <c r="AZ177" s="30"/>
      <c r="BA177" s="30"/>
      <c r="BB177" s="30"/>
      <c r="BC177" s="271"/>
      <c r="BD177" s="271"/>
      <c r="BE177" s="30"/>
      <c r="BF177" s="30"/>
      <c r="BG177" s="30">
        <f t="shared" ref="BG177:BG243" si="2718">SUM(BC177+BE177)</f>
        <v>0</v>
      </c>
      <c r="BH177" s="30">
        <f t="shared" ref="BH177:BH243" si="2719">SUM(BD177+BF177)</f>
        <v>0</v>
      </c>
      <c r="BI177" s="174">
        <f t="shared" si="2320"/>
        <v>0</v>
      </c>
      <c r="BJ177" s="174">
        <f t="shared" si="2321"/>
        <v>0</v>
      </c>
      <c r="BK177" s="174"/>
      <c r="BL177" s="174"/>
      <c r="BM177" s="30"/>
      <c r="BN177" s="30"/>
      <c r="BO177" s="30"/>
      <c r="BP177" s="30"/>
      <c r="BQ177" s="271"/>
      <c r="BR177" s="271"/>
      <c r="BS177" s="271"/>
      <c r="BT177" s="271"/>
      <c r="BU177" s="30">
        <f t="shared" ref="BU177:BU178" si="2720">SUM(BQ177+BS177)</f>
        <v>0</v>
      </c>
      <c r="BV177" s="30">
        <f t="shared" ref="BV177:BV178" si="2721">SUM(BR177+BT177)</f>
        <v>0</v>
      </c>
      <c r="BW177" s="174">
        <f t="shared" si="2322"/>
        <v>0</v>
      </c>
      <c r="BX177" s="174">
        <f t="shared" si="2323"/>
        <v>0</v>
      </c>
      <c r="BY177" s="174"/>
      <c r="BZ177" s="174"/>
      <c r="CA177" s="30"/>
      <c r="CB177" s="30"/>
      <c r="CC177" s="30"/>
      <c r="CD177" s="30"/>
      <c r="CE177" s="271"/>
      <c r="CF177" s="271"/>
      <c r="CG177" s="30"/>
      <c r="CH177" s="30"/>
      <c r="CI177" s="30">
        <f t="shared" ref="CI177:CI243" si="2722">SUM(CE177+CG177)</f>
        <v>0</v>
      </c>
      <c r="CJ177" s="30">
        <f t="shared" ref="CJ177:CJ243" si="2723">SUM(CF177+CH177)</f>
        <v>0</v>
      </c>
      <c r="CK177" s="174">
        <f t="shared" si="2324"/>
        <v>0</v>
      </c>
      <c r="CL177" s="174">
        <f t="shared" si="2325"/>
        <v>0</v>
      </c>
      <c r="CM177" s="174"/>
      <c r="CN177" s="174"/>
      <c r="CO177" s="174"/>
      <c r="CP177" s="30"/>
      <c r="CQ177" s="30"/>
      <c r="CR177" s="30"/>
      <c r="CS177" s="30"/>
      <c r="CT177" s="271"/>
      <c r="CU177" s="271"/>
      <c r="CV177" s="30"/>
      <c r="CW177" s="30"/>
      <c r="CX177" s="30">
        <f t="shared" ref="CX177:CX243" si="2724">SUM(CT177+CV177)</f>
        <v>0</v>
      </c>
      <c r="CY177" s="30">
        <f t="shared" ref="CY177:CY243" si="2725">SUM(CU177+CW177)</f>
        <v>0</v>
      </c>
      <c r="CZ177" s="174">
        <f t="shared" si="2326"/>
        <v>0</v>
      </c>
      <c r="DA177" s="174">
        <f t="shared" si="2327"/>
        <v>0</v>
      </c>
      <c r="DB177" s="174"/>
      <c r="DC177" s="174"/>
      <c r="DD177" s="30"/>
      <c r="DE177" s="30"/>
      <c r="DF177" s="30"/>
      <c r="DG177" s="30"/>
      <c r="DH177" s="30"/>
      <c r="DI177" s="30"/>
      <c r="DJ177" s="30"/>
      <c r="DK177" s="30"/>
      <c r="DL177" s="30">
        <f t="shared" ref="DL177:DL243" si="2726">SUM(DH177+DJ177)</f>
        <v>0</v>
      </c>
      <c r="DM177" s="30">
        <f t="shared" ref="DM177:DM243" si="2727">SUM(DI177+DK177)</f>
        <v>0</v>
      </c>
      <c r="DN177" s="174">
        <f t="shared" si="2328"/>
        <v>0</v>
      </c>
      <c r="DO177" s="174">
        <f t="shared" si="2329"/>
        <v>0</v>
      </c>
      <c r="DP177" s="174"/>
      <c r="DQ177" s="174"/>
      <c r="DR177" s="30"/>
      <c r="DS177" s="30"/>
      <c r="DT177" s="30"/>
      <c r="DU177" s="30"/>
      <c r="DV177" s="271"/>
      <c r="DW177" s="271"/>
      <c r="DX177" s="30"/>
      <c r="DY177" s="30"/>
      <c r="DZ177" s="30">
        <f t="shared" ref="DZ177:DZ243" si="2728">SUM(DV177+DX177)</f>
        <v>0</v>
      </c>
      <c r="EA177" s="30">
        <f t="shared" ref="EA177:EA243" si="2729">SUM(DW177+DY177)</f>
        <v>0</v>
      </c>
      <c r="EB177" s="174">
        <f t="shared" si="2330"/>
        <v>0</v>
      </c>
      <c r="EC177" s="174">
        <f t="shared" si="2331"/>
        <v>0</v>
      </c>
      <c r="ED177" s="174"/>
      <c r="EE177" s="174"/>
      <c r="EF177" s="30"/>
      <c r="EG177" s="30"/>
      <c r="EH177" s="30"/>
      <c r="EI177" s="30"/>
      <c r="EJ177" s="271"/>
      <c r="EK177" s="271"/>
      <c r="EL177" s="30"/>
      <c r="EM177" s="30"/>
      <c r="EN177" s="30">
        <f t="shared" ref="EN177:EN243" si="2730">SUM(EJ177+EL177)</f>
        <v>0</v>
      </c>
      <c r="EO177" s="30">
        <f t="shared" ref="EO177:EO243" si="2731">SUM(EK177+EM177)</f>
        <v>0</v>
      </c>
      <c r="EP177" s="174">
        <f t="shared" si="2332"/>
        <v>0</v>
      </c>
      <c r="EQ177" s="174">
        <f t="shared" si="2333"/>
        <v>0</v>
      </c>
      <c r="ER177" s="174"/>
      <c r="ES177" s="174"/>
      <c r="ET177" s="30"/>
      <c r="EU177" s="30"/>
      <c r="EV177" s="30"/>
      <c r="EW177" s="30"/>
      <c r="EX177" s="271"/>
      <c r="EY177" s="271"/>
      <c r="EZ177" s="30"/>
      <c r="FA177" s="30"/>
      <c r="FB177" s="30">
        <f t="shared" ref="FB177:FB243" si="2732">SUM(EX177+EZ177)</f>
        <v>0</v>
      </c>
      <c r="FC177" s="30">
        <f t="shared" ref="FC177:FC243" si="2733">SUM(EY177+FA177)</f>
        <v>0</v>
      </c>
      <c r="FD177" s="174">
        <f t="shared" si="2334"/>
        <v>0</v>
      </c>
      <c r="FE177" s="174">
        <f t="shared" si="2335"/>
        <v>0</v>
      </c>
      <c r="FF177" s="174"/>
      <c r="FG177" s="174"/>
      <c r="FH177" s="30"/>
      <c r="FI177" s="30"/>
      <c r="FJ177" s="30"/>
      <c r="FK177" s="30"/>
      <c r="FL177" s="271"/>
      <c r="FM177" s="271"/>
      <c r="FN177" s="30"/>
      <c r="FO177" s="30"/>
      <c r="FP177" s="30">
        <f t="shared" ref="FP177:FP243" si="2734">SUM(FL177+FN177)</f>
        <v>0</v>
      </c>
      <c r="FQ177" s="30">
        <f t="shared" ref="FQ177:FQ243" si="2735">SUM(FM177+FO177)</f>
        <v>0</v>
      </c>
      <c r="FR177" s="174">
        <f t="shared" si="2336"/>
        <v>0</v>
      </c>
      <c r="FS177" s="174">
        <f t="shared" si="2337"/>
        <v>0</v>
      </c>
      <c r="FT177" s="174"/>
      <c r="FU177" s="174"/>
      <c r="FV177" s="30"/>
      <c r="FW177" s="30"/>
      <c r="FX177" s="30"/>
      <c r="FY177" s="30"/>
      <c r="FZ177" s="271"/>
      <c r="GA177" s="271"/>
      <c r="GB177" s="30"/>
      <c r="GC177" s="30"/>
      <c r="GD177" s="30">
        <f t="shared" ref="GD177:GD243" si="2736">SUM(FZ177+GB177)</f>
        <v>0</v>
      </c>
      <c r="GE177" s="30">
        <f t="shared" ref="GE177:GE243" si="2737">SUM(GA177+GC177)</f>
        <v>0</v>
      </c>
      <c r="GF177" s="174">
        <f t="shared" si="2278"/>
        <v>0</v>
      </c>
      <c r="GG177" s="174">
        <f t="shared" si="2279"/>
        <v>0</v>
      </c>
      <c r="GH177" s="174"/>
      <c r="GI177" s="174"/>
      <c r="GJ177" s="30"/>
      <c r="GK177" s="30"/>
      <c r="GL177" s="30"/>
      <c r="GM177" s="30"/>
      <c r="GN177" s="271"/>
      <c r="GO177" s="271"/>
      <c r="GP177" s="30"/>
      <c r="GQ177" s="30"/>
      <c r="GR177" s="30">
        <f t="shared" ref="GR177:GR243" si="2738">SUM(GN177+GP177)</f>
        <v>0</v>
      </c>
      <c r="GS177" s="30">
        <f t="shared" ref="GS177:GS243" si="2739">SUM(GO177+GQ177)</f>
        <v>0</v>
      </c>
      <c r="GT177" s="174">
        <f t="shared" si="2338"/>
        <v>0</v>
      </c>
      <c r="GU177" s="174">
        <f t="shared" si="2339"/>
        <v>0</v>
      </c>
      <c r="GV177" s="174"/>
      <c r="GW177" s="174"/>
      <c r="GX177" s="30"/>
      <c r="GY177" s="30"/>
      <c r="GZ177" s="30"/>
      <c r="HA177" s="30"/>
      <c r="HB177" s="271"/>
      <c r="HC177" s="271"/>
      <c r="HD177" s="30"/>
      <c r="HE177" s="30"/>
      <c r="HF177" s="30">
        <f t="shared" ref="HF177:HF243" si="2740">SUM(HB177+HD177)</f>
        <v>0</v>
      </c>
      <c r="HG177" s="30">
        <f t="shared" ref="HG177:HG243" si="2741">SUM(HC177+HE177)</f>
        <v>0</v>
      </c>
      <c r="HH177" s="174">
        <f t="shared" si="2340"/>
        <v>0</v>
      </c>
      <c r="HI177" s="174">
        <f t="shared" si="2341"/>
        <v>0</v>
      </c>
      <c r="HJ177" s="174"/>
      <c r="HK177" s="174"/>
      <c r="HL177" s="30"/>
      <c r="HM177" s="30"/>
      <c r="HN177" s="30"/>
      <c r="HO177" s="30"/>
      <c r="HP177" s="271"/>
      <c r="HQ177" s="271"/>
      <c r="HR177" s="30"/>
      <c r="HS177" s="30"/>
      <c r="HT177" s="30">
        <f t="shared" ref="HT177:HT243" si="2742">SUM(HP177+HR177)</f>
        <v>0</v>
      </c>
      <c r="HU177" s="30">
        <f t="shared" ref="HU177:HU243" si="2743">SUM(HQ177+HS177)</f>
        <v>0</v>
      </c>
      <c r="HV177" s="174">
        <f t="shared" si="2342"/>
        <v>0</v>
      </c>
      <c r="HW177" s="174">
        <f t="shared" si="2343"/>
        <v>0</v>
      </c>
      <c r="HX177" s="174"/>
      <c r="HY177" s="174"/>
      <c r="HZ177" s="174"/>
      <c r="IA177" s="174"/>
      <c r="IB177" s="174"/>
      <c r="IC177" s="174"/>
      <c r="ID177" s="273"/>
      <c r="IE177" s="273"/>
      <c r="IF177" s="174"/>
      <c r="IG177" s="174"/>
      <c r="IH177" s="174"/>
      <c r="II177" s="174"/>
      <c r="IJ177" s="174">
        <f t="shared" si="2344"/>
        <v>0</v>
      </c>
      <c r="IK177" s="174">
        <f t="shared" si="2345"/>
        <v>0</v>
      </c>
      <c r="IL177" s="174"/>
      <c r="IM177" s="174"/>
      <c r="IN177" s="182"/>
      <c r="IO177" s="260"/>
      <c r="IP177" s="182"/>
      <c r="IQ177" s="182"/>
      <c r="IR177" s="256">
        <f t="shared" ref="IR177:IR178" si="2744">M177+AA177+AO177+BC177+BQ177+CE177+CT177+DH177+DV177+EJ177+EX177+FL177+FZ177+GN177+HB177+HP177+ID177</f>
        <v>0</v>
      </c>
      <c r="IS177" s="256">
        <f t="shared" ref="IS177:IS178" si="2745">N177+AB177+AP177+BD177+BR177+CF177+CU177+DI177+DW177+EK177+EY177+FM177+GA177+GO177+HC177+HQ177+IE177</f>
        <v>0</v>
      </c>
      <c r="IT177" s="256">
        <f t="shared" ref="IT177:IT178" si="2746">O177+AC177+AQ177+BE177+BS177+CG177+CV177+DJ177+DX177+EL177+EZ177+FN177+GB177+GP177+HD177+HR177+IF177</f>
        <v>0</v>
      </c>
      <c r="IU177" s="256">
        <f t="shared" ref="IU177:IU178" si="2747">P177+AD177+AR177+BF177+BT177+CH177+CW177+DK177+DY177+EM177+FA177+FO177+GC177+GQ177+HE177+HS177+IG177</f>
        <v>0</v>
      </c>
      <c r="IV177" s="256">
        <f t="shared" si="2534"/>
        <v>0</v>
      </c>
      <c r="IW177" s="256">
        <f t="shared" si="2535"/>
        <v>0</v>
      </c>
      <c r="IX177" s="256">
        <f t="shared" si="2403"/>
        <v>0</v>
      </c>
      <c r="IY177" s="256">
        <f t="shared" si="2404"/>
        <v>0</v>
      </c>
      <c r="IZ177" s="53"/>
      <c r="JA177" s="18"/>
      <c r="JB177" s="60"/>
      <c r="JC177" s="60"/>
      <c r="JD177" s="169"/>
    </row>
    <row r="178" spans="1:266" hidden="1" x14ac:dyDescent="0.2">
      <c r="A178" s="10">
        <v>1</v>
      </c>
      <c r="B178" s="10"/>
      <c r="C178" s="18"/>
      <c r="D178" s="371"/>
      <c r="E178" s="21"/>
      <c r="F178" s="22"/>
      <c r="G178" s="25"/>
      <c r="H178" s="29"/>
      <c r="I178" s="30"/>
      <c r="J178" s="30"/>
      <c r="K178" s="30"/>
      <c r="L178" s="30"/>
      <c r="M178" s="30"/>
      <c r="N178" s="30"/>
      <c r="O178" s="30"/>
      <c r="P178" s="30"/>
      <c r="Q178" s="30">
        <f t="shared" si="2714"/>
        <v>0</v>
      </c>
      <c r="R178" s="30">
        <f t="shared" si="2715"/>
        <v>0</v>
      </c>
      <c r="S178" s="174">
        <f t="shared" si="2314"/>
        <v>0</v>
      </c>
      <c r="T178" s="174">
        <f t="shared" si="2315"/>
        <v>0</v>
      </c>
      <c r="U178" s="174"/>
      <c r="V178" s="174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174">
        <f t="shared" si="2316"/>
        <v>0</v>
      </c>
      <c r="AH178" s="174">
        <f t="shared" si="2317"/>
        <v>0</v>
      </c>
      <c r="AI178" s="174"/>
      <c r="AJ178" s="174"/>
      <c r="AK178" s="30"/>
      <c r="AL178" s="30"/>
      <c r="AM178" s="30"/>
      <c r="AN178" s="30"/>
      <c r="AO178" s="271"/>
      <c r="AP178" s="271"/>
      <c r="AQ178" s="30"/>
      <c r="AR178" s="30"/>
      <c r="AS178" s="30">
        <f t="shared" si="2716"/>
        <v>0</v>
      </c>
      <c r="AT178" s="30">
        <f t="shared" si="2717"/>
        <v>0</v>
      </c>
      <c r="AU178" s="174">
        <f t="shared" si="2318"/>
        <v>0</v>
      </c>
      <c r="AV178" s="174">
        <f t="shared" si="2319"/>
        <v>0</v>
      </c>
      <c r="AW178" s="174"/>
      <c r="AX178" s="174"/>
      <c r="AY178" s="30"/>
      <c r="AZ178" s="30"/>
      <c r="BA178" s="30"/>
      <c r="BB178" s="30"/>
      <c r="BC178" s="271"/>
      <c r="BD178" s="271"/>
      <c r="BE178" s="30"/>
      <c r="BF178" s="30"/>
      <c r="BG178" s="30">
        <f t="shared" si="2718"/>
        <v>0</v>
      </c>
      <c r="BH178" s="30">
        <f t="shared" si="2719"/>
        <v>0</v>
      </c>
      <c r="BI178" s="174">
        <f t="shared" si="2320"/>
        <v>0</v>
      </c>
      <c r="BJ178" s="174">
        <f t="shared" si="2321"/>
        <v>0</v>
      </c>
      <c r="BK178" s="174"/>
      <c r="BL178" s="174"/>
      <c r="BM178" s="30"/>
      <c r="BN178" s="30"/>
      <c r="BO178" s="30"/>
      <c r="BP178" s="30"/>
      <c r="BQ178" s="271"/>
      <c r="BR178" s="271"/>
      <c r="BS178" s="271"/>
      <c r="BT178" s="271"/>
      <c r="BU178" s="30">
        <f t="shared" si="2720"/>
        <v>0</v>
      </c>
      <c r="BV178" s="30">
        <f t="shared" si="2721"/>
        <v>0</v>
      </c>
      <c r="BW178" s="174">
        <f t="shared" si="2322"/>
        <v>0</v>
      </c>
      <c r="BX178" s="174">
        <f t="shared" si="2323"/>
        <v>0</v>
      </c>
      <c r="BY178" s="174"/>
      <c r="BZ178" s="174"/>
      <c r="CA178" s="30"/>
      <c r="CB178" s="30"/>
      <c r="CC178" s="30"/>
      <c r="CD178" s="30"/>
      <c r="CE178" s="271"/>
      <c r="CF178" s="271"/>
      <c r="CG178" s="30"/>
      <c r="CH178" s="30"/>
      <c r="CI178" s="30">
        <f t="shared" si="2722"/>
        <v>0</v>
      </c>
      <c r="CJ178" s="30">
        <f t="shared" si="2723"/>
        <v>0</v>
      </c>
      <c r="CK178" s="174">
        <f t="shared" si="2324"/>
        <v>0</v>
      </c>
      <c r="CL178" s="174">
        <f t="shared" si="2325"/>
        <v>0</v>
      </c>
      <c r="CM178" s="174"/>
      <c r="CN178" s="174"/>
      <c r="CO178" s="174"/>
      <c r="CP178" s="30"/>
      <c r="CQ178" s="30"/>
      <c r="CR178" s="30"/>
      <c r="CS178" s="30"/>
      <c r="CT178" s="271"/>
      <c r="CU178" s="271"/>
      <c r="CV178" s="30"/>
      <c r="CW178" s="30"/>
      <c r="CX178" s="30">
        <f t="shared" si="2724"/>
        <v>0</v>
      </c>
      <c r="CY178" s="30">
        <f t="shared" si="2725"/>
        <v>0</v>
      </c>
      <c r="CZ178" s="174">
        <f t="shared" si="2326"/>
        <v>0</v>
      </c>
      <c r="DA178" s="174">
        <f t="shared" si="2327"/>
        <v>0</v>
      </c>
      <c r="DB178" s="174"/>
      <c r="DC178" s="174"/>
      <c r="DD178" s="30"/>
      <c r="DE178" s="30"/>
      <c r="DF178" s="30"/>
      <c r="DG178" s="30"/>
      <c r="DH178" s="30"/>
      <c r="DI178" s="30"/>
      <c r="DJ178" s="30"/>
      <c r="DK178" s="30"/>
      <c r="DL178" s="30">
        <f t="shared" si="2726"/>
        <v>0</v>
      </c>
      <c r="DM178" s="30">
        <f t="shared" si="2727"/>
        <v>0</v>
      </c>
      <c r="DN178" s="174">
        <f t="shared" si="2328"/>
        <v>0</v>
      </c>
      <c r="DO178" s="174">
        <f t="shared" si="2329"/>
        <v>0</v>
      </c>
      <c r="DP178" s="174"/>
      <c r="DQ178" s="174"/>
      <c r="DR178" s="30"/>
      <c r="DS178" s="30"/>
      <c r="DT178" s="30"/>
      <c r="DU178" s="30"/>
      <c r="DV178" s="271"/>
      <c r="DW178" s="271"/>
      <c r="DX178" s="30"/>
      <c r="DY178" s="30"/>
      <c r="DZ178" s="30">
        <f t="shared" si="2728"/>
        <v>0</v>
      </c>
      <c r="EA178" s="30">
        <f t="shared" si="2729"/>
        <v>0</v>
      </c>
      <c r="EB178" s="174">
        <f t="shared" si="2330"/>
        <v>0</v>
      </c>
      <c r="EC178" s="174">
        <f t="shared" si="2331"/>
        <v>0</v>
      </c>
      <c r="ED178" s="174"/>
      <c r="EE178" s="174"/>
      <c r="EF178" s="30"/>
      <c r="EG178" s="30"/>
      <c r="EH178" s="30"/>
      <c r="EI178" s="30"/>
      <c r="EJ178" s="271"/>
      <c r="EK178" s="271"/>
      <c r="EL178" s="30"/>
      <c r="EM178" s="30"/>
      <c r="EN178" s="30">
        <f t="shared" si="2730"/>
        <v>0</v>
      </c>
      <c r="EO178" s="30">
        <f t="shared" si="2731"/>
        <v>0</v>
      </c>
      <c r="EP178" s="174">
        <f t="shared" si="2332"/>
        <v>0</v>
      </c>
      <c r="EQ178" s="174">
        <f t="shared" si="2333"/>
        <v>0</v>
      </c>
      <c r="ER178" s="174"/>
      <c r="ES178" s="174"/>
      <c r="ET178" s="30"/>
      <c r="EU178" s="30"/>
      <c r="EV178" s="30"/>
      <c r="EW178" s="30"/>
      <c r="EX178" s="271"/>
      <c r="EY178" s="271"/>
      <c r="EZ178" s="30"/>
      <c r="FA178" s="30"/>
      <c r="FB178" s="30">
        <f t="shared" si="2732"/>
        <v>0</v>
      </c>
      <c r="FC178" s="30">
        <f t="shared" si="2733"/>
        <v>0</v>
      </c>
      <c r="FD178" s="174">
        <f t="shared" si="2334"/>
        <v>0</v>
      </c>
      <c r="FE178" s="174">
        <f t="shared" si="2335"/>
        <v>0</v>
      </c>
      <c r="FF178" s="174"/>
      <c r="FG178" s="174"/>
      <c r="FH178" s="30"/>
      <c r="FI178" s="30"/>
      <c r="FJ178" s="30"/>
      <c r="FK178" s="30"/>
      <c r="FL178" s="271"/>
      <c r="FM178" s="271"/>
      <c r="FN178" s="30"/>
      <c r="FO178" s="30"/>
      <c r="FP178" s="30">
        <f t="shared" si="2734"/>
        <v>0</v>
      </c>
      <c r="FQ178" s="30">
        <f t="shared" si="2735"/>
        <v>0</v>
      </c>
      <c r="FR178" s="174">
        <f t="shared" si="2336"/>
        <v>0</v>
      </c>
      <c r="FS178" s="174">
        <f t="shared" si="2337"/>
        <v>0</v>
      </c>
      <c r="FT178" s="174"/>
      <c r="FU178" s="174"/>
      <c r="FV178" s="30"/>
      <c r="FW178" s="30"/>
      <c r="FX178" s="30"/>
      <c r="FY178" s="30"/>
      <c r="FZ178" s="271"/>
      <c r="GA178" s="271"/>
      <c r="GB178" s="30"/>
      <c r="GC178" s="30"/>
      <c r="GD178" s="30">
        <f t="shared" si="2736"/>
        <v>0</v>
      </c>
      <c r="GE178" s="30">
        <f t="shared" si="2737"/>
        <v>0</v>
      </c>
      <c r="GF178" s="174">
        <f t="shared" si="2278"/>
        <v>0</v>
      </c>
      <c r="GG178" s="174">
        <f t="shared" si="2279"/>
        <v>0</v>
      </c>
      <c r="GH178" s="174"/>
      <c r="GI178" s="174"/>
      <c r="GJ178" s="30"/>
      <c r="GK178" s="30"/>
      <c r="GL178" s="30"/>
      <c r="GM178" s="30"/>
      <c r="GN178" s="271"/>
      <c r="GO178" s="271"/>
      <c r="GP178" s="30"/>
      <c r="GQ178" s="30"/>
      <c r="GR178" s="30">
        <f t="shared" si="2738"/>
        <v>0</v>
      </c>
      <c r="GS178" s="30">
        <f t="shared" si="2739"/>
        <v>0</v>
      </c>
      <c r="GT178" s="174">
        <f t="shared" si="2338"/>
        <v>0</v>
      </c>
      <c r="GU178" s="174">
        <f t="shared" si="2339"/>
        <v>0</v>
      </c>
      <c r="GV178" s="174"/>
      <c r="GW178" s="174"/>
      <c r="GX178" s="30"/>
      <c r="GY178" s="30"/>
      <c r="GZ178" s="30"/>
      <c r="HA178" s="30"/>
      <c r="HB178" s="271"/>
      <c r="HC178" s="271"/>
      <c r="HD178" s="30"/>
      <c r="HE178" s="30"/>
      <c r="HF178" s="30">
        <f t="shared" si="2740"/>
        <v>0</v>
      </c>
      <c r="HG178" s="30">
        <f t="shared" si="2741"/>
        <v>0</v>
      </c>
      <c r="HH178" s="174">
        <f t="shared" si="2340"/>
        <v>0</v>
      </c>
      <c r="HI178" s="174">
        <f t="shared" si="2341"/>
        <v>0</v>
      </c>
      <c r="HJ178" s="174"/>
      <c r="HK178" s="174"/>
      <c r="HL178" s="30"/>
      <c r="HM178" s="30"/>
      <c r="HN178" s="30"/>
      <c r="HO178" s="30"/>
      <c r="HP178" s="271"/>
      <c r="HQ178" s="271"/>
      <c r="HR178" s="30"/>
      <c r="HS178" s="30"/>
      <c r="HT178" s="30">
        <f t="shared" si="2742"/>
        <v>0</v>
      </c>
      <c r="HU178" s="30">
        <f t="shared" si="2743"/>
        <v>0</v>
      </c>
      <c r="HV178" s="174">
        <f t="shared" si="2342"/>
        <v>0</v>
      </c>
      <c r="HW178" s="174">
        <f t="shared" si="2343"/>
        <v>0</v>
      </c>
      <c r="HX178" s="174"/>
      <c r="HY178" s="174"/>
      <c r="HZ178" s="174"/>
      <c r="IA178" s="174"/>
      <c r="IB178" s="174"/>
      <c r="IC178" s="174"/>
      <c r="ID178" s="273"/>
      <c r="IE178" s="273"/>
      <c r="IF178" s="174"/>
      <c r="IG178" s="174"/>
      <c r="IH178" s="174"/>
      <c r="II178" s="174"/>
      <c r="IJ178" s="174">
        <f t="shared" si="2344"/>
        <v>0</v>
      </c>
      <c r="IK178" s="174">
        <f t="shared" si="2345"/>
        <v>0</v>
      </c>
      <c r="IL178" s="174"/>
      <c r="IM178" s="174"/>
      <c r="IN178" s="182"/>
      <c r="IO178" s="260"/>
      <c r="IP178" s="182"/>
      <c r="IQ178" s="182"/>
      <c r="IR178" s="256">
        <f t="shared" si="2744"/>
        <v>0</v>
      </c>
      <c r="IS178" s="256">
        <f t="shared" si="2745"/>
        <v>0</v>
      </c>
      <c r="IT178" s="256">
        <f t="shared" si="2746"/>
        <v>0</v>
      </c>
      <c r="IU178" s="256">
        <f t="shared" si="2747"/>
        <v>0</v>
      </c>
      <c r="IV178" s="256">
        <f t="shared" si="2534"/>
        <v>0</v>
      </c>
      <c r="IW178" s="256">
        <f t="shared" si="2535"/>
        <v>0</v>
      </c>
      <c r="IX178" s="256">
        <f t="shared" si="2403"/>
        <v>0</v>
      </c>
      <c r="IY178" s="256">
        <f t="shared" si="2404"/>
        <v>0</v>
      </c>
      <c r="IZ178" s="53"/>
      <c r="JA178" s="18"/>
      <c r="JB178" s="60"/>
      <c r="JC178" s="60"/>
      <c r="JD178" s="169"/>
    </row>
    <row r="179" spans="1:266" hidden="1" x14ac:dyDescent="0.2">
      <c r="A179" s="10">
        <v>1</v>
      </c>
      <c r="B179" s="10">
        <v>1</v>
      </c>
      <c r="C179" s="32"/>
      <c r="D179" s="369"/>
      <c r="E179" s="33"/>
      <c r="F179" s="39" t="s">
        <v>42</v>
      </c>
      <c r="G179" s="28"/>
      <c r="H179" s="249"/>
      <c r="I179" s="35">
        <f>SUM(I198,I180)</f>
        <v>0</v>
      </c>
      <c r="J179" s="35">
        <f>SUM(J198,J180)</f>
        <v>0</v>
      </c>
      <c r="K179" s="248">
        <f t="shared" ref="K179:K180" si="2748">SUM(I179/12*$B$2)</f>
        <v>0</v>
      </c>
      <c r="L179" s="248">
        <f t="shared" ref="L179:L180" si="2749">SUM(J179/12*$B$2)</f>
        <v>0</v>
      </c>
      <c r="M179" s="35">
        <f>SUM(M198,M180)</f>
        <v>0</v>
      </c>
      <c r="N179" s="35">
        <f>SUM(N198,N180)</f>
        <v>0</v>
      </c>
      <c r="O179" s="35">
        <f>SUM(O198,O180)</f>
        <v>0</v>
      </c>
      <c r="P179" s="35">
        <f>SUM(P198,P180)</f>
        <v>0</v>
      </c>
      <c r="Q179" s="100">
        <f t="shared" si="2714"/>
        <v>0</v>
      </c>
      <c r="R179" s="100">
        <f t="shared" si="2715"/>
        <v>0</v>
      </c>
      <c r="S179" s="267">
        <f t="shared" si="2314"/>
        <v>0</v>
      </c>
      <c r="T179" s="267">
        <f t="shared" si="2315"/>
        <v>0</v>
      </c>
      <c r="U179" s="401">
        <f t="shared" ref="U179:U180" si="2750">$H179</f>
        <v>0</v>
      </c>
      <c r="V179" s="400"/>
      <c r="W179" s="35">
        <f>SUM(W198,W180)</f>
        <v>0</v>
      </c>
      <c r="X179" s="35">
        <f>SUM(X198,X180)</f>
        <v>0</v>
      </c>
      <c r="Y179" s="35">
        <f t="shared" ref="Y179:Y180" si="2751">SUM(W179/12*$B$2)</f>
        <v>0</v>
      </c>
      <c r="Z179" s="35">
        <f t="shared" ref="Z179:Z180" si="2752">SUM(X179/12*$B$2)</f>
        <v>0</v>
      </c>
      <c r="AA179" s="35">
        <f>SUM(AA198,AA180)</f>
        <v>0</v>
      </c>
      <c r="AB179" s="35">
        <f>SUM(AB198,AB180)</f>
        <v>0</v>
      </c>
      <c r="AC179" s="35">
        <f>SUM(AC198,AC180)</f>
        <v>0</v>
      </c>
      <c r="AD179" s="35">
        <f>SUM(AD198,AD180)</f>
        <v>0</v>
      </c>
      <c r="AE179" s="100">
        <f t="shared" ref="AE179:AE180" si="2753">SUM(AA179+AC179)</f>
        <v>0</v>
      </c>
      <c r="AF179" s="100">
        <f t="shared" ref="AF179:AF180" si="2754">SUM(AB179+AD179)</f>
        <v>0</v>
      </c>
      <c r="AG179" s="267">
        <f t="shared" si="2316"/>
        <v>0</v>
      </c>
      <c r="AH179" s="267">
        <f t="shared" si="2317"/>
        <v>0</v>
      </c>
      <c r="AI179" s="401">
        <f t="shared" ref="AI179:AI180" si="2755">$H179</f>
        <v>0</v>
      </c>
      <c r="AJ179" s="400"/>
      <c r="AK179" s="352">
        <f>SUM(AK198,AK180)</f>
        <v>0</v>
      </c>
      <c r="AL179" s="35">
        <f>SUM(AL198,AL180)</f>
        <v>0</v>
      </c>
      <c r="AM179" s="35">
        <f t="shared" ref="AM179:AM180" si="2756">SUM(AK179/12*$B$2)</f>
        <v>0</v>
      </c>
      <c r="AN179" s="35">
        <f t="shared" ref="AN179:AN180" si="2757">SUM(AL179/12*$B$2)</f>
        <v>0</v>
      </c>
      <c r="AO179" s="35">
        <f>SUM(AO198,AO180)</f>
        <v>0</v>
      </c>
      <c r="AP179" s="35">
        <f>SUM(AP198,AP180)</f>
        <v>0</v>
      </c>
      <c r="AQ179" s="35">
        <f>SUM(AQ198,AQ180)</f>
        <v>0</v>
      </c>
      <c r="AR179" s="35">
        <f>SUM(AR198,AR180)</f>
        <v>0</v>
      </c>
      <c r="AS179" s="100">
        <f t="shared" si="2716"/>
        <v>0</v>
      </c>
      <c r="AT179" s="100">
        <f t="shared" si="2717"/>
        <v>0</v>
      </c>
      <c r="AU179" s="267">
        <f t="shared" si="2318"/>
        <v>0</v>
      </c>
      <c r="AV179" s="267">
        <f t="shared" si="2319"/>
        <v>0</v>
      </c>
      <c r="AW179" s="401">
        <f t="shared" ref="AW179:AW180" si="2758">$H179</f>
        <v>0</v>
      </c>
      <c r="AX179" s="400"/>
      <c r="AY179" s="35">
        <f>SUM(AY198,AY180)</f>
        <v>0</v>
      </c>
      <c r="AZ179" s="35">
        <f>SUM(AZ198,AZ180)</f>
        <v>0</v>
      </c>
      <c r="BA179" s="35">
        <f t="shared" ref="BA179:BA180" si="2759">SUM(AY179/12*$B$2)</f>
        <v>0</v>
      </c>
      <c r="BB179" s="35">
        <f t="shared" ref="BB179:BB180" si="2760">SUM(AZ179/12*$B$2)</f>
        <v>0</v>
      </c>
      <c r="BC179" s="35">
        <f>SUM(BC198,BC180)</f>
        <v>0</v>
      </c>
      <c r="BD179" s="35">
        <f>SUM(BD198,BD180)</f>
        <v>0</v>
      </c>
      <c r="BE179" s="35">
        <f>SUM(BE198,BE180)</f>
        <v>0</v>
      </c>
      <c r="BF179" s="35">
        <f>SUM(BF198,BF180)</f>
        <v>0</v>
      </c>
      <c r="BG179" s="100">
        <f t="shared" si="2718"/>
        <v>0</v>
      </c>
      <c r="BH179" s="100">
        <f t="shared" si="2719"/>
        <v>0</v>
      </c>
      <c r="BI179" s="267">
        <f t="shared" si="2320"/>
        <v>0</v>
      </c>
      <c r="BJ179" s="267">
        <f t="shared" si="2321"/>
        <v>0</v>
      </c>
      <c r="BK179" s="401">
        <f t="shared" ref="BK179:BK180" si="2761">$H179</f>
        <v>0</v>
      </c>
      <c r="BL179" s="400"/>
      <c r="BM179" s="35">
        <f>SUM(BM198,BM180)</f>
        <v>0</v>
      </c>
      <c r="BN179" s="35">
        <f>SUM(BN198,BN180)</f>
        <v>0</v>
      </c>
      <c r="BO179" s="35">
        <f t="shared" ref="BO179:BO180" si="2762">SUM(BM179/12*$B$2)</f>
        <v>0</v>
      </c>
      <c r="BP179" s="35">
        <f t="shared" ref="BP179:BP180" si="2763">SUM(BN179/12*$B$2)</f>
        <v>0</v>
      </c>
      <c r="BQ179" s="35">
        <f>SUM(BQ198,BQ180)</f>
        <v>0</v>
      </c>
      <c r="BR179" s="35">
        <f>SUM(BR198,BR180)</f>
        <v>0</v>
      </c>
      <c r="BS179" s="35">
        <f>SUM(BS198,BS180)</f>
        <v>0</v>
      </c>
      <c r="BT179" s="35">
        <f>SUM(BT198,BT180)</f>
        <v>0</v>
      </c>
      <c r="BU179" s="100">
        <f t="shared" ref="BU179:BU243" si="2764">SUM(BQ179+BS179)</f>
        <v>0</v>
      </c>
      <c r="BV179" s="100">
        <f t="shared" ref="BV179:BV243" si="2765">SUM(BR179+BT179)</f>
        <v>0</v>
      </c>
      <c r="BW179" s="267">
        <f t="shared" si="2322"/>
        <v>0</v>
      </c>
      <c r="BX179" s="267">
        <f t="shared" si="2323"/>
        <v>0</v>
      </c>
      <c r="BY179" s="401">
        <f t="shared" ref="BY179:BY180" si="2766">$H179</f>
        <v>0</v>
      </c>
      <c r="BZ179" s="400"/>
      <c r="CA179" s="35">
        <f>SUM(CA198,CA180)</f>
        <v>0</v>
      </c>
      <c r="CB179" s="35">
        <f>SUM(CB198,CB180)</f>
        <v>0</v>
      </c>
      <c r="CC179" s="35">
        <f t="shared" ref="CC179:CC180" si="2767">SUM(CA179/12*$B$2)</f>
        <v>0</v>
      </c>
      <c r="CD179" s="35">
        <f t="shared" ref="CD179:CD180" si="2768">SUM(CB179/12*$B$2)</f>
        <v>0</v>
      </c>
      <c r="CE179" s="35">
        <f>SUM(CE198,CE180)</f>
        <v>0</v>
      </c>
      <c r="CF179" s="35">
        <f>SUM(CF198,CF180)</f>
        <v>0</v>
      </c>
      <c r="CG179" s="35">
        <f>SUM(CG198,CG180)</f>
        <v>0</v>
      </c>
      <c r="CH179" s="35">
        <f>SUM(CH198,CH180)</f>
        <v>0</v>
      </c>
      <c r="CI179" s="30">
        <f t="shared" si="2722"/>
        <v>0</v>
      </c>
      <c r="CJ179" s="30">
        <f t="shared" si="2723"/>
        <v>0</v>
      </c>
      <c r="CK179" s="267">
        <f t="shared" si="2324"/>
        <v>0</v>
      </c>
      <c r="CL179" s="267">
        <f t="shared" si="2325"/>
        <v>0</v>
      </c>
      <c r="CM179" s="401">
        <f t="shared" ref="CM179:CM180" si="2769">$H179</f>
        <v>0</v>
      </c>
      <c r="CN179" s="400"/>
      <c r="CO179" s="400"/>
      <c r="CP179" s="35">
        <f>SUM(CP198,CP180)</f>
        <v>0</v>
      </c>
      <c r="CQ179" s="35">
        <f>SUM(CQ198,CQ180)</f>
        <v>0</v>
      </c>
      <c r="CR179" s="35">
        <f t="shared" ref="CR179:CR180" si="2770">SUM(CP179/12*$B$2)</f>
        <v>0</v>
      </c>
      <c r="CS179" s="35">
        <f t="shared" ref="CS179:CS180" si="2771">SUM(CQ179/12*$B$2)</f>
        <v>0</v>
      </c>
      <c r="CT179" s="35">
        <f>SUM(CT198,CT180)</f>
        <v>0</v>
      </c>
      <c r="CU179" s="35">
        <f>SUM(CU198,CU180)</f>
        <v>0</v>
      </c>
      <c r="CV179" s="35">
        <f>SUM(CV198,CV180)</f>
        <v>0</v>
      </c>
      <c r="CW179" s="35">
        <f>SUM(CW198,CW180)</f>
        <v>0</v>
      </c>
      <c r="CX179" s="100">
        <f t="shared" si="2724"/>
        <v>0</v>
      </c>
      <c r="CY179" s="100">
        <f t="shared" si="2725"/>
        <v>0</v>
      </c>
      <c r="CZ179" s="267">
        <f t="shared" si="2326"/>
        <v>0</v>
      </c>
      <c r="DA179" s="267">
        <f t="shared" si="2327"/>
        <v>0</v>
      </c>
      <c r="DB179" s="401">
        <f t="shared" ref="DB179:DB180" si="2772">$H179</f>
        <v>0</v>
      </c>
      <c r="DC179" s="400"/>
      <c r="DD179" s="35">
        <f>SUM(DD198,DD180)</f>
        <v>300</v>
      </c>
      <c r="DE179" s="35">
        <f>SUM(DE198,DE180)</f>
        <v>24152719.1096</v>
      </c>
      <c r="DF179" s="35">
        <f t="shared" ref="DF179:DF180" si="2773">SUM(DD179/12*$B$2)</f>
        <v>150</v>
      </c>
      <c r="DG179" s="35">
        <f t="shared" ref="DG179:DG180" si="2774">SUM(DE179/12*$B$2)</f>
        <v>12076359.5548</v>
      </c>
      <c r="DH179" s="35">
        <f>SUM(DH198,DH180)</f>
        <v>267</v>
      </c>
      <c r="DI179" s="35">
        <f>SUM(DI198,DI180)</f>
        <v>21481441.230000034</v>
      </c>
      <c r="DJ179" s="35">
        <f>SUM(DJ198,DJ180)</f>
        <v>158</v>
      </c>
      <c r="DK179" s="35">
        <f>SUM(DK198,DK180)</f>
        <v>12719442.439999994</v>
      </c>
      <c r="DL179" s="100">
        <f t="shared" si="2726"/>
        <v>425</v>
      </c>
      <c r="DM179" s="100">
        <f t="shared" si="2727"/>
        <v>34200883.670000032</v>
      </c>
      <c r="DN179" s="267">
        <f t="shared" si="2328"/>
        <v>117</v>
      </c>
      <c r="DO179" s="267">
        <f t="shared" si="2329"/>
        <v>9405081.6752000339</v>
      </c>
      <c r="DP179" s="401">
        <f t="shared" ref="DP179:DP180" si="2775">$H179</f>
        <v>0</v>
      </c>
      <c r="DQ179" s="400"/>
      <c r="DR179" s="35">
        <f>SUM(DR198,DR180)</f>
        <v>0</v>
      </c>
      <c r="DS179" s="35">
        <f>SUM(DS198,DS180)</f>
        <v>0</v>
      </c>
      <c r="DT179" s="35">
        <f t="shared" ref="DT179:DT180" si="2776">SUM(DR179/12*$B$2)</f>
        <v>0</v>
      </c>
      <c r="DU179" s="35">
        <f t="shared" ref="DU179:DU180" si="2777">SUM(DS179/12*$B$2)</f>
        <v>0</v>
      </c>
      <c r="DV179" s="35">
        <f>SUM(DV198,DV180)</f>
        <v>0</v>
      </c>
      <c r="DW179" s="35">
        <f>SUM(DW198,DW180)</f>
        <v>0</v>
      </c>
      <c r="DX179" s="35">
        <f>SUM(DX198,DX180)</f>
        <v>0</v>
      </c>
      <c r="DY179" s="35">
        <f>SUM(DY198,DY180)</f>
        <v>0</v>
      </c>
      <c r="DZ179" s="100">
        <f t="shared" si="2728"/>
        <v>0</v>
      </c>
      <c r="EA179" s="100">
        <f t="shared" si="2729"/>
        <v>0</v>
      </c>
      <c r="EB179" s="267">
        <f t="shared" si="2330"/>
        <v>0</v>
      </c>
      <c r="EC179" s="267">
        <f t="shared" si="2331"/>
        <v>0</v>
      </c>
      <c r="ED179" s="401">
        <f t="shared" ref="ED179:ED180" si="2778">$H179</f>
        <v>0</v>
      </c>
      <c r="EE179" s="400"/>
      <c r="EF179" s="35">
        <f>SUM(EF198,EF180)</f>
        <v>0</v>
      </c>
      <c r="EG179" s="35">
        <f>SUM(EG198,EG180)</f>
        <v>0</v>
      </c>
      <c r="EH179" s="35">
        <f t="shared" ref="EH179:EH180" si="2779">SUM(EF179/12*$B$2)</f>
        <v>0</v>
      </c>
      <c r="EI179" s="35">
        <f t="shared" ref="EI179:EI180" si="2780">SUM(EG179/12*$B$2)</f>
        <v>0</v>
      </c>
      <c r="EJ179" s="35">
        <f>SUM(EJ198,EJ180)</f>
        <v>0</v>
      </c>
      <c r="EK179" s="35">
        <f>SUM(EK198,EK180)</f>
        <v>0</v>
      </c>
      <c r="EL179" s="35">
        <f>SUM(EL198,EL180)</f>
        <v>0</v>
      </c>
      <c r="EM179" s="35">
        <f>SUM(EM198,EM180)</f>
        <v>0</v>
      </c>
      <c r="EN179" s="100">
        <f t="shared" si="2730"/>
        <v>0</v>
      </c>
      <c r="EO179" s="100">
        <f t="shared" si="2731"/>
        <v>0</v>
      </c>
      <c r="EP179" s="174">
        <f t="shared" si="2332"/>
        <v>0</v>
      </c>
      <c r="EQ179" s="174">
        <f t="shared" si="2333"/>
        <v>0</v>
      </c>
      <c r="ER179" s="401">
        <f t="shared" ref="ER179:ER180" si="2781">$H179</f>
        <v>0</v>
      </c>
      <c r="ES179" s="400"/>
      <c r="ET179" s="35">
        <f>SUM(ET198,ET180)</f>
        <v>90</v>
      </c>
      <c r="EU179" s="35">
        <f>SUM(EU198,EU180)</f>
        <v>7234677.6569999997</v>
      </c>
      <c r="EV179" s="35">
        <f t="shared" ref="EV179:EV180" si="2782">SUM(ET179/12*$B$2)</f>
        <v>45</v>
      </c>
      <c r="EW179" s="35">
        <f t="shared" ref="EW179:EW180" si="2783">SUM(EU179/12*$B$2)</f>
        <v>3617338.8284999998</v>
      </c>
      <c r="EX179" s="35">
        <f>SUM(EX198,EX180)</f>
        <v>60</v>
      </c>
      <c r="EY179" s="35">
        <f>SUM(EY198,EY180)</f>
        <v>4823118.6000000006</v>
      </c>
      <c r="EZ179" s="35">
        <f>SUM(EZ198,EZ180)</f>
        <v>0</v>
      </c>
      <c r="FA179" s="35">
        <f>SUM(FA198,FA180)</f>
        <v>0</v>
      </c>
      <c r="FB179" s="100">
        <f t="shared" si="2732"/>
        <v>60</v>
      </c>
      <c r="FC179" s="100">
        <f t="shared" si="2733"/>
        <v>4823118.6000000006</v>
      </c>
      <c r="FD179" s="267">
        <f t="shared" si="2334"/>
        <v>15</v>
      </c>
      <c r="FE179" s="267">
        <f t="shared" si="2335"/>
        <v>1205779.7715000007</v>
      </c>
      <c r="FF179" s="401">
        <f t="shared" ref="FF179:FF180" si="2784">$H179</f>
        <v>0</v>
      </c>
      <c r="FG179" s="400"/>
      <c r="FH179" s="35">
        <f>SUM(FH198,FH180)</f>
        <v>0</v>
      </c>
      <c r="FI179" s="35">
        <f>SUM(FI198,FI180)</f>
        <v>0</v>
      </c>
      <c r="FJ179" s="35">
        <f t="shared" ref="FJ179:FJ180" si="2785">SUM(FH179/12*$B$2)</f>
        <v>0</v>
      </c>
      <c r="FK179" s="35">
        <f t="shared" ref="FK179:FK180" si="2786">SUM(FI179/12*$B$2)</f>
        <v>0</v>
      </c>
      <c r="FL179" s="35">
        <f>SUM(FL198,FL180)</f>
        <v>0</v>
      </c>
      <c r="FM179" s="35">
        <f>SUM(FM198,FM180)</f>
        <v>0</v>
      </c>
      <c r="FN179" s="35">
        <f>SUM(FN198,FN180)</f>
        <v>0</v>
      </c>
      <c r="FO179" s="35">
        <f>SUM(FO198,FO180)</f>
        <v>0</v>
      </c>
      <c r="FP179" s="30">
        <f t="shared" si="2734"/>
        <v>0</v>
      </c>
      <c r="FQ179" s="30">
        <f t="shared" si="2735"/>
        <v>0</v>
      </c>
      <c r="FR179" s="267">
        <f t="shared" si="2336"/>
        <v>0</v>
      </c>
      <c r="FS179" s="267">
        <f t="shared" si="2337"/>
        <v>0</v>
      </c>
      <c r="FT179" s="401">
        <f t="shared" ref="FT179:FT180" si="2787">$H179</f>
        <v>0</v>
      </c>
      <c r="FU179" s="400"/>
      <c r="FV179" s="35">
        <f>SUM(FV198,FV180)</f>
        <v>0</v>
      </c>
      <c r="FW179" s="35">
        <f>SUM(FW198,FW180)</f>
        <v>0</v>
      </c>
      <c r="FX179" s="35">
        <f t="shared" ref="FX179:FX180" si="2788">SUM(FV179/12*$B$2)</f>
        <v>0</v>
      </c>
      <c r="FY179" s="35">
        <f t="shared" ref="FY179:FY180" si="2789">SUM(FW179/12*$B$2)</f>
        <v>0</v>
      </c>
      <c r="FZ179" s="35">
        <f>SUM(FZ198,FZ180)</f>
        <v>0</v>
      </c>
      <c r="GA179" s="35">
        <f>SUM(GA198,GA180)</f>
        <v>0</v>
      </c>
      <c r="GB179" s="35">
        <f>SUM(GB198,GB180)</f>
        <v>0</v>
      </c>
      <c r="GC179" s="35">
        <f>SUM(GC198,GC180)</f>
        <v>0</v>
      </c>
      <c r="GD179" s="100">
        <f t="shared" si="2736"/>
        <v>0</v>
      </c>
      <c r="GE179" s="100">
        <f t="shared" si="2737"/>
        <v>0</v>
      </c>
      <c r="GF179" s="267">
        <f t="shared" si="2278"/>
        <v>0</v>
      </c>
      <c r="GG179" s="267">
        <f t="shared" si="2279"/>
        <v>0</v>
      </c>
      <c r="GH179" s="401">
        <f t="shared" ref="GH179:GH180" si="2790">$H179</f>
        <v>0</v>
      </c>
      <c r="GI179" s="400" t="e">
        <f t="shared" ref="GI179:GI180" si="2791">GA179/FZ179</f>
        <v>#DIV/0!</v>
      </c>
      <c r="GJ179" s="35">
        <f>SUM(GJ198,GJ180)</f>
        <v>0</v>
      </c>
      <c r="GK179" s="35">
        <f>SUM(GK198,GK180)</f>
        <v>0</v>
      </c>
      <c r="GL179" s="35">
        <f t="shared" ref="GL179:GL180" si="2792">SUM(GJ179/12*$B$2)</f>
        <v>0</v>
      </c>
      <c r="GM179" s="35">
        <f t="shared" ref="GM179:GM180" si="2793">SUM(GK179/12*$B$2)</f>
        <v>0</v>
      </c>
      <c r="GN179" s="35">
        <f>SUM(GN198,GN180)</f>
        <v>0</v>
      </c>
      <c r="GO179" s="35">
        <f>SUM(GO198,GO180)</f>
        <v>0</v>
      </c>
      <c r="GP179" s="35">
        <f>SUM(GP198,GP180)</f>
        <v>0</v>
      </c>
      <c r="GQ179" s="35">
        <f>SUM(GQ198,GQ180)</f>
        <v>0</v>
      </c>
      <c r="GR179" s="30">
        <f t="shared" si="2738"/>
        <v>0</v>
      </c>
      <c r="GS179" s="30">
        <f t="shared" si="2739"/>
        <v>0</v>
      </c>
      <c r="GT179" s="267">
        <f t="shared" si="2338"/>
        <v>0</v>
      </c>
      <c r="GU179" s="267">
        <f t="shared" si="2339"/>
        <v>0</v>
      </c>
      <c r="GV179" s="401">
        <f t="shared" ref="GV179:GV180" si="2794">$H179</f>
        <v>0</v>
      </c>
      <c r="GW179" s="400"/>
      <c r="GX179" s="35">
        <f>SUM(GX198,GX180)</f>
        <v>0</v>
      </c>
      <c r="GY179" s="35">
        <f>SUM(GY198,GY180)</f>
        <v>0</v>
      </c>
      <c r="GZ179" s="35">
        <f t="shared" ref="GZ179:GZ180" si="2795">SUM(GX179/12*$B$2)</f>
        <v>0</v>
      </c>
      <c r="HA179" s="35">
        <f t="shared" ref="HA179:HA180" si="2796">SUM(GY179/12*$B$2)</f>
        <v>0</v>
      </c>
      <c r="HB179" s="35">
        <f>SUM(HB198,HB180)</f>
        <v>0</v>
      </c>
      <c r="HC179" s="35">
        <f>SUM(HC198,HC180)</f>
        <v>0</v>
      </c>
      <c r="HD179" s="35">
        <f>SUM(HD198,HD180)</f>
        <v>0</v>
      </c>
      <c r="HE179" s="35">
        <f>SUM(HE198,HE180)</f>
        <v>0</v>
      </c>
      <c r="HF179" s="100">
        <f t="shared" si="2740"/>
        <v>0</v>
      </c>
      <c r="HG179" s="100">
        <f t="shared" si="2741"/>
        <v>0</v>
      </c>
      <c r="HH179" s="267">
        <f t="shared" si="2340"/>
        <v>0</v>
      </c>
      <c r="HI179" s="267">
        <f t="shared" si="2341"/>
        <v>0</v>
      </c>
      <c r="HJ179" s="401">
        <f t="shared" ref="HJ179:HJ180" si="2797">$H179</f>
        <v>0</v>
      </c>
      <c r="HK179" s="400" t="e">
        <f t="shared" ref="HK179:HK180" si="2798">HC179/HB179</f>
        <v>#DIV/0!</v>
      </c>
      <c r="HL179" s="35">
        <f>SUM(HL198,HL180)</f>
        <v>0</v>
      </c>
      <c r="HM179" s="35">
        <f>SUM(HM198,HM180)</f>
        <v>0</v>
      </c>
      <c r="HN179" s="35">
        <f t="shared" ref="HN179:HN180" si="2799">SUM(HL179/12*$B$2)</f>
        <v>0</v>
      </c>
      <c r="HO179" s="35">
        <f t="shared" ref="HO179:HO180" si="2800">SUM(HM179/12*$B$2)</f>
        <v>0</v>
      </c>
      <c r="HP179" s="35">
        <f>SUM(HP198,HP180)</f>
        <v>0</v>
      </c>
      <c r="HQ179" s="35">
        <f>SUM(HQ198,HQ180)</f>
        <v>0</v>
      </c>
      <c r="HR179" s="35">
        <f>SUM(HR198,HR180)</f>
        <v>0</v>
      </c>
      <c r="HS179" s="35">
        <f>SUM(HS198,HS180)</f>
        <v>0</v>
      </c>
      <c r="HT179" s="100">
        <f t="shared" si="2742"/>
        <v>0</v>
      </c>
      <c r="HU179" s="100">
        <f t="shared" si="2743"/>
        <v>0</v>
      </c>
      <c r="HV179" s="267">
        <f t="shared" si="2342"/>
        <v>0</v>
      </c>
      <c r="HW179" s="267">
        <f t="shared" si="2343"/>
        <v>0</v>
      </c>
      <c r="HX179" s="401">
        <f t="shared" ref="HX179:HX180" si="2801">$H179</f>
        <v>0</v>
      </c>
      <c r="HY179" s="400" t="e">
        <f t="shared" ref="HY179:HY180" si="2802">HQ179/HP179</f>
        <v>#DIV/0!</v>
      </c>
      <c r="HZ179" s="35">
        <f>SUM(HZ198,HZ180)</f>
        <v>0</v>
      </c>
      <c r="IA179" s="35">
        <f>SUM(IA198,IA180)</f>
        <v>0</v>
      </c>
      <c r="IB179" s="35">
        <f t="shared" ref="IB179" si="2803">SUM(HZ179/12*$B$2)</f>
        <v>0</v>
      </c>
      <c r="IC179" s="35">
        <f t="shared" ref="IC179" si="2804">SUM(IA179/12*$B$2)</f>
        <v>0</v>
      </c>
      <c r="ID179" s="35">
        <f>SUM(ID198,ID180)</f>
        <v>0</v>
      </c>
      <c r="IE179" s="35">
        <f>SUM(IE198,IE180)</f>
        <v>0</v>
      </c>
      <c r="IF179" s="35">
        <f>SUM(IF198,IF180)</f>
        <v>0</v>
      </c>
      <c r="IG179" s="35">
        <f>SUM(IG198,IG180)</f>
        <v>0</v>
      </c>
      <c r="IH179" s="100">
        <f t="shared" ref="IH179" si="2805">SUM(ID179+IF179)</f>
        <v>0</v>
      </c>
      <c r="II179" s="100">
        <f t="shared" ref="II179" si="2806">SUM(IE179+IG179)</f>
        <v>0</v>
      </c>
      <c r="IJ179" s="267">
        <f t="shared" si="2344"/>
        <v>0</v>
      </c>
      <c r="IK179" s="267">
        <f t="shared" si="2345"/>
        <v>0</v>
      </c>
      <c r="IL179" s="401">
        <f t="shared" ref="IL179:IL180" si="2807">$H179</f>
        <v>0</v>
      </c>
      <c r="IM179" s="400" t="e">
        <f t="shared" ref="IM179:IM180" si="2808">IE179/ID179</f>
        <v>#DIV/0!</v>
      </c>
      <c r="IN179" s="257">
        <f t="shared" ref="IN179:IN180" si="2809">I179+W179+AK179+AY179+BM179+CA179+CP179+DD179+DR179+EF179+ET179+FH179+FV179+GJ179+GX179+HL179+HZ179</f>
        <v>390</v>
      </c>
      <c r="IO179" s="268">
        <f t="shared" ref="IO179:IO180" si="2810">J179+X179+AL179+AZ179+BN179+CB179+CQ179+DE179+DS179+EG179+EU179+FI179+FW179+GK179+GY179+HM179+IA179</f>
        <v>31387396.766599998</v>
      </c>
      <c r="IP179" s="35">
        <f t="shared" ref="IP179:IP180" si="2811">SUM(IN179/12*$B$2)</f>
        <v>195</v>
      </c>
      <c r="IQ179" s="35">
        <f t="shared" ref="IQ179:IQ180" si="2812">SUM(IO179/12*$B$2)</f>
        <v>15693698.383299999</v>
      </c>
      <c r="IR179" s="257">
        <f t="shared" si="2530"/>
        <v>327</v>
      </c>
      <c r="IS179" s="257">
        <f t="shared" si="2531"/>
        <v>26304559.830000035</v>
      </c>
      <c r="IT179" s="257">
        <f t="shared" si="2532"/>
        <v>158</v>
      </c>
      <c r="IU179" s="257">
        <f t="shared" si="2533"/>
        <v>12719442.439999994</v>
      </c>
      <c r="IV179" s="257">
        <f t="shared" si="2534"/>
        <v>485</v>
      </c>
      <c r="IW179" s="257">
        <f t="shared" si="2535"/>
        <v>39024002.270000026</v>
      </c>
      <c r="IX179" s="257">
        <f t="shared" si="2403"/>
        <v>132</v>
      </c>
      <c r="IY179" s="257">
        <f t="shared" si="2404"/>
        <v>10610861.446700037</v>
      </c>
      <c r="IZ179" s="78">
        <f t="shared" ref="IZ179:IZ180" si="2813">IR179/IP179</f>
        <v>1.676923076923077</v>
      </c>
      <c r="JA179" s="78">
        <f t="shared" ref="JA179:JA180" si="2814">IS179/IQ179</f>
        <v>1.6761224274573343</v>
      </c>
      <c r="JB179" s="60"/>
      <c r="JC179" s="60"/>
      <c r="JD179" s="444">
        <f t="shared" ref="JD179" si="2815">SUM(JB179-JC179)</f>
        <v>0</v>
      </c>
      <c r="JE179" s="448">
        <f t="shared" ref="JE179:JE183" si="2816">IU179/IT179</f>
        <v>80502.800253164518</v>
      </c>
    </row>
    <row r="180" spans="1:266" hidden="1" x14ac:dyDescent="0.2">
      <c r="A180" s="10">
        <v>1</v>
      </c>
      <c r="B180" s="10">
        <v>1</v>
      </c>
      <c r="C180" s="32"/>
      <c r="D180" s="367"/>
      <c r="E180" s="36"/>
      <c r="F180" s="73" t="s">
        <v>145</v>
      </c>
      <c r="G180" s="277">
        <v>25</v>
      </c>
      <c r="H180" s="276">
        <v>80385.3073</v>
      </c>
      <c r="I180" s="248">
        <f>VLOOKUP($G180,'ВМП план'!$A$8:$AQ$56,12,0)</f>
        <v>0</v>
      </c>
      <c r="J180" s="248">
        <f>VLOOKUP($G180,'ВМП план'!$A$8:$AQ$56,13,0)</f>
        <v>0</v>
      </c>
      <c r="K180" s="248">
        <f t="shared" si="2748"/>
        <v>0</v>
      </c>
      <c r="L180" s="248">
        <f t="shared" si="2749"/>
        <v>0</v>
      </c>
      <c r="M180" s="35">
        <f>SUM(M181:M197)</f>
        <v>0</v>
      </c>
      <c r="N180" s="35">
        <f>SUM(N181:N197)</f>
        <v>0</v>
      </c>
      <c r="O180" s="35">
        <f>SUM(O181:O197)</f>
        <v>0</v>
      </c>
      <c r="P180" s="35">
        <f>SUM(P181:P197)</f>
        <v>0</v>
      </c>
      <c r="Q180" s="100">
        <f t="shared" si="2714"/>
        <v>0</v>
      </c>
      <c r="R180" s="100">
        <f t="shared" si="2715"/>
        <v>0</v>
      </c>
      <c r="S180" s="267">
        <f t="shared" si="2314"/>
        <v>0</v>
      </c>
      <c r="T180" s="267">
        <f t="shared" si="2315"/>
        <v>0</v>
      </c>
      <c r="U180" s="401">
        <f t="shared" si="2750"/>
        <v>80385.3073</v>
      </c>
      <c r="V180" s="400"/>
      <c r="W180" s="248">
        <f>VLOOKUP($G180,'ВМП план'!$A$8:$AQ$56,10,0)</f>
        <v>0</v>
      </c>
      <c r="X180" s="248">
        <f>VLOOKUP($G180,'ВМП план'!$A$8:$AQ$56,11,0)</f>
        <v>0</v>
      </c>
      <c r="Y180" s="35">
        <f t="shared" si="2751"/>
        <v>0</v>
      </c>
      <c r="Z180" s="35">
        <f t="shared" si="2752"/>
        <v>0</v>
      </c>
      <c r="AA180" s="35">
        <f>SUM(AA181:AA197)</f>
        <v>0</v>
      </c>
      <c r="AB180" s="35">
        <f>SUM(AB181:AB197)</f>
        <v>0</v>
      </c>
      <c r="AC180" s="35">
        <f>SUM(AC181:AC197)</f>
        <v>0</v>
      </c>
      <c r="AD180" s="35">
        <f>SUM(AD181:AD197)</f>
        <v>0</v>
      </c>
      <c r="AE180" s="100">
        <f t="shared" si="2753"/>
        <v>0</v>
      </c>
      <c r="AF180" s="100">
        <f t="shared" si="2754"/>
        <v>0</v>
      </c>
      <c r="AG180" s="267">
        <f t="shared" si="2316"/>
        <v>0</v>
      </c>
      <c r="AH180" s="267">
        <f t="shared" si="2317"/>
        <v>0</v>
      </c>
      <c r="AI180" s="401">
        <f t="shared" si="2755"/>
        <v>80385.3073</v>
      </c>
      <c r="AJ180" s="400"/>
      <c r="AK180" s="350">
        <f>VLOOKUP($G180,'ВМП план'!$A$8:$AQ$56,14,0)</f>
        <v>0</v>
      </c>
      <c r="AL180" s="248">
        <f>VLOOKUP($G180,'ВМП план'!$A$8:$AQ$56,15,0)</f>
        <v>0</v>
      </c>
      <c r="AM180" s="35">
        <f t="shared" si="2756"/>
        <v>0</v>
      </c>
      <c r="AN180" s="35">
        <f t="shared" si="2757"/>
        <v>0</v>
      </c>
      <c r="AO180" s="35">
        <f>SUM(AO181:AO197)</f>
        <v>0</v>
      </c>
      <c r="AP180" s="35">
        <f>SUM(AP181:AP197)</f>
        <v>0</v>
      </c>
      <c r="AQ180" s="35">
        <f>SUM(AQ181:AQ197)</f>
        <v>0</v>
      </c>
      <c r="AR180" s="35">
        <f>SUM(AR181:AR197)</f>
        <v>0</v>
      </c>
      <c r="AS180" s="100">
        <f t="shared" si="2716"/>
        <v>0</v>
      </c>
      <c r="AT180" s="100">
        <f t="shared" si="2717"/>
        <v>0</v>
      </c>
      <c r="AU180" s="267">
        <f t="shared" si="2318"/>
        <v>0</v>
      </c>
      <c r="AV180" s="267">
        <f t="shared" si="2319"/>
        <v>0</v>
      </c>
      <c r="AW180" s="401">
        <f t="shared" si="2758"/>
        <v>80385.3073</v>
      </c>
      <c r="AX180" s="400"/>
      <c r="AY180" s="248">
        <f>VLOOKUP($G180,'ВМП план'!$A$8:$AQ$56,16,0)</f>
        <v>0</v>
      </c>
      <c r="AZ180" s="248">
        <f>VLOOKUP($G180,'ВМП план'!$A$8:$AQ$56,17,0)</f>
        <v>0</v>
      </c>
      <c r="BA180" s="35">
        <f t="shared" si="2759"/>
        <v>0</v>
      </c>
      <c r="BB180" s="35">
        <f t="shared" si="2760"/>
        <v>0</v>
      </c>
      <c r="BC180" s="35">
        <f>SUM(BC181:BC197)</f>
        <v>0</v>
      </c>
      <c r="BD180" s="35">
        <f>SUM(BD181:BD197)</f>
        <v>0</v>
      </c>
      <c r="BE180" s="35">
        <f>SUM(BE181:BE197)</f>
        <v>0</v>
      </c>
      <c r="BF180" s="35">
        <f>SUM(BF181:BF197)</f>
        <v>0</v>
      </c>
      <c r="BG180" s="100">
        <f t="shared" si="2718"/>
        <v>0</v>
      </c>
      <c r="BH180" s="100">
        <f t="shared" si="2719"/>
        <v>0</v>
      </c>
      <c r="BI180" s="267">
        <f t="shared" si="2320"/>
        <v>0</v>
      </c>
      <c r="BJ180" s="267">
        <f t="shared" si="2321"/>
        <v>0</v>
      </c>
      <c r="BK180" s="401">
        <f t="shared" si="2761"/>
        <v>80385.3073</v>
      </c>
      <c r="BL180" s="400"/>
      <c r="BM180" s="248">
        <f>VLOOKUP($G180,'ВМП план'!$A$8:$AQ$56,8,0)</f>
        <v>0</v>
      </c>
      <c r="BN180" s="248">
        <f>VLOOKUP($G180,'ВМП план'!$A$8:$AQ$56,9,0)</f>
        <v>0</v>
      </c>
      <c r="BO180" s="35">
        <f t="shared" si="2762"/>
        <v>0</v>
      </c>
      <c r="BP180" s="35">
        <f t="shared" si="2763"/>
        <v>0</v>
      </c>
      <c r="BQ180" s="35">
        <f>SUM(BQ181:BQ197)</f>
        <v>0</v>
      </c>
      <c r="BR180" s="35">
        <f>SUM(BR181:BR197)</f>
        <v>0</v>
      </c>
      <c r="BS180" s="35">
        <f>SUM(BS181:BS197)</f>
        <v>0</v>
      </c>
      <c r="BT180" s="35">
        <f>SUM(BT181:BT197)</f>
        <v>0</v>
      </c>
      <c r="BU180" s="100">
        <f t="shared" si="2764"/>
        <v>0</v>
      </c>
      <c r="BV180" s="100">
        <f t="shared" si="2765"/>
        <v>0</v>
      </c>
      <c r="BW180" s="267">
        <f t="shared" si="2322"/>
        <v>0</v>
      </c>
      <c r="BX180" s="267">
        <f t="shared" si="2323"/>
        <v>0</v>
      </c>
      <c r="BY180" s="401">
        <f t="shared" si="2766"/>
        <v>80385.3073</v>
      </c>
      <c r="BZ180" s="400"/>
      <c r="CA180" s="248">
        <f>VLOOKUP($G180,'ВМП план'!$A$8:$AQ$56,18,0)</f>
        <v>0</v>
      </c>
      <c r="CB180" s="248">
        <f>VLOOKUP($G180,'ВМП план'!$A$8:$AQ$56,19,0)</f>
        <v>0</v>
      </c>
      <c r="CC180" s="35">
        <f t="shared" si="2767"/>
        <v>0</v>
      </c>
      <c r="CD180" s="35">
        <f t="shared" si="2768"/>
        <v>0</v>
      </c>
      <c r="CE180" s="35">
        <f>SUM(CE181:CE197)</f>
        <v>0</v>
      </c>
      <c r="CF180" s="35">
        <f>SUM(CF181:CF197)</f>
        <v>0</v>
      </c>
      <c r="CG180" s="35">
        <f>SUM(CG181:CG197)</f>
        <v>0</v>
      </c>
      <c r="CH180" s="35">
        <f>SUM(CH181:CH197)</f>
        <v>0</v>
      </c>
      <c r="CI180" s="30">
        <f t="shared" si="2722"/>
        <v>0</v>
      </c>
      <c r="CJ180" s="30">
        <f t="shared" si="2723"/>
        <v>0</v>
      </c>
      <c r="CK180" s="267">
        <f t="shared" si="2324"/>
        <v>0</v>
      </c>
      <c r="CL180" s="267">
        <f t="shared" si="2325"/>
        <v>0</v>
      </c>
      <c r="CM180" s="401">
        <f t="shared" si="2769"/>
        <v>80385.3073</v>
      </c>
      <c r="CN180" s="400"/>
      <c r="CO180" s="400"/>
      <c r="CP180" s="248">
        <f>VLOOKUP($G180,'ВМП план'!$A$8:$AQ$56,20,0)</f>
        <v>0</v>
      </c>
      <c r="CQ180" s="248">
        <f>VLOOKUP($G180,'ВМП план'!$A$8:$AQ$56,21,0)</f>
        <v>0</v>
      </c>
      <c r="CR180" s="35">
        <f t="shared" si="2770"/>
        <v>0</v>
      </c>
      <c r="CS180" s="35">
        <f t="shared" si="2771"/>
        <v>0</v>
      </c>
      <c r="CT180" s="35">
        <f>SUM(CT181:CT197)</f>
        <v>0</v>
      </c>
      <c r="CU180" s="35">
        <f>SUM(CU181:CU197)</f>
        <v>0</v>
      </c>
      <c r="CV180" s="35">
        <f>SUM(CV181:CV197)</f>
        <v>0</v>
      </c>
      <c r="CW180" s="35">
        <f>SUM(CW181:CW197)</f>
        <v>0</v>
      </c>
      <c r="CX180" s="100">
        <f t="shared" si="2724"/>
        <v>0</v>
      </c>
      <c r="CY180" s="100">
        <f t="shared" si="2725"/>
        <v>0</v>
      </c>
      <c r="CZ180" s="267">
        <f t="shared" si="2326"/>
        <v>0</v>
      </c>
      <c r="DA180" s="267">
        <f t="shared" si="2327"/>
        <v>0</v>
      </c>
      <c r="DB180" s="401">
        <f t="shared" si="2772"/>
        <v>80385.3073</v>
      </c>
      <c r="DC180" s="400"/>
      <c r="DD180" s="248">
        <f>VLOOKUP($G180,'ВМП план'!$A$8:$AQ$56,22,0)</f>
        <v>298</v>
      </c>
      <c r="DE180" s="248">
        <f>VLOOKUP($G180,'ВМП план'!$A$8:$AQ$56,23,0)</f>
        <v>23954821.575399999</v>
      </c>
      <c r="DF180" s="35">
        <f t="shared" si="2773"/>
        <v>149</v>
      </c>
      <c r="DG180" s="35">
        <f t="shared" si="2774"/>
        <v>11977410.787699999</v>
      </c>
      <c r="DH180" s="35">
        <f>SUM(DH181:DH197)</f>
        <v>266</v>
      </c>
      <c r="DI180" s="35">
        <f>SUM(DI181:DI197)</f>
        <v>21382492.460000034</v>
      </c>
      <c r="DJ180" s="35">
        <f>SUM(DJ181:DJ197)</f>
        <v>157</v>
      </c>
      <c r="DK180" s="35">
        <f>SUM(DK181:DK197)</f>
        <v>12620493.669999994</v>
      </c>
      <c r="DL180" s="100">
        <f t="shared" si="2726"/>
        <v>423</v>
      </c>
      <c r="DM180" s="100">
        <f t="shared" si="2727"/>
        <v>34002986.130000025</v>
      </c>
      <c r="DN180" s="267">
        <f t="shared" si="2328"/>
        <v>117</v>
      </c>
      <c r="DO180" s="267">
        <f t="shared" si="2329"/>
        <v>9405081.6723000351</v>
      </c>
      <c r="DP180" s="401">
        <f t="shared" si="2775"/>
        <v>80385.3073</v>
      </c>
      <c r="DQ180" s="400">
        <f t="shared" ref="DQ180" si="2817">DI180/DH180</f>
        <v>80385.310000000129</v>
      </c>
      <c r="DR180" s="248">
        <f>VLOOKUP($G180,'ВМП план'!$A$8:$AQ$56,24,0)</f>
        <v>0</v>
      </c>
      <c r="DS180" s="248">
        <f>VLOOKUP($G180,'ВМП план'!$A$8:$AQ$56,25,0)</f>
        <v>0</v>
      </c>
      <c r="DT180" s="35">
        <f t="shared" si="2776"/>
        <v>0</v>
      </c>
      <c r="DU180" s="35">
        <f t="shared" si="2777"/>
        <v>0</v>
      </c>
      <c r="DV180" s="35">
        <f>SUM(DV181:DV197)</f>
        <v>0</v>
      </c>
      <c r="DW180" s="35">
        <f>SUM(DW181:DW197)</f>
        <v>0</v>
      </c>
      <c r="DX180" s="35">
        <f>SUM(DX181:DX197)</f>
        <v>0</v>
      </c>
      <c r="DY180" s="35">
        <f>SUM(DY181:DY197)</f>
        <v>0</v>
      </c>
      <c r="DZ180" s="100">
        <f t="shared" si="2728"/>
        <v>0</v>
      </c>
      <c r="EA180" s="100">
        <f t="shared" si="2729"/>
        <v>0</v>
      </c>
      <c r="EB180" s="267">
        <f t="shared" si="2330"/>
        <v>0</v>
      </c>
      <c r="EC180" s="267">
        <f t="shared" si="2331"/>
        <v>0</v>
      </c>
      <c r="ED180" s="401">
        <f t="shared" si="2778"/>
        <v>80385.3073</v>
      </c>
      <c r="EE180" s="400"/>
      <c r="EF180" s="248">
        <f>VLOOKUP($G180,'ВМП план'!$A$8:$AQ$56,26,0)</f>
        <v>0</v>
      </c>
      <c r="EG180" s="248">
        <f>VLOOKUP($G180,'ВМП план'!$A$8:$AQ$56,27,0)</f>
        <v>0</v>
      </c>
      <c r="EH180" s="35">
        <f t="shared" si="2779"/>
        <v>0</v>
      </c>
      <c r="EI180" s="35">
        <f t="shared" si="2780"/>
        <v>0</v>
      </c>
      <c r="EJ180" s="35">
        <f>SUM(EJ181:EJ197)</f>
        <v>0</v>
      </c>
      <c r="EK180" s="35">
        <f>SUM(EK181:EK197)</f>
        <v>0</v>
      </c>
      <c r="EL180" s="35">
        <f>SUM(EL181:EL197)</f>
        <v>0</v>
      </c>
      <c r="EM180" s="35">
        <f>SUM(EM181:EM197)</f>
        <v>0</v>
      </c>
      <c r="EN180" s="100">
        <f t="shared" si="2730"/>
        <v>0</v>
      </c>
      <c r="EO180" s="100">
        <f t="shared" si="2731"/>
        <v>0</v>
      </c>
      <c r="EP180" s="174">
        <f t="shared" si="2332"/>
        <v>0</v>
      </c>
      <c r="EQ180" s="174">
        <f t="shared" si="2333"/>
        <v>0</v>
      </c>
      <c r="ER180" s="401">
        <f t="shared" si="2781"/>
        <v>80385.3073</v>
      </c>
      <c r="ES180" s="400"/>
      <c r="ET180" s="248">
        <f>VLOOKUP($G180,'ВМП план'!$A$8:$AQ$56,28,0)</f>
        <v>90</v>
      </c>
      <c r="EU180" s="248">
        <f>VLOOKUP($G180,'ВМП план'!$A$8:$AQ$56,29,0)</f>
        <v>7234677.6569999997</v>
      </c>
      <c r="EV180" s="35">
        <f t="shared" si="2782"/>
        <v>45</v>
      </c>
      <c r="EW180" s="35">
        <f t="shared" si="2783"/>
        <v>3617338.8284999998</v>
      </c>
      <c r="EX180" s="35">
        <f>SUM(EX181:EX197)</f>
        <v>60</v>
      </c>
      <c r="EY180" s="35">
        <f>SUM(EY181:EY197)</f>
        <v>4823118.6000000006</v>
      </c>
      <c r="EZ180" s="35">
        <f>SUM(EZ181:EZ197)</f>
        <v>0</v>
      </c>
      <c r="FA180" s="35">
        <f>SUM(FA181:FA197)</f>
        <v>0</v>
      </c>
      <c r="FB180" s="100">
        <f t="shared" si="2732"/>
        <v>60</v>
      </c>
      <c r="FC180" s="100">
        <f t="shared" si="2733"/>
        <v>4823118.6000000006</v>
      </c>
      <c r="FD180" s="267">
        <f t="shared" si="2334"/>
        <v>15</v>
      </c>
      <c r="FE180" s="267">
        <f t="shared" si="2335"/>
        <v>1205779.7715000007</v>
      </c>
      <c r="FF180" s="401">
        <f t="shared" si="2784"/>
        <v>80385.3073</v>
      </c>
      <c r="FG180" s="400">
        <f t="shared" ref="FG180" si="2818">EY180/EX180</f>
        <v>80385.310000000012</v>
      </c>
      <c r="FH180" s="248">
        <f>VLOOKUP($G180,'ВМП план'!$A$8:$AQ$56,30,0)</f>
        <v>0</v>
      </c>
      <c r="FI180" s="248">
        <f>VLOOKUP($G180,'ВМП план'!$A$8:$AQ$56,31,0)</f>
        <v>0</v>
      </c>
      <c r="FJ180" s="35">
        <f t="shared" si="2785"/>
        <v>0</v>
      </c>
      <c r="FK180" s="35">
        <f t="shared" si="2786"/>
        <v>0</v>
      </c>
      <c r="FL180" s="35">
        <f>SUM(FL181:FL197)</f>
        <v>0</v>
      </c>
      <c r="FM180" s="35">
        <f>SUM(FM181:FM197)</f>
        <v>0</v>
      </c>
      <c r="FN180" s="35">
        <f>SUM(FN181:FN197)</f>
        <v>0</v>
      </c>
      <c r="FO180" s="35">
        <f>SUM(FO181:FO197)</f>
        <v>0</v>
      </c>
      <c r="FP180" s="30">
        <f t="shared" si="2734"/>
        <v>0</v>
      </c>
      <c r="FQ180" s="30">
        <f t="shared" si="2735"/>
        <v>0</v>
      </c>
      <c r="FR180" s="267">
        <f t="shared" si="2336"/>
        <v>0</v>
      </c>
      <c r="FS180" s="267">
        <f t="shared" si="2337"/>
        <v>0</v>
      </c>
      <c r="FT180" s="401">
        <f t="shared" si="2787"/>
        <v>80385.3073</v>
      </c>
      <c r="FU180" s="400"/>
      <c r="FV180" s="248">
        <f>VLOOKUP($G180,'ВМП план'!$A$8:$AQ$56,40,0)</f>
        <v>0</v>
      </c>
      <c r="FW180" s="248">
        <f>VLOOKUP($G180,'ВМП план'!$A$8:$AQ$56,41,0)</f>
        <v>0</v>
      </c>
      <c r="FX180" s="35">
        <f t="shared" si="2788"/>
        <v>0</v>
      </c>
      <c r="FY180" s="35">
        <f t="shared" si="2789"/>
        <v>0</v>
      </c>
      <c r="FZ180" s="35">
        <f>SUM(FZ181:FZ197)</f>
        <v>0</v>
      </c>
      <c r="GA180" s="35">
        <f>SUM(GA181:GA197)</f>
        <v>0</v>
      </c>
      <c r="GB180" s="35">
        <f>SUM(GB181:GB197)</f>
        <v>0</v>
      </c>
      <c r="GC180" s="35">
        <f>SUM(GC181:GC197)</f>
        <v>0</v>
      </c>
      <c r="GD180" s="100">
        <f t="shared" si="2736"/>
        <v>0</v>
      </c>
      <c r="GE180" s="100">
        <f t="shared" si="2737"/>
        <v>0</v>
      </c>
      <c r="GF180" s="267">
        <f t="shared" si="2278"/>
        <v>0</v>
      </c>
      <c r="GG180" s="267">
        <f t="shared" si="2279"/>
        <v>0</v>
      </c>
      <c r="GH180" s="401">
        <f t="shared" si="2790"/>
        <v>80385.3073</v>
      </c>
      <c r="GI180" s="400" t="e">
        <f t="shared" si="2791"/>
        <v>#DIV/0!</v>
      </c>
      <c r="GJ180" s="248">
        <f>VLOOKUP($G180,'ВМП план'!$A$8:$AQ$56,34,0)</f>
        <v>0</v>
      </c>
      <c r="GK180" s="248">
        <f>VLOOKUP($G180,'ВМП план'!$A$8:$AQ$56,35,0)</f>
        <v>0</v>
      </c>
      <c r="GL180" s="35">
        <f t="shared" si="2792"/>
        <v>0</v>
      </c>
      <c r="GM180" s="35">
        <f t="shared" si="2793"/>
        <v>0</v>
      </c>
      <c r="GN180" s="35">
        <f>SUM(GN181:GN197)</f>
        <v>0</v>
      </c>
      <c r="GO180" s="35">
        <f>SUM(GO181:GO197)</f>
        <v>0</v>
      </c>
      <c r="GP180" s="35">
        <f>SUM(GP181:GP197)</f>
        <v>0</v>
      </c>
      <c r="GQ180" s="35">
        <f>SUM(GQ181:GQ197)</f>
        <v>0</v>
      </c>
      <c r="GR180" s="30">
        <f t="shared" si="2738"/>
        <v>0</v>
      </c>
      <c r="GS180" s="30">
        <f t="shared" si="2739"/>
        <v>0</v>
      </c>
      <c r="GT180" s="267">
        <f t="shared" si="2338"/>
        <v>0</v>
      </c>
      <c r="GU180" s="267">
        <f t="shared" si="2339"/>
        <v>0</v>
      </c>
      <c r="GV180" s="401">
        <f t="shared" si="2794"/>
        <v>80385.3073</v>
      </c>
      <c r="GW180" s="400"/>
      <c r="GX180" s="248">
        <f>VLOOKUP($G180,'ВМП план'!$A$8:$AQ$56,36,0)</f>
        <v>0</v>
      </c>
      <c r="GY180" s="248">
        <f>VLOOKUP($G180,'ВМП план'!$A$8:$AQ$56,37,0)</f>
        <v>0</v>
      </c>
      <c r="GZ180" s="35">
        <f t="shared" si="2795"/>
        <v>0</v>
      </c>
      <c r="HA180" s="35">
        <f t="shared" si="2796"/>
        <v>0</v>
      </c>
      <c r="HB180" s="35">
        <f>SUM(HB181:HB197)</f>
        <v>0</v>
      </c>
      <c r="HC180" s="35">
        <f>SUM(HC181:HC197)</f>
        <v>0</v>
      </c>
      <c r="HD180" s="35">
        <f>SUM(HD181:HD197)</f>
        <v>0</v>
      </c>
      <c r="HE180" s="35">
        <f>SUM(HE181:HE197)</f>
        <v>0</v>
      </c>
      <c r="HF180" s="100">
        <f t="shared" si="2740"/>
        <v>0</v>
      </c>
      <c r="HG180" s="100">
        <f t="shared" si="2741"/>
        <v>0</v>
      </c>
      <c r="HH180" s="267">
        <f t="shared" si="2340"/>
        <v>0</v>
      </c>
      <c r="HI180" s="267">
        <f t="shared" si="2341"/>
        <v>0</v>
      </c>
      <c r="HJ180" s="401">
        <f t="shared" si="2797"/>
        <v>80385.3073</v>
      </c>
      <c r="HK180" s="400" t="e">
        <f t="shared" si="2798"/>
        <v>#DIV/0!</v>
      </c>
      <c r="HL180" s="248">
        <f>VLOOKUP($G180,'ВМП план'!$A$8:$AQ$56,38,0)</f>
        <v>0</v>
      </c>
      <c r="HM180" s="248">
        <f>VLOOKUP($G180,'ВМП план'!$A$8:$AQ$56,39,0)</f>
        <v>0</v>
      </c>
      <c r="HN180" s="35">
        <f t="shared" si="2799"/>
        <v>0</v>
      </c>
      <c r="HO180" s="35">
        <f t="shared" si="2800"/>
        <v>0</v>
      </c>
      <c r="HP180" s="35">
        <f>SUM(HP181:HP197)</f>
        <v>0</v>
      </c>
      <c r="HQ180" s="35">
        <f>SUM(HQ181:HQ197)</f>
        <v>0</v>
      </c>
      <c r="HR180" s="35">
        <f>SUM(HR181:HR197)</f>
        <v>0</v>
      </c>
      <c r="HS180" s="35">
        <f>SUM(HS181:HS197)</f>
        <v>0</v>
      </c>
      <c r="HT180" s="100">
        <f t="shared" si="2742"/>
        <v>0</v>
      </c>
      <c r="HU180" s="100">
        <f t="shared" si="2743"/>
        <v>0</v>
      </c>
      <c r="HV180" s="267">
        <f t="shared" si="2342"/>
        <v>0</v>
      </c>
      <c r="HW180" s="267">
        <f t="shared" si="2343"/>
        <v>0</v>
      </c>
      <c r="HX180" s="401">
        <f t="shared" si="2801"/>
        <v>80385.3073</v>
      </c>
      <c r="HY180" s="400" t="e">
        <f t="shared" si="2802"/>
        <v>#DIV/0!</v>
      </c>
      <c r="HZ180" s="248">
        <f>VLOOKUP($G180,'ВМП план'!$A$8:$AQ$56,32,0)</f>
        <v>0</v>
      </c>
      <c r="IA180" s="248">
        <f>VLOOKUP($G180,'ВМП план'!$A$8:$AQ$56,33,0)</f>
        <v>0</v>
      </c>
      <c r="IB180" s="35">
        <f>SUM(HZ180/12*$B$2)</f>
        <v>0</v>
      </c>
      <c r="IC180" s="35">
        <f>SUM(IA180/12*$B$2)</f>
        <v>0</v>
      </c>
      <c r="ID180" s="267"/>
      <c r="IE180" s="267"/>
      <c r="IF180" s="267"/>
      <c r="IG180" s="267"/>
      <c r="IH180" s="267"/>
      <c r="II180" s="267"/>
      <c r="IJ180" s="267">
        <f t="shared" si="2344"/>
        <v>0</v>
      </c>
      <c r="IK180" s="267">
        <f t="shared" si="2345"/>
        <v>0</v>
      </c>
      <c r="IL180" s="401">
        <f t="shared" si="2807"/>
        <v>80385.3073</v>
      </c>
      <c r="IM180" s="400" t="e">
        <f t="shared" si="2808"/>
        <v>#DIV/0!</v>
      </c>
      <c r="IN180" s="257">
        <f t="shared" si="2809"/>
        <v>388</v>
      </c>
      <c r="IO180" s="268">
        <f t="shared" si="2810"/>
        <v>31189499.2324</v>
      </c>
      <c r="IP180" s="35">
        <f t="shared" si="2811"/>
        <v>194</v>
      </c>
      <c r="IQ180" s="35">
        <f t="shared" si="2812"/>
        <v>15594749.6162</v>
      </c>
      <c r="IR180" s="257">
        <f>M180+AA180+AO180+BC180+BQ180+CE180+CT180+DH180+DV180+EJ180+EX180+FL180+FZ180+GN180+HB180+HP180+ID180</f>
        <v>326</v>
      </c>
      <c r="IS180" s="257">
        <f>N180+AB180+AP180+BD180+BR180+CF180+CU180+DI180+DW180+EK180+EY180+FM180+GA180+GO180+HC180+HQ180+IE180</f>
        <v>26205611.060000036</v>
      </c>
      <c r="IT180" s="257">
        <f>O180+AC180+AQ180+BE180+BS180+CG180+CV180+DJ180+DX180+EL180+EZ180+FN180+GB180+GP180+HD180+HR180+IF180</f>
        <v>157</v>
      </c>
      <c r="IU180" s="257">
        <f>P180+AD180+AR180+BF180+BT180+CH180+CW180+DK180+DY180+EM180+FA180+FO180+GC180+GQ180+HE180+HS180+IG180</f>
        <v>12620493.669999994</v>
      </c>
      <c r="IV180" s="257">
        <f t="shared" si="2534"/>
        <v>483</v>
      </c>
      <c r="IW180" s="257">
        <f t="shared" si="2535"/>
        <v>38826104.730000034</v>
      </c>
      <c r="IX180" s="257">
        <f t="shared" si="2403"/>
        <v>132</v>
      </c>
      <c r="IY180" s="257">
        <f t="shared" si="2404"/>
        <v>10610861.443800036</v>
      </c>
      <c r="IZ180" s="78">
        <f t="shared" si="2813"/>
        <v>1.6804123711340206</v>
      </c>
      <c r="JA180" s="78">
        <f t="shared" si="2814"/>
        <v>1.6804124275760961</v>
      </c>
      <c r="JB180" s="60">
        <f t="shared" ref="JB180" si="2819">IO180/IN180</f>
        <v>80385.3073</v>
      </c>
      <c r="JC180" s="60">
        <f t="shared" ref="JC180:JC187" si="2820">IS180/IR180</f>
        <v>80385.310000000114</v>
      </c>
      <c r="JD180" s="444">
        <f>SUM($JB$180-JC180)</f>
        <v>-2.7000001136912033E-3</v>
      </c>
      <c r="JE180" s="448">
        <f t="shared" si="2816"/>
        <v>80385.309999999969</v>
      </c>
      <c r="JF180" s="449">
        <f>JB180-JE180</f>
        <v>-2.699999968172051E-3</v>
      </c>
    </row>
    <row r="181" spans="1:266" ht="22.5" hidden="1" customHeight="1" x14ac:dyDescent="0.2">
      <c r="A181" s="10">
        <v>1</v>
      </c>
      <c r="B181" s="10">
        <v>1</v>
      </c>
      <c r="C181" s="15" t="s">
        <v>173</v>
      </c>
      <c r="D181" s="141" t="s">
        <v>113</v>
      </c>
      <c r="E181" s="390">
        <v>373</v>
      </c>
      <c r="F181" s="141" t="s">
        <v>174</v>
      </c>
      <c r="G181" s="150">
        <v>25</v>
      </c>
      <c r="H181" s="181">
        <v>80385.3073</v>
      </c>
      <c r="I181" s="30"/>
      <c r="J181" s="30"/>
      <c r="K181" s="30"/>
      <c r="L181" s="30"/>
      <c r="M181" s="30">
        <f>VLOOKUP($E181,'факт '!$D$7:$BK$143,3,0)</f>
        <v>0</v>
      </c>
      <c r="N181" s="30">
        <f>VLOOKUP($E181,'факт '!$D$7:$BK$143,4,0)</f>
        <v>0</v>
      </c>
      <c r="O181" s="30">
        <f>VLOOKUP($E181,'факт '!$D$7:$BK$143,5,0)</f>
        <v>0</v>
      </c>
      <c r="P181" s="30">
        <f>VLOOKUP($E181,'факт '!$D$7:$BK$143,6,0)</f>
        <v>0</v>
      </c>
      <c r="Q181" s="30">
        <f t="shared" ref="Q181:Q189" si="2821">M181+O181</f>
        <v>0</v>
      </c>
      <c r="R181" s="30">
        <f t="shared" ref="R181:R189" si="2822">N181+P181</f>
        <v>0</v>
      </c>
      <c r="S181" s="174">
        <f t="shared" si="2314"/>
        <v>0</v>
      </c>
      <c r="T181" s="174">
        <f t="shared" si="2315"/>
        <v>0</v>
      </c>
      <c r="U181" s="174"/>
      <c r="V181" s="174"/>
      <c r="W181" s="30"/>
      <c r="X181" s="30"/>
      <c r="Y181" s="30"/>
      <c r="Z181" s="30"/>
      <c r="AA181" s="30">
        <f>VLOOKUP($E181,'факт '!$D$7:$BK$143,9,0)</f>
        <v>0</v>
      </c>
      <c r="AB181" s="30">
        <f>VLOOKUP($E181,'факт '!$D$7:$BK$143,10,0)</f>
        <v>0</v>
      </c>
      <c r="AC181" s="30">
        <f>VLOOKUP($E181,'факт '!$D$7:$BK$143,11,0)</f>
        <v>0</v>
      </c>
      <c r="AD181" s="30">
        <f>VLOOKUP($E181,'факт '!$D$7:$BK$143,12,0)</f>
        <v>0</v>
      </c>
      <c r="AE181" s="30">
        <f t="shared" ref="AE181:AE189" si="2823">AA181+AC181</f>
        <v>0</v>
      </c>
      <c r="AF181" s="30">
        <f t="shared" ref="AF181:AF189" si="2824">AB181+AD181</f>
        <v>0</v>
      </c>
      <c r="AG181" s="174">
        <f t="shared" si="2316"/>
        <v>0</v>
      </c>
      <c r="AH181" s="174">
        <f t="shared" si="2317"/>
        <v>0</v>
      </c>
      <c r="AI181" s="174"/>
      <c r="AJ181" s="174"/>
      <c r="AK181" s="351"/>
      <c r="AL181" s="30"/>
      <c r="AM181" s="30"/>
      <c r="AN181" s="30"/>
      <c r="AO181" s="30">
        <f>VLOOKUP($E181,'факт '!$D$7:$BK$143,7,0)</f>
        <v>0</v>
      </c>
      <c r="AP181" s="30">
        <f>VLOOKUP($E181,'факт '!$D$7:$BK$143,8,0)</f>
        <v>0</v>
      </c>
      <c r="AQ181" s="30"/>
      <c r="AR181" s="30"/>
      <c r="AS181" s="30">
        <f t="shared" ref="AS181:AS189" si="2825">AO181+AQ181</f>
        <v>0</v>
      </c>
      <c r="AT181" s="30">
        <f t="shared" ref="AT181:AT189" si="2826">AP181+AR181</f>
        <v>0</v>
      </c>
      <c r="AU181" s="174">
        <f t="shared" si="2318"/>
        <v>0</v>
      </c>
      <c r="AV181" s="174">
        <f t="shared" si="2319"/>
        <v>0</v>
      </c>
      <c r="AW181" s="174"/>
      <c r="AX181" s="174"/>
      <c r="AY181" s="30"/>
      <c r="AZ181" s="30"/>
      <c r="BA181" s="30"/>
      <c r="BB181" s="30"/>
      <c r="BC181" s="30">
        <f>VLOOKUP($E181,'факт '!$D$7:$BK$143,13,0)</f>
        <v>0</v>
      </c>
      <c r="BD181" s="30">
        <f>VLOOKUP($E181,'факт '!$D$7:$BK$143,14,0)</f>
        <v>0</v>
      </c>
      <c r="BE181" s="30"/>
      <c r="BF181" s="30"/>
      <c r="BG181" s="30">
        <f t="shared" ref="BG181:BG189" si="2827">BC181+BE181</f>
        <v>0</v>
      </c>
      <c r="BH181" s="30">
        <f t="shared" ref="BH181:BH189" si="2828">BD181+BF181</f>
        <v>0</v>
      </c>
      <c r="BI181" s="174">
        <f t="shared" si="2320"/>
        <v>0</v>
      </c>
      <c r="BJ181" s="174">
        <f t="shared" si="2321"/>
        <v>0</v>
      </c>
      <c r="BK181" s="174"/>
      <c r="BL181" s="174"/>
      <c r="BM181" s="30"/>
      <c r="BN181" s="30"/>
      <c r="BO181" s="30"/>
      <c r="BP181" s="30"/>
      <c r="BQ181" s="30">
        <f>VLOOKUP($E181,'факт '!$D$7:$BK$143,17,0)</f>
        <v>0</v>
      </c>
      <c r="BR181" s="30">
        <f>VLOOKUP($E181,'факт '!$D$7:$BK$143,18,0)</f>
        <v>0</v>
      </c>
      <c r="BS181" s="30">
        <f>VLOOKUP($E181,'факт '!$D$7:$BK$143,19,0)</f>
        <v>0</v>
      </c>
      <c r="BT181" s="30">
        <f>VLOOKUP($E181,'факт '!$D$7:$BK$143,20,0)</f>
        <v>0</v>
      </c>
      <c r="BU181" s="30">
        <f t="shared" ref="BU181:BU189" si="2829">BQ181+BS181</f>
        <v>0</v>
      </c>
      <c r="BV181" s="30">
        <f t="shared" ref="BV181:BV189" si="2830">BR181+BT181</f>
        <v>0</v>
      </c>
      <c r="BW181" s="174">
        <f t="shared" si="2322"/>
        <v>0</v>
      </c>
      <c r="BX181" s="174">
        <f t="shared" si="2323"/>
        <v>0</v>
      </c>
      <c r="BY181" s="174"/>
      <c r="BZ181" s="174"/>
      <c r="CA181" s="30"/>
      <c r="CB181" s="30"/>
      <c r="CC181" s="30"/>
      <c r="CD181" s="30"/>
      <c r="CE181" s="30">
        <f>VLOOKUP($E181,'факт '!$D$7:$BK$143,21,0)</f>
        <v>0</v>
      </c>
      <c r="CF181" s="30">
        <f>VLOOKUP($E181,'факт '!$D$7:$BK$143,22,0)</f>
        <v>0</v>
      </c>
      <c r="CG181" s="30">
        <f>VLOOKUP($E181,'факт '!$D$7:$BK$143,23,0)</f>
        <v>0</v>
      </c>
      <c r="CH181" s="30">
        <f>VLOOKUP($E181,'факт '!$D$7:$BK$143,24,0)</f>
        <v>0</v>
      </c>
      <c r="CI181" s="30">
        <f t="shared" ref="CI181:CI189" si="2831">CE181+CG181</f>
        <v>0</v>
      </c>
      <c r="CJ181" s="30">
        <f t="shared" ref="CJ181:CJ189" si="2832">CF181+CH181</f>
        <v>0</v>
      </c>
      <c r="CK181" s="174">
        <f t="shared" si="2324"/>
        <v>0</v>
      </c>
      <c r="CL181" s="174">
        <f t="shared" si="2325"/>
        <v>0</v>
      </c>
      <c r="CM181" s="174"/>
      <c r="CN181" s="174"/>
      <c r="CO181" s="174"/>
      <c r="CP181" s="30"/>
      <c r="CQ181" s="30"/>
      <c r="CR181" s="30"/>
      <c r="CS181" s="30"/>
      <c r="CT181" s="30">
        <f>VLOOKUP($E181,'факт '!$D$7:$BK$143,25,0)</f>
        <v>0</v>
      </c>
      <c r="CU181" s="30">
        <f>VLOOKUP($E181,'факт '!$D$7:$BK$143,26,0)</f>
        <v>0</v>
      </c>
      <c r="CV181" s="30">
        <f>VLOOKUP($E181,'факт '!$D$7:$BK$143,27,0)</f>
        <v>0</v>
      </c>
      <c r="CW181" s="30">
        <f>VLOOKUP($E181,'факт '!$D$7:$BK$143,28,0)</f>
        <v>0</v>
      </c>
      <c r="CX181" s="30">
        <f t="shared" ref="CX181:CX189" si="2833">CT181+CV181</f>
        <v>0</v>
      </c>
      <c r="CY181" s="30">
        <f t="shared" ref="CY181:CY189" si="2834">CU181+CW181</f>
        <v>0</v>
      </c>
      <c r="CZ181" s="174">
        <f t="shared" si="2326"/>
        <v>0</v>
      </c>
      <c r="DA181" s="174">
        <f t="shared" si="2327"/>
        <v>0</v>
      </c>
      <c r="DB181" s="174"/>
      <c r="DC181" s="174"/>
      <c r="DD181" s="30"/>
      <c r="DE181" s="30"/>
      <c r="DF181" s="30"/>
      <c r="DG181" s="30"/>
      <c r="DH181" s="30">
        <f>VLOOKUP($E181,'факт '!$D$7:$BK$143,29,0)</f>
        <v>0</v>
      </c>
      <c r="DI181" s="30">
        <f>VLOOKUP($E181,'факт '!$D$7:$BK$143,30,0)</f>
        <v>0</v>
      </c>
      <c r="DJ181" s="30">
        <f>VLOOKUP($E181,'факт '!$D$7:$BK$143,31,0)</f>
        <v>0</v>
      </c>
      <c r="DK181" s="30">
        <f>VLOOKUP($E181,'факт '!$D$7:$BK$143,32,0)</f>
        <v>0</v>
      </c>
      <c r="DL181" s="30">
        <f t="shared" ref="DL181:DL189" si="2835">DH181+DJ181</f>
        <v>0</v>
      </c>
      <c r="DM181" s="30">
        <f t="shared" ref="DM181:DM189" si="2836">DI181+DK181</f>
        <v>0</v>
      </c>
      <c r="DN181" s="174">
        <f t="shared" si="2328"/>
        <v>0</v>
      </c>
      <c r="DO181" s="174">
        <f t="shared" si="2329"/>
        <v>0</v>
      </c>
      <c r="DP181" s="174"/>
      <c r="DQ181" s="174"/>
      <c r="DR181" s="30"/>
      <c r="DS181" s="30"/>
      <c r="DT181" s="30"/>
      <c r="DU181" s="30"/>
      <c r="DV181" s="30">
        <f>VLOOKUP($E181,'факт '!$D$7:$BK$143,33,0)</f>
        <v>0</v>
      </c>
      <c r="DW181" s="30">
        <f>VLOOKUP($E181,'факт '!$D$7:$BK$143,34,0)</f>
        <v>0</v>
      </c>
      <c r="DX181" s="30">
        <f>VLOOKUP($E181,'факт '!$D$7:$BK$143,35,0)</f>
        <v>0</v>
      </c>
      <c r="DY181" s="30">
        <f>VLOOKUP($E181,'факт '!$D$7:$BK$143,36,0)</f>
        <v>0</v>
      </c>
      <c r="DZ181" s="30">
        <f t="shared" ref="DZ181:DZ189" si="2837">DV181+DX181</f>
        <v>0</v>
      </c>
      <c r="EA181" s="30">
        <f t="shared" ref="EA181:EA189" si="2838">DW181+DY181</f>
        <v>0</v>
      </c>
      <c r="EB181" s="174">
        <f t="shared" si="2330"/>
        <v>0</v>
      </c>
      <c r="EC181" s="174">
        <f t="shared" si="2331"/>
        <v>0</v>
      </c>
      <c r="ED181" s="174"/>
      <c r="EE181" s="174"/>
      <c r="EF181" s="30"/>
      <c r="EG181" s="30"/>
      <c r="EH181" s="30"/>
      <c r="EI181" s="30"/>
      <c r="EJ181" s="30">
        <f>VLOOKUP($E181,'факт '!$D$7:$BK$143,15,0)</f>
        <v>0</v>
      </c>
      <c r="EK181" s="30">
        <f>VLOOKUP($E181,'факт '!$D$7:$BK$143,16,0)</f>
        <v>0</v>
      </c>
      <c r="EL181" s="30"/>
      <c r="EM181" s="30"/>
      <c r="EN181" s="30">
        <f t="shared" ref="EN181:EN189" si="2839">EJ181+EL181</f>
        <v>0</v>
      </c>
      <c r="EO181" s="30">
        <f t="shared" ref="EO181:EO189" si="2840">EK181+EM181</f>
        <v>0</v>
      </c>
      <c r="EP181" s="174">
        <f t="shared" si="2332"/>
        <v>0</v>
      </c>
      <c r="EQ181" s="174">
        <f t="shared" si="2333"/>
        <v>0</v>
      </c>
      <c r="ER181" s="174"/>
      <c r="ES181" s="174"/>
      <c r="ET181" s="30"/>
      <c r="EU181" s="30"/>
      <c r="EV181" s="30"/>
      <c r="EW181" s="30"/>
      <c r="EX181" s="30">
        <f>VLOOKUP($E181,'факт '!$D$7:$BK$143,37,0)</f>
        <v>14</v>
      </c>
      <c r="EY181" s="30">
        <f>VLOOKUP($E181,'факт '!$D$7:$BK$143,38,0)</f>
        <v>1125394.3400000001</v>
      </c>
      <c r="EZ181" s="30">
        <f>VLOOKUP($E181,'факт '!$D$7:$BK$143,39,0)</f>
        <v>0</v>
      </c>
      <c r="FA181" s="30">
        <f>VLOOKUP($E181,'факт '!$D$7:$BK$143,40,0)</f>
        <v>0</v>
      </c>
      <c r="FB181" s="30">
        <f t="shared" ref="FB181:FB189" si="2841">EX181+EZ181</f>
        <v>14</v>
      </c>
      <c r="FC181" s="30">
        <f t="shared" ref="FC181:FC189" si="2842">EY181+FA181</f>
        <v>1125394.3400000001</v>
      </c>
      <c r="FD181" s="174">
        <f t="shared" si="2334"/>
        <v>14</v>
      </c>
      <c r="FE181" s="174">
        <f t="shared" si="2335"/>
        <v>1125394.3400000001</v>
      </c>
      <c r="FF181" s="174"/>
      <c r="FG181" s="400">
        <f>EY181/EX181</f>
        <v>80385.310000000012</v>
      </c>
      <c r="FH181" s="30"/>
      <c r="FI181" s="30"/>
      <c r="FJ181" s="30"/>
      <c r="FK181" s="30"/>
      <c r="FL181" s="30">
        <f>VLOOKUP($E181,'факт '!$D$7:$BK$143,45,0)</f>
        <v>0</v>
      </c>
      <c r="FM181" s="30">
        <f>VLOOKUP($E181,'факт '!$D$7:$BK$143,46,0)</f>
        <v>0</v>
      </c>
      <c r="FN181" s="30">
        <f>VLOOKUP($E181,'факт '!$D$7:$BK$143,47,0)</f>
        <v>0</v>
      </c>
      <c r="FO181" s="30">
        <f>VLOOKUP($E181,'факт '!$D$7:$BK$143,48,0)</f>
        <v>0</v>
      </c>
      <c r="FP181" s="30">
        <f t="shared" ref="FP181:FP189" si="2843">FL181+FN181</f>
        <v>0</v>
      </c>
      <c r="FQ181" s="30">
        <f t="shared" ref="FQ181:FQ189" si="2844">FM181+FO181</f>
        <v>0</v>
      </c>
      <c r="FR181" s="174">
        <f t="shared" si="2336"/>
        <v>0</v>
      </c>
      <c r="FS181" s="174">
        <f t="shared" si="2337"/>
        <v>0</v>
      </c>
      <c r="FT181" s="174"/>
      <c r="FU181" s="174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174">
        <f t="shared" si="2278"/>
        <v>0</v>
      </c>
      <c r="GG181" s="174">
        <f t="shared" si="2279"/>
        <v>0</v>
      </c>
      <c r="GH181" s="174"/>
      <c r="GI181" s="174"/>
      <c r="GJ181" s="30"/>
      <c r="GK181" s="30"/>
      <c r="GL181" s="30"/>
      <c r="GM181" s="30"/>
      <c r="GN181" s="30">
        <f>VLOOKUP($E181,'факт '!$D$7:$BK$143,41,0)</f>
        <v>0</v>
      </c>
      <c r="GO181" s="30">
        <f>VLOOKUP($E181,'факт '!$D$7:$BK$143,42,0)</f>
        <v>0</v>
      </c>
      <c r="GP181" s="30">
        <f>VLOOKUP($E181,'факт '!$D$7:$BK$143,43,0)</f>
        <v>0</v>
      </c>
      <c r="GQ181" s="30">
        <f>VLOOKUP($E181,'факт '!$D$7:$BK$143,44,0)</f>
        <v>0</v>
      </c>
      <c r="GR181" s="30">
        <f t="shared" ref="GR181:GR189" si="2845">GN181+GP181</f>
        <v>0</v>
      </c>
      <c r="GS181" s="30">
        <f t="shared" ref="GS181:GS189" si="2846">GO181+GQ181</f>
        <v>0</v>
      </c>
      <c r="GT181" s="174">
        <f t="shared" si="2338"/>
        <v>0</v>
      </c>
      <c r="GU181" s="174">
        <f t="shared" si="2339"/>
        <v>0</v>
      </c>
      <c r="GV181" s="174"/>
      <c r="GW181" s="174"/>
      <c r="GX181" s="30"/>
      <c r="GY181" s="30"/>
      <c r="GZ181" s="30"/>
      <c r="HA181" s="30"/>
      <c r="HB181" s="30">
        <f>VLOOKUP($E181,'факт '!$D$7:$BK$143,49,0)</f>
        <v>0</v>
      </c>
      <c r="HC181" s="30">
        <f>VLOOKUP($E181,'факт '!$D$7:$BK$143,50,0)</f>
        <v>0</v>
      </c>
      <c r="HD181" s="30"/>
      <c r="HE181" s="30"/>
      <c r="HF181" s="30">
        <f t="shared" ref="HF181:HF189" si="2847">HB181+HD181</f>
        <v>0</v>
      </c>
      <c r="HG181" s="30">
        <f t="shared" ref="HG181:HG189" si="2848">HC181+HE181</f>
        <v>0</v>
      </c>
      <c r="HH181" s="174">
        <f t="shared" si="2340"/>
        <v>0</v>
      </c>
      <c r="HI181" s="174">
        <f t="shared" si="2341"/>
        <v>0</v>
      </c>
      <c r="HJ181" s="174"/>
      <c r="HK181" s="174"/>
      <c r="HL181" s="30"/>
      <c r="HM181" s="30"/>
      <c r="HN181" s="30"/>
      <c r="HO181" s="30"/>
      <c r="HP181" s="30">
        <f>VLOOKUP($E181,'факт '!$D$7:$BK$143,51,0)</f>
        <v>0</v>
      </c>
      <c r="HQ181" s="30">
        <f>VLOOKUP($E181,'факт '!$D$7:$BK$143,52,0)</f>
        <v>0</v>
      </c>
      <c r="HR181" s="30"/>
      <c r="HS181" s="30"/>
      <c r="HT181" s="30">
        <f t="shared" ref="HT181:HT189" si="2849">HP181+HR181</f>
        <v>0</v>
      </c>
      <c r="HU181" s="30">
        <f t="shared" ref="HU181:HU189" si="2850">HQ181+HS181</f>
        <v>0</v>
      </c>
      <c r="HV181" s="174">
        <f t="shared" si="2342"/>
        <v>0</v>
      </c>
      <c r="HW181" s="174">
        <f t="shared" si="2343"/>
        <v>0</v>
      </c>
      <c r="HX181" s="174"/>
      <c r="HY181" s="174"/>
      <c r="HZ181" s="174"/>
      <c r="IA181" s="174"/>
      <c r="IB181" s="174"/>
      <c r="IC181" s="174"/>
      <c r="ID181" s="30">
        <f>VLOOKUP($E181,'факт '!$D$7:$BK$143,53,0)</f>
        <v>0</v>
      </c>
      <c r="IE181" s="30">
        <f>VLOOKUP($E181,'факт '!$D$7:$BK$143,54,0)</f>
        <v>0</v>
      </c>
      <c r="IF181" s="174"/>
      <c r="IG181" s="174"/>
      <c r="IH181" s="174">
        <f t="shared" ref="IH181:IH189" si="2851">ID181+IF181</f>
        <v>0</v>
      </c>
      <c r="II181" s="174">
        <f t="shared" ref="II181:II189" si="2852">IE181+IG181</f>
        <v>0</v>
      </c>
      <c r="IJ181" s="174">
        <f t="shared" si="2344"/>
        <v>0</v>
      </c>
      <c r="IK181" s="174">
        <f t="shared" si="2345"/>
        <v>0</v>
      </c>
      <c r="IL181" s="174"/>
      <c r="IM181" s="174"/>
      <c r="IN181" s="182"/>
      <c r="IO181" s="260"/>
      <c r="IP181" s="182"/>
      <c r="IQ181" s="182"/>
      <c r="IR181" s="256">
        <f t="shared" ref="IR181:IR189" si="2853">M181+AA181+AO181+BC181+BQ181+CE181+CT181+DH181+DV181+EJ181+EX181+FL181+FZ181+GN181+HB181+HP181+ID181</f>
        <v>14</v>
      </c>
      <c r="IS181" s="256">
        <f t="shared" ref="IS181:IS189" si="2854">N181+AB181+AP181+BD181+BR181+CF181+CU181+DI181+DW181+EK181+EY181+FM181+GA181+GO181+HC181+HQ181+IE181</f>
        <v>1125394.3400000001</v>
      </c>
      <c r="IT181" s="256">
        <f t="shared" ref="IT181:IT189" si="2855">O181+AC181+AQ181+BE181+BS181+CG181+CV181+DJ181+DX181+EL181+EZ181+FN181+GB181+GP181+HD181+HR181+IF181</f>
        <v>0</v>
      </c>
      <c r="IU181" s="256">
        <f t="shared" ref="IU181:IU189" si="2856">P181+AD181+AR181+BF181+BT181+CH181+CW181+DK181+DY181+EM181+FA181+FO181+GC181+GQ181+HE181+HS181+IG181</f>
        <v>0</v>
      </c>
      <c r="IV181" s="256">
        <f t="shared" si="2534"/>
        <v>14</v>
      </c>
      <c r="IW181" s="256">
        <f t="shared" si="2535"/>
        <v>1125394.3400000001</v>
      </c>
      <c r="IX181" s="256">
        <f t="shared" si="2403"/>
        <v>14</v>
      </c>
      <c r="IY181" s="256">
        <f t="shared" si="2404"/>
        <v>1125394.3400000001</v>
      </c>
      <c r="IZ181" s="53"/>
      <c r="JA181" s="18"/>
      <c r="JB181" s="60"/>
      <c r="JC181" s="60">
        <f t="shared" si="2820"/>
        <v>80385.310000000012</v>
      </c>
      <c r="JD181" s="444">
        <f>JC181-$JB$180</f>
        <v>2.7000000118277967E-3</v>
      </c>
      <c r="JE181" s="448"/>
    </row>
    <row r="182" spans="1:266" ht="22.5" hidden="1" customHeight="1" x14ac:dyDescent="0.2">
      <c r="A182" s="10">
        <v>1</v>
      </c>
      <c r="B182" s="10">
        <v>1</v>
      </c>
      <c r="C182" s="15" t="s">
        <v>173</v>
      </c>
      <c r="D182" s="141" t="s">
        <v>113</v>
      </c>
      <c r="E182" s="390">
        <v>379</v>
      </c>
      <c r="F182" s="141" t="s">
        <v>114</v>
      </c>
      <c r="G182" s="150">
        <v>25</v>
      </c>
      <c r="H182" s="181">
        <v>80385.3073</v>
      </c>
      <c r="I182" s="30"/>
      <c r="J182" s="30"/>
      <c r="K182" s="30"/>
      <c r="L182" s="30"/>
      <c r="M182" s="30">
        <f>VLOOKUP($E182,'факт '!$D$7:$BK$143,3,0)</f>
        <v>0</v>
      </c>
      <c r="N182" s="30">
        <f>VLOOKUP($E182,'факт '!$D$7:$BK$143,4,0)</f>
        <v>0</v>
      </c>
      <c r="O182" s="30">
        <f>VLOOKUP($E182,'факт '!$D$7:$BK$143,5,0)</f>
        <v>0</v>
      </c>
      <c r="P182" s="30">
        <f>VLOOKUP($E182,'факт '!$D$7:$BK$143,6,0)</f>
        <v>0</v>
      </c>
      <c r="Q182" s="30">
        <f t="shared" si="2821"/>
        <v>0</v>
      </c>
      <c r="R182" s="30">
        <f t="shared" si="2822"/>
        <v>0</v>
      </c>
      <c r="S182" s="174">
        <f t="shared" si="2314"/>
        <v>0</v>
      </c>
      <c r="T182" s="174">
        <f t="shared" si="2315"/>
        <v>0</v>
      </c>
      <c r="U182" s="174"/>
      <c r="V182" s="174"/>
      <c r="W182" s="30"/>
      <c r="X182" s="30"/>
      <c r="Y182" s="30"/>
      <c r="Z182" s="30"/>
      <c r="AA182" s="30">
        <f>VLOOKUP($E182,'факт '!$D$7:$BK$143,9,0)</f>
        <v>0</v>
      </c>
      <c r="AB182" s="30">
        <f>VLOOKUP($E182,'факт '!$D$7:$BK$143,10,0)</f>
        <v>0</v>
      </c>
      <c r="AC182" s="30">
        <f>VLOOKUP($E182,'факт '!$D$7:$BK$143,11,0)</f>
        <v>0</v>
      </c>
      <c r="AD182" s="30">
        <f>VLOOKUP($E182,'факт '!$D$7:$BK$143,12,0)</f>
        <v>0</v>
      </c>
      <c r="AE182" s="30">
        <f t="shared" si="2823"/>
        <v>0</v>
      </c>
      <c r="AF182" s="30">
        <f t="shared" si="2824"/>
        <v>0</v>
      </c>
      <c r="AG182" s="174">
        <f t="shared" si="2316"/>
        <v>0</v>
      </c>
      <c r="AH182" s="174">
        <f t="shared" si="2317"/>
        <v>0</v>
      </c>
      <c r="AI182" s="174"/>
      <c r="AJ182" s="174"/>
      <c r="AK182" s="351"/>
      <c r="AL182" s="30"/>
      <c r="AM182" s="30"/>
      <c r="AN182" s="30"/>
      <c r="AO182" s="30">
        <f>VLOOKUP($E182,'факт '!$D$7:$BK$143,7,0)</f>
        <v>0</v>
      </c>
      <c r="AP182" s="30">
        <f>VLOOKUP($E182,'факт '!$D$7:$BK$143,8,0)</f>
        <v>0</v>
      </c>
      <c r="AQ182" s="30"/>
      <c r="AR182" s="30"/>
      <c r="AS182" s="30">
        <f t="shared" si="2825"/>
        <v>0</v>
      </c>
      <c r="AT182" s="30">
        <f t="shared" si="2826"/>
        <v>0</v>
      </c>
      <c r="AU182" s="174">
        <f t="shared" si="2318"/>
        <v>0</v>
      </c>
      <c r="AV182" s="174">
        <f t="shared" si="2319"/>
        <v>0</v>
      </c>
      <c r="AW182" s="174"/>
      <c r="AX182" s="174"/>
      <c r="AY182" s="30"/>
      <c r="AZ182" s="30"/>
      <c r="BA182" s="30"/>
      <c r="BB182" s="30"/>
      <c r="BC182" s="30">
        <f>VLOOKUP($E182,'факт '!$D$7:$BK$143,13,0)</f>
        <v>0</v>
      </c>
      <c r="BD182" s="30">
        <f>VLOOKUP($E182,'факт '!$D$7:$BK$143,14,0)</f>
        <v>0</v>
      </c>
      <c r="BE182" s="30"/>
      <c r="BF182" s="30"/>
      <c r="BG182" s="30">
        <f t="shared" si="2827"/>
        <v>0</v>
      </c>
      <c r="BH182" s="30">
        <f t="shared" si="2828"/>
        <v>0</v>
      </c>
      <c r="BI182" s="174">
        <f t="shared" si="2320"/>
        <v>0</v>
      </c>
      <c r="BJ182" s="174">
        <f t="shared" si="2321"/>
        <v>0</v>
      </c>
      <c r="BK182" s="174"/>
      <c r="BL182" s="174"/>
      <c r="BM182" s="30"/>
      <c r="BN182" s="30"/>
      <c r="BO182" s="30"/>
      <c r="BP182" s="30"/>
      <c r="BQ182" s="30">
        <f>VLOOKUP($E182,'факт '!$D$7:$BK$143,17,0)</f>
        <v>0</v>
      </c>
      <c r="BR182" s="30">
        <f>VLOOKUP($E182,'факт '!$D$7:$BK$143,18,0)</f>
        <v>0</v>
      </c>
      <c r="BS182" s="30">
        <f>VLOOKUP($E182,'факт '!$D$7:$BK$143,19,0)</f>
        <v>0</v>
      </c>
      <c r="BT182" s="30">
        <f>VLOOKUP($E182,'факт '!$D$7:$BK$143,20,0)</f>
        <v>0</v>
      </c>
      <c r="BU182" s="30">
        <f t="shared" si="2829"/>
        <v>0</v>
      </c>
      <c r="BV182" s="30">
        <f t="shared" si="2830"/>
        <v>0</v>
      </c>
      <c r="BW182" s="174">
        <f t="shared" si="2322"/>
        <v>0</v>
      </c>
      <c r="BX182" s="174">
        <f t="shared" si="2323"/>
        <v>0</v>
      </c>
      <c r="BY182" s="174"/>
      <c r="BZ182" s="174"/>
      <c r="CA182" s="30"/>
      <c r="CB182" s="30"/>
      <c r="CC182" s="30"/>
      <c r="CD182" s="30"/>
      <c r="CE182" s="30">
        <f>VLOOKUP($E182,'факт '!$D$7:$BK$143,21,0)</f>
        <v>0</v>
      </c>
      <c r="CF182" s="30">
        <f>VLOOKUP($E182,'факт '!$D$7:$BK$143,22,0)</f>
        <v>0</v>
      </c>
      <c r="CG182" s="30">
        <f>VLOOKUP($E182,'факт '!$D$7:$BK$143,23,0)</f>
        <v>0</v>
      </c>
      <c r="CH182" s="30">
        <f>VLOOKUP($E182,'факт '!$D$7:$BK$143,24,0)</f>
        <v>0</v>
      </c>
      <c r="CI182" s="30">
        <f t="shared" si="2831"/>
        <v>0</v>
      </c>
      <c r="CJ182" s="30">
        <f t="shared" si="2832"/>
        <v>0</v>
      </c>
      <c r="CK182" s="174">
        <f t="shared" si="2324"/>
        <v>0</v>
      </c>
      <c r="CL182" s="174">
        <f t="shared" si="2325"/>
        <v>0</v>
      </c>
      <c r="CM182" s="174"/>
      <c r="CN182" s="174"/>
      <c r="CO182" s="174"/>
      <c r="CP182" s="30"/>
      <c r="CQ182" s="30"/>
      <c r="CR182" s="30"/>
      <c r="CS182" s="30"/>
      <c r="CT182" s="30">
        <f>VLOOKUP($E182,'факт '!$D$7:$BK$143,25,0)</f>
        <v>0</v>
      </c>
      <c r="CU182" s="30">
        <f>VLOOKUP($E182,'факт '!$D$7:$BK$143,26,0)</f>
        <v>0</v>
      </c>
      <c r="CV182" s="30">
        <f>VLOOKUP($E182,'факт '!$D$7:$BK$143,27,0)</f>
        <v>0</v>
      </c>
      <c r="CW182" s="30">
        <f>VLOOKUP($E182,'факт '!$D$7:$BK$143,28,0)</f>
        <v>0</v>
      </c>
      <c r="CX182" s="30">
        <f t="shared" si="2833"/>
        <v>0</v>
      </c>
      <c r="CY182" s="30">
        <f t="shared" si="2834"/>
        <v>0</v>
      </c>
      <c r="CZ182" s="174">
        <f t="shared" si="2326"/>
        <v>0</v>
      </c>
      <c r="DA182" s="174">
        <f t="shared" si="2327"/>
        <v>0</v>
      </c>
      <c r="DB182" s="174"/>
      <c r="DC182" s="174"/>
      <c r="DD182" s="30"/>
      <c r="DE182" s="30"/>
      <c r="DF182" s="30"/>
      <c r="DG182" s="30"/>
      <c r="DH182" s="30">
        <f>VLOOKUP($E182,'факт '!$D$7:$BK$143,29,0)</f>
        <v>236</v>
      </c>
      <c r="DI182" s="30">
        <f>VLOOKUP($E182,'факт '!$D$7:$BK$143,30,0)</f>
        <v>18970933.16000003</v>
      </c>
      <c r="DJ182" s="30">
        <f>VLOOKUP($E182,'факт '!$D$7:$BK$143,31,0)</f>
        <v>143</v>
      </c>
      <c r="DK182" s="30">
        <f>VLOOKUP($E182,'факт '!$D$7:$BK$143,32,0)</f>
        <v>11495099.329999994</v>
      </c>
      <c r="DL182" s="30">
        <f t="shared" si="2835"/>
        <v>379</v>
      </c>
      <c r="DM182" s="30">
        <f t="shared" si="2836"/>
        <v>30466032.490000024</v>
      </c>
      <c r="DN182" s="174">
        <f t="shared" si="2328"/>
        <v>236</v>
      </c>
      <c r="DO182" s="174">
        <f t="shared" si="2329"/>
        <v>18970933.16000003</v>
      </c>
      <c r="DP182" s="174"/>
      <c r="DQ182" s="400">
        <f>DI182/DH182</f>
        <v>80385.310000000129</v>
      </c>
      <c r="DR182" s="30"/>
      <c r="DS182" s="30"/>
      <c r="DT182" s="30"/>
      <c r="DU182" s="30"/>
      <c r="DV182" s="30">
        <f>VLOOKUP($E182,'факт '!$D$7:$BK$143,33,0)</f>
        <v>0</v>
      </c>
      <c r="DW182" s="30">
        <f>VLOOKUP($E182,'факт '!$D$7:$BK$143,34,0)</f>
        <v>0</v>
      </c>
      <c r="DX182" s="30">
        <f>VLOOKUP($E182,'факт '!$D$7:$BK$143,35,0)</f>
        <v>0</v>
      </c>
      <c r="DY182" s="30">
        <f>VLOOKUP($E182,'факт '!$D$7:$BK$143,36,0)</f>
        <v>0</v>
      </c>
      <c r="DZ182" s="30">
        <f t="shared" si="2837"/>
        <v>0</v>
      </c>
      <c r="EA182" s="30">
        <f t="shared" si="2838"/>
        <v>0</v>
      </c>
      <c r="EB182" s="174">
        <f t="shared" si="2330"/>
        <v>0</v>
      </c>
      <c r="EC182" s="174">
        <f t="shared" si="2331"/>
        <v>0</v>
      </c>
      <c r="ED182" s="174"/>
      <c r="EE182" s="174"/>
      <c r="EF182" s="30"/>
      <c r="EG182" s="30"/>
      <c r="EH182" s="30"/>
      <c r="EI182" s="30"/>
      <c r="EJ182" s="30">
        <f>VLOOKUP($E182,'факт '!$D$7:$BK$143,15,0)</f>
        <v>0</v>
      </c>
      <c r="EK182" s="30">
        <f>VLOOKUP($E182,'факт '!$D$7:$BK$143,16,0)</f>
        <v>0</v>
      </c>
      <c r="EL182" s="30"/>
      <c r="EM182" s="30"/>
      <c r="EN182" s="30">
        <f t="shared" si="2839"/>
        <v>0</v>
      </c>
      <c r="EO182" s="30">
        <f t="shared" si="2840"/>
        <v>0</v>
      </c>
      <c r="EP182" s="174">
        <f t="shared" si="2332"/>
        <v>0</v>
      </c>
      <c r="EQ182" s="174">
        <f t="shared" si="2333"/>
        <v>0</v>
      </c>
      <c r="ER182" s="174"/>
      <c r="ES182" s="174"/>
      <c r="ET182" s="30"/>
      <c r="EU182" s="30"/>
      <c r="EV182" s="30"/>
      <c r="EW182" s="30"/>
      <c r="EX182" s="30">
        <f>VLOOKUP($E182,'факт '!$D$7:$BK$143,37,0)</f>
        <v>0</v>
      </c>
      <c r="EY182" s="30">
        <f>VLOOKUP($E182,'факт '!$D$7:$BK$143,38,0)</f>
        <v>0</v>
      </c>
      <c r="EZ182" s="30">
        <f>VLOOKUP($E182,'факт '!$D$7:$BK$143,39,0)</f>
        <v>0</v>
      </c>
      <c r="FA182" s="30">
        <f>VLOOKUP($E182,'факт '!$D$7:$BK$143,40,0)</f>
        <v>0</v>
      </c>
      <c r="FB182" s="30">
        <f t="shared" si="2841"/>
        <v>0</v>
      </c>
      <c r="FC182" s="30">
        <f t="shared" si="2842"/>
        <v>0</v>
      </c>
      <c r="FD182" s="174">
        <f t="shared" si="2334"/>
        <v>0</v>
      </c>
      <c r="FE182" s="174">
        <f t="shared" si="2335"/>
        <v>0</v>
      </c>
      <c r="FF182" s="174"/>
      <c r="FG182" s="174"/>
      <c r="FH182" s="30"/>
      <c r="FI182" s="30"/>
      <c r="FJ182" s="30"/>
      <c r="FK182" s="30"/>
      <c r="FL182" s="30">
        <f>VLOOKUP($E182,'факт '!$D$7:$BK$143,45,0)</f>
        <v>0</v>
      </c>
      <c r="FM182" s="30">
        <f>VLOOKUP($E182,'факт '!$D$7:$BK$143,46,0)</f>
        <v>0</v>
      </c>
      <c r="FN182" s="30">
        <f>VLOOKUP($E182,'факт '!$D$7:$BK$143,47,0)</f>
        <v>0</v>
      </c>
      <c r="FO182" s="30">
        <f>VLOOKUP($E182,'факт '!$D$7:$BK$143,48,0)</f>
        <v>0</v>
      </c>
      <c r="FP182" s="30">
        <f t="shared" si="2843"/>
        <v>0</v>
      </c>
      <c r="FQ182" s="30">
        <f t="shared" si="2844"/>
        <v>0</v>
      </c>
      <c r="FR182" s="174">
        <f t="shared" si="2336"/>
        <v>0</v>
      </c>
      <c r="FS182" s="174">
        <f t="shared" si="2337"/>
        <v>0</v>
      </c>
      <c r="FT182" s="174"/>
      <c r="FU182" s="174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174">
        <f t="shared" si="2278"/>
        <v>0</v>
      </c>
      <c r="GG182" s="174">
        <f t="shared" si="2279"/>
        <v>0</v>
      </c>
      <c r="GH182" s="174"/>
      <c r="GI182" s="174"/>
      <c r="GJ182" s="30"/>
      <c r="GK182" s="30"/>
      <c r="GL182" s="30"/>
      <c r="GM182" s="30"/>
      <c r="GN182" s="30">
        <f>VLOOKUP($E182,'факт '!$D$7:$BK$143,41,0)</f>
        <v>0</v>
      </c>
      <c r="GO182" s="30">
        <f>VLOOKUP($E182,'факт '!$D$7:$BK$143,42,0)</f>
        <v>0</v>
      </c>
      <c r="GP182" s="30">
        <f>VLOOKUP($E182,'факт '!$D$7:$BK$143,43,0)</f>
        <v>0</v>
      </c>
      <c r="GQ182" s="30">
        <f>VLOOKUP($E182,'факт '!$D$7:$BK$143,44,0)</f>
        <v>0</v>
      </c>
      <c r="GR182" s="30">
        <f t="shared" si="2845"/>
        <v>0</v>
      </c>
      <c r="GS182" s="30">
        <f t="shared" si="2846"/>
        <v>0</v>
      </c>
      <c r="GT182" s="174">
        <f t="shared" si="2338"/>
        <v>0</v>
      </c>
      <c r="GU182" s="174">
        <f t="shared" si="2339"/>
        <v>0</v>
      </c>
      <c r="GV182" s="174"/>
      <c r="GW182" s="174"/>
      <c r="GX182" s="30"/>
      <c r="GY182" s="30"/>
      <c r="GZ182" s="30"/>
      <c r="HA182" s="30"/>
      <c r="HB182" s="30">
        <f>VLOOKUP($E182,'факт '!$D$7:$BK$143,49,0)</f>
        <v>0</v>
      </c>
      <c r="HC182" s="30">
        <f>VLOOKUP($E182,'факт '!$D$7:$BK$143,50,0)</f>
        <v>0</v>
      </c>
      <c r="HD182" s="30"/>
      <c r="HE182" s="30"/>
      <c r="HF182" s="30">
        <f t="shared" si="2847"/>
        <v>0</v>
      </c>
      <c r="HG182" s="30">
        <f t="shared" si="2848"/>
        <v>0</v>
      </c>
      <c r="HH182" s="174">
        <f t="shared" si="2340"/>
        <v>0</v>
      </c>
      <c r="HI182" s="174">
        <f t="shared" si="2341"/>
        <v>0</v>
      </c>
      <c r="HJ182" s="174"/>
      <c r="HK182" s="174"/>
      <c r="HL182" s="30"/>
      <c r="HM182" s="30"/>
      <c r="HN182" s="30"/>
      <c r="HO182" s="30"/>
      <c r="HP182" s="30">
        <f>VLOOKUP($E182,'факт '!$D$7:$BK$143,51,0)</f>
        <v>0</v>
      </c>
      <c r="HQ182" s="30">
        <f>VLOOKUP($E182,'факт '!$D$7:$BK$143,52,0)</f>
        <v>0</v>
      </c>
      <c r="HR182" s="30"/>
      <c r="HS182" s="30"/>
      <c r="HT182" s="30">
        <f t="shared" si="2849"/>
        <v>0</v>
      </c>
      <c r="HU182" s="30">
        <f t="shared" si="2850"/>
        <v>0</v>
      </c>
      <c r="HV182" s="174">
        <f t="shared" si="2342"/>
        <v>0</v>
      </c>
      <c r="HW182" s="174">
        <f t="shared" si="2343"/>
        <v>0</v>
      </c>
      <c r="HX182" s="174"/>
      <c r="HY182" s="174"/>
      <c r="HZ182" s="174"/>
      <c r="IA182" s="174"/>
      <c r="IB182" s="174"/>
      <c r="IC182" s="174"/>
      <c r="ID182" s="30">
        <f>VLOOKUP($E182,'факт '!$D$7:$BK$143,53,0)</f>
        <v>0</v>
      </c>
      <c r="IE182" s="30">
        <f>VLOOKUP($E182,'факт '!$D$7:$BK$143,54,0)</f>
        <v>0</v>
      </c>
      <c r="IF182" s="174"/>
      <c r="IG182" s="174"/>
      <c r="IH182" s="174">
        <f t="shared" si="2851"/>
        <v>0</v>
      </c>
      <c r="II182" s="174">
        <f t="shared" si="2852"/>
        <v>0</v>
      </c>
      <c r="IJ182" s="174">
        <f t="shared" si="2344"/>
        <v>0</v>
      </c>
      <c r="IK182" s="174">
        <f t="shared" si="2345"/>
        <v>0</v>
      </c>
      <c r="IL182" s="174"/>
      <c r="IM182" s="174"/>
      <c r="IN182" s="182"/>
      <c r="IO182" s="260"/>
      <c r="IP182" s="182"/>
      <c r="IQ182" s="182"/>
      <c r="IR182" s="256">
        <f t="shared" si="2853"/>
        <v>236</v>
      </c>
      <c r="IS182" s="256">
        <f t="shared" si="2854"/>
        <v>18970933.16000003</v>
      </c>
      <c r="IT182" s="256">
        <f t="shared" si="2855"/>
        <v>143</v>
      </c>
      <c r="IU182" s="256">
        <f t="shared" si="2856"/>
        <v>11495099.329999994</v>
      </c>
      <c r="IV182" s="256">
        <f t="shared" si="2534"/>
        <v>379</v>
      </c>
      <c r="IW182" s="256">
        <f t="shared" si="2535"/>
        <v>30466032.490000024</v>
      </c>
      <c r="IX182" s="256">
        <f t="shared" si="2403"/>
        <v>236</v>
      </c>
      <c r="IY182" s="256">
        <f t="shared" si="2404"/>
        <v>18970933.16000003</v>
      </c>
      <c r="IZ182" s="53"/>
      <c r="JA182" s="18"/>
      <c r="JB182" s="60"/>
      <c r="JC182" s="60">
        <f t="shared" si="2820"/>
        <v>80385.310000000129</v>
      </c>
      <c r="JD182" s="444">
        <f t="shared" ref="JD182:JD187" si="2857">JC182-$JB$180</f>
        <v>2.7000001282431185E-3</v>
      </c>
      <c r="JE182" s="448">
        <f t="shared" si="2816"/>
        <v>80385.309999999969</v>
      </c>
    </row>
    <row r="183" spans="1:266" ht="22.5" hidden="1" customHeight="1" x14ac:dyDescent="0.2">
      <c r="A183" s="10">
        <v>1</v>
      </c>
      <c r="B183" s="10">
        <v>1</v>
      </c>
      <c r="C183" s="167" t="s">
        <v>173</v>
      </c>
      <c r="D183" s="376" t="s">
        <v>113</v>
      </c>
      <c r="E183" s="388">
        <v>380</v>
      </c>
      <c r="F183" s="141" t="s">
        <v>115</v>
      </c>
      <c r="G183" s="150">
        <v>25</v>
      </c>
      <c r="H183" s="181">
        <v>80385.3073</v>
      </c>
      <c r="I183" s="30"/>
      <c r="J183" s="30"/>
      <c r="K183" s="30"/>
      <c r="L183" s="30"/>
      <c r="M183" s="30">
        <f>VLOOKUP($E183,'факт '!$D$7:$BK$143,3,0)</f>
        <v>0</v>
      </c>
      <c r="N183" s="30">
        <f>VLOOKUP($E183,'факт '!$D$7:$BK$143,4,0)</f>
        <v>0</v>
      </c>
      <c r="O183" s="30">
        <f>VLOOKUP($E183,'факт '!$D$7:$BK$143,5,0)</f>
        <v>0</v>
      </c>
      <c r="P183" s="30">
        <f>VLOOKUP($E183,'факт '!$D$7:$BK$143,6,0)</f>
        <v>0</v>
      </c>
      <c r="Q183" s="30">
        <f t="shared" si="2821"/>
        <v>0</v>
      </c>
      <c r="R183" s="30">
        <f t="shared" si="2822"/>
        <v>0</v>
      </c>
      <c r="S183" s="174">
        <f t="shared" si="2314"/>
        <v>0</v>
      </c>
      <c r="T183" s="174">
        <f t="shared" si="2315"/>
        <v>0</v>
      </c>
      <c r="U183" s="174"/>
      <c r="V183" s="174"/>
      <c r="W183" s="30"/>
      <c r="X183" s="30"/>
      <c r="Y183" s="30"/>
      <c r="Z183" s="30"/>
      <c r="AA183" s="30">
        <f>VLOOKUP($E183,'факт '!$D$7:$BK$143,9,0)</f>
        <v>0</v>
      </c>
      <c r="AB183" s="30">
        <f>VLOOKUP($E183,'факт '!$D$7:$BK$143,10,0)</f>
        <v>0</v>
      </c>
      <c r="AC183" s="30">
        <f>VLOOKUP($E183,'факт '!$D$7:$BK$143,11,0)</f>
        <v>0</v>
      </c>
      <c r="AD183" s="30">
        <f>VLOOKUP($E183,'факт '!$D$7:$BK$143,12,0)</f>
        <v>0</v>
      </c>
      <c r="AE183" s="30">
        <f t="shared" si="2823"/>
        <v>0</v>
      </c>
      <c r="AF183" s="30">
        <f t="shared" si="2824"/>
        <v>0</v>
      </c>
      <c r="AG183" s="174">
        <f t="shared" si="2316"/>
        <v>0</v>
      </c>
      <c r="AH183" s="174">
        <f t="shared" si="2317"/>
        <v>0</v>
      </c>
      <c r="AI183" s="174"/>
      <c r="AJ183" s="174"/>
      <c r="AK183" s="351"/>
      <c r="AL183" s="30"/>
      <c r="AM183" s="30"/>
      <c r="AN183" s="30"/>
      <c r="AO183" s="30">
        <f>VLOOKUP($E183,'факт '!$D$7:$BK$143,7,0)</f>
        <v>0</v>
      </c>
      <c r="AP183" s="30">
        <f>VLOOKUP($E183,'факт '!$D$7:$BK$143,8,0)</f>
        <v>0</v>
      </c>
      <c r="AQ183" s="30"/>
      <c r="AR183" s="30"/>
      <c r="AS183" s="30">
        <f t="shared" si="2825"/>
        <v>0</v>
      </c>
      <c r="AT183" s="30">
        <f t="shared" si="2826"/>
        <v>0</v>
      </c>
      <c r="AU183" s="174">
        <f t="shared" si="2318"/>
        <v>0</v>
      </c>
      <c r="AV183" s="174">
        <f t="shared" si="2319"/>
        <v>0</v>
      </c>
      <c r="AW183" s="174"/>
      <c r="AX183" s="174"/>
      <c r="AY183" s="30"/>
      <c r="AZ183" s="30"/>
      <c r="BA183" s="30"/>
      <c r="BB183" s="30"/>
      <c r="BC183" s="30">
        <f>VLOOKUP($E183,'факт '!$D$7:$BK$143,13,0)</f>
        <v>0</v>
      </c>
      <c r="BD183" s="30">
        <f>VLOOKUP($E183,'факт '!$D$7:$BK$143,14,0)</f>
        <v>0</v>
      </c>
      <c r="BE183" s="30"/>
      <c r="BF183" s="30"/>
      <c r="BG183" s="30">
        <f t="shared" si="2827"/>
        <v>0</v>
      </c>
      <c r="BH183" s="30">
        <f t="shared" si="2828"/>
        <v>0</v>
      </c>
      <c r="BI183" s="174">
        <f t="shared" si="2320"/>
        <v>0</v>
      </c>
      <c r="BJ183" s="174">
        <f t="shared" si="2321"/>
        <v>0</v>
      </c>
      <c r="BK183" s="174"/>
      <c r="BL183" s="174"/>
      <c r="BM183" s="30"/>
      <c r="BN183" s="30"/>
      <c r="BO183" s="30"/>
      <c r="BP183" s="30"/>
      <c r="BQ183" s="30">
        <f>VLOOKUP($E183,'факт '!$D$7:$BK$143,17,0)</f>
        <v>0</v>
      </c>
      <c r="BR183" s="30">
        <f>VLOOKUP($E183,'факт '!$D$7:$BK$143,18,0)</f>
        <v>0</v>
      </c>
      <c r="BS183" s="30">
        <f>VLOOKUP($E183,'факт '!$D$7:$BK$143,19,0)</f>
        <v>0</v>
      </c>
      <c r="BT183" s="30">
        <f>VLOOKUP($E183,'факт '!$D$7:$BK$143,20,0)</f>
        <v>0</v>
      </c>
      <c r="BU183" s="30">
        <f t="shared" si="2829"/>
        <v>0</v>
      </c>
      <c r="BV183" s="30">
        <f t="shared" si="2830"/>
        <v>0</v>
      </c>
      <c r="BW183" s="174">
        <f t="shared" si="2322"/>
        <v>0</v>
      </c>
      <c r="BX183" s="174">
        <f t="shared" si="2323"/>
        <v>0</v>
      </c>
      <c r="BY183" s="174"/>
      <c r="BZ183" s="174"/>
      <c r="CA183" s="30"/>
      <c r="CB183" s="30"/>
      <c r="CC183" s="30"/>
      <c r="CD183" s="30"/>
      <c r="CE183" s="30">
        <f>VLOOKUP($E183,'факт '!$D$7:$BK$143,21,0)</f>
        <v>0</v>
      </c>
      <c r="CF183" s="30">
        <f>VLOOKUP($E183,'факт '!$D$7:$BK$143,22,0)</f>
        <v>0</v>
      </c>
      <c r="CG183" s="30">
        <f>VLOOKUP($E183,'факт '!$D$7:$BK$143,23,0)</f>
        <v>0</v>
      </c>
      <c r="CH183" s="30">
        <f>VLOOKUP($E183,'факт '!$D$7:$BK$143,24,0)</f>
        <v>0</v>
      </c>
      <c r="CI183" s="30">
        <f t="shared" si="2831"/>
        <v>0</v>
      </c>
      <c r="CJ183" s="30">
        <f t="shared" si="2832"/>
        <v>0</v>
      </c>
      <c r="CK183" s="174">
        <f t="shared" si="2324"/>
        <v>0</v>
      </c>
      <c r="CL183" s="174">
        <f t="shared" si="2325"/>
        <v>0</v>
      </c>
      <c r="CM183" s="174"/>
      <c r="CN183" s="174"/>
      <c r="CO183" s="174"/>
      <c r="CP183" s="30"/>
      <c r="CQ183" s="30"/>
      <c r="CR183" s="30"/>
      <c r="CS183" s="30"/>
      <c r="CT183" s="30">
        <f>VLOOKUP($E183,'факт '!$D$7:$BK$143,25,0)</f>
        <v>0</v>
      </c>
      <c r="CU183" s="30">
        <f>VLOOKUP($E183,'факт '!$D$7:$BK$143,26,0)</f>
        <v>0</v>
      </c>
      <c r="CV183" s="30">
        <f>VLOOKUP($E183,'факт '!$D$7:$BK$143,27,0)</f>
        <v>0</v>
      </c>
      <c r="CW183" s="30">
        <f>VLOOKUP($E183,'факт '!$D$7:$BK$143,28,0)</f>
        <v>0</v>
      </c>
      <c r="CX183" s="30">
        <f t="shared" si="2833"/>
        <v>0</v>
      </c>
      <c r="CY183" s="30">
        <f t="shared" si="2834"/>
        <v>0</v>
      </c>
      <c r="CZ183" s="174">
        <f t="shared" si="2326"/>
        <v>0</v>
      </c>
      <c r="DA183" s="174">
        <f t="shared" si="2327"/>
        <v>0</v>
      </c>
      <c r="DB183" s="174"/>
      <c r="DC183" s="174"/>
      <c r="DD183" s="30"/>
      <c r="DE183" s="30"/>
      <c r="DF183" s="30"/>
      <c r="DG183" s="30"/>
      <c r="DH183" s="30">
        <f>VLOOKUP($E183,'факт '!$D$7:$BK$143,29,0)</f>
        <v>26</v>
      </c>
      <c r="DI183" s="30">
        <f>VLOOKUP($E183,'факт '!$D$7:$BK$143,30,0)</f>
        <v>2090018.0600000008</v>
      </c>
      <c r="DJ183" s="30">
        <f>VLOOKUP($E183,'факт '!$D$7:$BK$143,31,0)</f>
        <v>10</v>
      </c>
      <c r="DK183" s="30">
        <f>VLOOKUP($E183,'факт '!$D$7:$BK$143,32,0)</f>
        <v>803853.10000000009</v>
      </c>
      <c r="DL183" s="30">
        <f t="shared" si="2835"/>
        <v>36</v>
      </c>
      <c r="DM183" s="30">
        <f t="shared" si="2836"/>
        <v>2893871.1600000011</v>
      </c>
      <c r="DN183" s="174">
        <f t="shared" si="2328"/>
        <v>26</v>
      </c>
      <c r="DO183" s="174">
        <f t="shared" si="2329"/>
        <v>2090018.0600000008</v>
      </c>
      <c r="DP183" s="174"/>
      <c r="DQ183" s="400">
        <f t="shared" ref="DQ183:DQ189" si="2858">DI183/DH183</f>
        <v>80385.310000000027</v>
      </c>
      <c r="DR183" s="30"/>
      <c r="DS183" s="30"/>
      <c r="DT183" s="30"/>
      <c r="DU183" s="30"/>
      <c r="DV183" s="30">
        <f>VLOOKUP($E183,'факт '!$D$7:$BK$143,33,0)</f>
        <v>0</v>
      </c>
      <c r="DW183" s="30">
        <f>VLOOKUP($E183,'факт '!$D$7:$BK$143,34,0)</f>
        <v>0</v>
      </c>
      <c r="DX183" s="30">
        <f>VLOOKUP($E183,'факт '!$D$7:$BK$143,35,0)</f>
        <v>0</v>
      </c>
      <c r="DY183" s="30">
        <f>VLOOKUP($E183,'факт '!$D$7:$BK$143,36,0)</f>
        <v>0</v>
      </c>
      <c r="DZ183" s="30">
        <f t="shared" si="2837"/>
        <v>0</v>
      </c>
      <c r="EA183" s="30">
        <f t="shared" si="2838"/>
        <v>0</v>
      </c>
      <c r="EB183" s="174">
        <f t="shared" si="2330"/>
        <v>0</v>
      </c>
      <c r="EC183" s="174">
        <f t="shared" si="2331"/>
        <v>0</v>
      </c>
      <c r="ED183" s="174"/>
      <c r="EE183" s="174"/>
      <c r="EF183" s="30"/>
      <c r="EG183" s="30"/>
      <c r="EH183" s="30"/>
      <c r="EI183" s="30"/>
      <c r="EJ183" s="30">
        <f>VLOOKUP($E183,'факт '!$D$7:$BK$143,15,0)</f>
        <v>0</v>
      </c>
      <c r="EK183" s="30">
        <f>VLOOKUP($E183,'факт '!$D$7:$BK$143,16,0)</f>
        <v>0</v>
      </c>
      <c r="EL183" s="30"/>
      <c r="EM183" s="30"/>
      <c r="EN183" s="30">
        <f t="shared" si="2839"/>
        <v>0</v>
      </c>
      <c r="EO183" s="30">
        <f t="shared" si="2840"/>
        <v>0</v>
      </c>
      <c r="EP183" s="174">
        <f t="shared" si="2332"/>
        <v>0</v>
      </c>
      <c r="EQ183" s="174">
        <f t="shared" si="2333"/>
        <v>0</v>
      </c>
      <c r="ER183" s="174"/>
      <c r="ES183" s="174"/>
      <c r="ET183" s="30"/>
      <c r="EU183" s="30"/>
      <c r="EV183" s="30"/>
      <c r="EW183" s="30"/>
      <c r="EX183" s="30">
        <f>VLOOKUP($E183,'факт '!$D$7:$BK$143,37,0)</f>
        <v>0</v>
      </c>
      <c r="EY183" s="30">
        <f>VLOOKUP($E183,'факт '!$D$7:$BK$143,38,0)</f>
        <v>0</v>
      </c>
      <c r="EZ183" s="30">
        <f>VLOOKUP($E183,'факт '!$D$7:$BK$143,39,0)</f>
        <v>0</v>
      </c>
      <c r="FA183" s="30">
        <f>VLOOKUP($E183,'факт '!$D$7:$BK$143,40,0)</f>
        <v>0</v>
      </c>
      <c r="FB183" s="30">
        <f t="shared" si="2841"/>
        <v>0</v>
      </c>
      <c r="FC183" s="30">
        <f t="shared" si="2842"/>
        <v>0</v>
      </c>
      <c r="FD183" s="174">
        <f t="shared" si="2334"/>
        <v>0</v>
      </c>
      <c r="FE183" s="174">
        <f t="shared" si="2335"/>
        <v>0</v>
      </c>
      <c r="FF183" s="174"/>
      <c r="FG183" s="174"/>
      <c r="FH183" s="30"/>
      <c r="FI183" s="30"/>
      <c r="FJ183" s="30"/>
      <c r="FK183" s="30"/>
      <c r="FL183" s="30">
        <f>VLOOKUP($E183,'факт '!$D$7:$BK$143,45,0)</f>
        <v>0</v>
      </c>
      <c r="FM183" s="30">
        <f>VLOOKUP($E183,'факт '!$D$7:$BK$143,46,0)</f>
        <v>0</v>
      </c>
      <c r="FN183" s="30">
        <f>VLOOKUP($E183,'факт '!$D$7:$BK$143,47,0)</f>
        <v>0</v>
      </c>
      <c r="FO183" s="30">
        <f>VLOOKUP($E183,'факт '!$D$7:$BK$143,48,0)</f>
        <v>0</v>
      </c>
      <c r="FP183" s="30">
        <f t="shared" si="2843"/>
        <v>0</v>
      </c>
      <c r="FQ183" s="30">
        <f t="shared" si="2844"/>
        <v>0</v>
      </c>
      <c r="FR183" s="174">
        <f t="shared" si="2336"/>
        <v>0</v>
      </c>
      <c r="FS183" s="174">
        <f t="shared" si="2337"/>
        <v>0</v>
      </c>
      <c r="FT183" s="174"/>
      <c r="FU183" s="174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174">
        <f t="shared" si="2278"/>
        <v>0</v>
      </c>
      <c r="GG183" s="174">
        <f t="shared" si="2279"/>
        <v>0</v>
      </c>
      <c r="GH183" s="174"/>
      <c r="GI183" s="174"/>
      <c r="GJ183" s="30"/>
      <c r="GK183" s="30"/>
      <c r="GL183" s="30"/>
      <c r="GM183" s="30"/>
      <c r="GN183" s="30">
        <f>VLOOKUP($E183,'факт '!$D$7:$BK$143,41,0)</f>
        <v>0</v>
      </c>
      <c r="GO183" s="30">
        <f>VLOOKUP($E183,'факт '!$D$7:$BK$143,42,0)</f>
        <v>0</v>
      </c>
      <c r="GP183" s="30">
        <f>VLOOKUP($E183,'факт '!$D$7:$BK$143,43,0)</f>
        <v>0</v>
      </c>
      <c r="GQ183" s="30">
        <f>VLOOKUP($E183,'факт '!$D$7:$BK$143,44,0)</f>
        <v>0</v>
      </c>
      <c r="GR183" s="30">
        <f t="shared" si="2845"/>
        <v>0</v>
      </c>
      <c r="GS183" s="30">
        <f t="shared" si="2846"/>
        <v>0</v>
      </c>
      <c r="GT183" s="174">
        <f t="shared" si="2338"/>
        <v>0</v>
      </c>
      <c r="GU183" s="174">
        <f t="shared" si="2339"/>
        <v>0</v>
      </c>
      <c r="GV183" s="174"/>
      <c r="GW183" s="174"/>
      <c r="GX183" s="30"/>
      <c r="GY183" s="30"/>
      <c r="GZ183" s="30"/>
      <c r="HA183" s="30"/>
      <c r="HB183" s="30">
        <f>VLOOKUP($E183,'факт '!$D$7:$BK$143,49,0)</f>
        <v>0</v>
      </c>
      <c r="HC183" s="30">
        <f>VLOOKUP($E183,'факт '!$D$7:$BK$143,50,0)</f>
        <v>0</v>
      </c>
      <c r="HD183" s="30"/>
      <c r="HE183" s="30"/>
      <c r="HF183" s="30">
        <f t="shared" si="2847"/>
        <v>0</v>
      </c>
      <c r="HG183" s="30">
        <f t="shared" si="2848"/>
        <v>0</v>
      </c>
      <c r="HH183" s="174">
        <f t="shared" si="2340"/>
        <v>0</v>
      </c>
      <c r="HI183" s="174">
        <f t="shared" si="2341"/>
        <v>0</v>
      </c>
      <c r="HJ183" s="174"/>
      <c r="HK183" s="174"/>
      <c r="HL183" s="30"/>
      <c r="HM183" s="30"/>
      <c r="HN183" s="30"/>
      <c r="HO183" s="30"/>
      <c r="HP183" s="30">
        <f>VLOOKUP($E183,'факт '!$D$7:$BK$143,51,0)</f>
        <v>0</v>
      </c>
      <c r="HQ183" s="30">
        <f>VLOOKUP($E183,'факт '!$D$7:$BK$143,52,0)</f>
        <v>0</v>
      </c>
      <c r="HR183" s="30"/>
      <c r="HS183" s="30"/>
      <c r="HT183" s="30">
        <f t="shared" si="2849"/>
        <v>0</v>
      </c>
      <c r="HU183" s="30">
        <f t="shared" si="2850"/>
        <v>0</v>
      </c>
      <c r="HV183" s="174">
        <f t="shared" si="2342"/>
        <v>0</v>
      </c>
      <c r="HW183" s="174">
        <f t="shared" si="2343"/>
        <v>0</v>
      </c>
      <c r="HX183" s="174"/>
      <c r="HY183" s="174"/>
      <c r="HZ183" s="174"/>
      <c r="IA183" s="174"/>
      <c r="IB183" s="174"/>
      <c r="IC183" s="174"/>
      <c r="ID183" s="30">
        <f>VLOOKUP($E183,'факт '!$D$7:$BK$143,53,0)</f>
        <v>0</v>
      </c>
      <c r="IE183" s="30">
        <f>VLOOKUP($E183,'факт '!$D$7:$BK$143,54,0)</f>
        <v>0</v>
      </c>
      <c r="IF183" s="174"/>
      <c r="IG183" s="174"/>
      <c r="IH183" s="174">
        <f t="shared" si="2851"/>
        <v>0</v>
      </c>
      <c r="II183" s="174">
        <f t="shared" si="2852"/>
        <v>0</v>
      </c>
      <c r="IJ183" s="174">
        <f t="shared" si="2344"/>
        <v>0</v>
      </c>
      <c r="IK183" s="174">
        <f t="shared" si="2345"/>
        <v>0</v>
      </c>
      <c r="IL183" s="174"/>
      <c r="IM183" s="174"/>
      <c r="IN183" s="182"/>
      <c r="IO183" s="260"/>
      <c r="IP183" s="182"/>
      <c r="IQ183" s="182"/>
      <c r="IR183" s="256">
        <f t="shared" si="2853"/>
        <v>26</v>
      </c>
      <c r="IS183" s="256">
        <f t="shared" si="2854"/>
        <v>2090018.0600000008</v>
      </c>
      <c r="IT183" s="256">
        <f t="shared" si="2855"/>
        <v>10</v>
      </c>
      <c r="IU183" s="256">
        <f t="shared" si="2856"/>
        <v>803853.10000000009</v>
      </c>
      <c r="IV183" s="256">
        <f t="shared" si="2534"/>
        <v>36</v>
      </c>
      <c r="IW183" s="256">
        <f t="shared" si="2535"/>
        <v>2893871.1600000011</v>
      </c>
      <c r="IX183" s="256">
        <f t="shared" si="2403"/>
        <v>26</v>
      </c>
      <c r="IY183" s="256">
        <f t="shared" si="2404"/>
        <v>2090018.0600000008</v>
      </c>
      <c r="IZ183" s="53"/>
      <c r="JA183" s="18"/>
      <c r="JB183" s="60"/>
      <c r="JC183" s="60">
        <f t="shared" si="2820"/>
        <v>80385.310000000027</v>
      </c>
      <c r="JD183" s="444">
        <f t="shared" si="2857"/>
        <v>2.7000000263797119E-3</v>
      </c>
      <c r="JE183" s="448">
        <f t="shared" si="2816"/>
        <v>80385.310000000012</v>
      </c>
    </row>
    <row r="184" spans="1:266" ht="22.5" hidden="1" customHeight="1" x14ac:dyDescent="0.2">
      <c r="A184" s="10">
        <v>1</v>
      </c>
      <c r="B184" s="10">
        <v>1</v>
      </c>
      <c r="C184" s="15" t="s">
        <v>244</v>
      </c>
      <c r="D184" s="141" t="s">
        <v>245</v>
      </c>
      <c r="E184" s="390">
        <v>386</v>
      </c>
      <c r="F184" s="141" t="s">
        <v>286</v>
      </c>
      <c r="G184" s="150">
        <v>25</v>
      </c>
      <c r="H184" s="181">
        <v>80385.3073</v>
      </c>
      <c r="I184" s="30"/>
      <c r="J184" s="30"/>
      <c r="K184" s="30"/>
      <c r="L184" s="30"/>
      <c r="M184" s="30">
        <f>VLOOKUP($E184,'факт '!$D$7:$BK$143,3,0)</f>
        <v>0</v>
      </c>
      <c r="N184" s="30">
        <f>VLOOKUP($E184,'факт '!$D$7:$BK$143,4,0)</f>
        <v>0</v>
      </c>
      <c r="O184" s="30">
        <f>VLOOKUP($E184,'факт '!$D$7:$BK$143,5,0)</f>
        <v>0</v>
      </c>
      <c r="P184" s="30">
        <f>VLOOKUP($E184,'факт '!$D$7:$BK$143,6,0)</f>
        <v>0</v>
      </c>
      <c r="Q184" s="30">
        <f t="shared" si="2821"/>
        <v>0</v>
      </c>
      <c r="R184" s="30">
        <f t="shared" si="2822"/>
        <v>0</v>
      </c>
      <c r="S184" s="174">
        <f t="shared" si="2314"/>
        <v>0</v>
      </c>
      <c r="T184" s="174">
        <f t="shared" si="2315"/>
        <v>0</v>
      </c>
      <c r="U184" s="174"/>
      <c r="V184" s="174"/>
      <c r="W184" s="30"/>
      <c r="X184" s="30"/>
      <c r="Y184" s="30"/>
      <c r="Z184" s="30"/>
      <c r="AA184" s="30">
        <f>VLOOKUP($E184,'факт '!$D$7:$BK$143,9,0)</f>
        <v>0</v>
      </c>
      <c r="AB184" s="30">
        <f>VLOOKUP($E184,'факт '!$D$7:$BK$143,10,0)</f>
        <v>0</v>
      </c>
      <c r="AC184" s="30">
        <f>VLOOKUP($E184,'факт '!$D$7:$BK$143,11,0)</f>
        <v>0</v>
      </c>
      <c r="AD184" s="30">
        <f>VLOOKUP($E184,'факт '!$D$7:$BK$143,12,0)</f>
        <v>0</v>
      </c>
      <c r="AE184" s="30">
        <f t="shared" si="2823"/>
        <v>0</v>
      </c>
      <c r="AF184" s="30">
        <f t="shared" si="2824"/>
        <v>0</v>
      </c>
      <c r="AG184" s="174">
        <f t="shared" si="2316"/>
        <v>0</v>
      </c>
      <c r="AH184" s="174">
        <f t="shared" si="2317"/>
        <v>0</v>
      </c>
      <c r="AI184" s="174"/>
      <c r="AJ184" s="174"/>
      <c r="AK184" s="351"/>
      <c r="AL184" s="30"/>
      <c r="AM184" s="30"/>
      <c r="AN184" s="30"/>
      <c r="AO184" s="30">
        <f>VLOOKUP($E184,'факт '!$D$7:$BK$143,7,0)</f>
        <v>0</v>
      </c>
      <c r="AP184" s="30">
        <f>VLOOKUP($E184,'факт '!$D$7:$BK$143,8,0)</f>
        <v>0</v>
      </c>
      <c r="AQ184" s="30"/>
      <c r="AR184" s="30"/>
      <c r="AS184" s="30">
        <f t="shared" si="2825"/>
        <v>0</v>
      </c>
      <c r="AT184" s="30">
        <f t="shared" si="2826"/>
        <v>0</v>
      </c>
      <c r="AU184" s="174">
        <f t="shared" si="2318"/>
        <v>0</v>
      </c>
      <c r="AV184" s="174">
        <f t="shared" si="2319"/>
        <v>0</v>
      </c>
      <c r="AW184" s="174"/>
      <c r="AX184" s="174"/>
      <c r="AY184" s="30"/>
      <c r="AZ184" s="30"/>
      <c r="BA184" s="30"/>
      <c r="BB184" s="30"/>
      <c r="BC184" s="30">
        <f>VLOOKUP($E184,'факт '!$D$7:$BK$143,13,0)</f>
        <v>0</v>
      </c>
      <c r="BD184" s="30">
        <f>VLOOKUP($E184,'факт '!$D$7:$BK$143,14,0)</f>
        <v>0</v>
      </c>
      <c r="BE184" s="30"/>
      <c r="BF184" s="30"/>
      <c r="BG184" s="30">
        <f t="shared" si="2827"/>
        <v>0</v>
      </c>
      <c r="BH184" s="30">
        <f t="shared" si="2828"/>
        <v>0</v>
      </c>
      <c r="BI184" s="174">
        <f t="shared" si="2320"/>
        <v>0</v>
      </c>
      <c r="BJ184" s="174">
        <f t="shared" si="2321"/>
        <v>0</v>
      </c>
      <c r="BK184" s="174"/>
      <c r="BL184" s="174"/>
      <c r="BM184" s="30"/>
      <c r="BN184" s="30"/>
      <c r="BO184" s="30"/>
      <c r="BP184" s="30"/>
      <c r="BQ184" s="30">
        <f>VLOOKUP($E184,'факт '!$D$7:$BK$143,17,0)</f>
        <v>0</v>
      </c>
      <c r="BR184" s="30">
        <f>VLOOKUP($E184,'факт '!$D$7:$BK$143,18,0)</f>
        <v>0</v>
      </c>
      <c r="BS184" s="30">
        <f>VLOOKUP($E184,'факт '!$D$7:$BK$143,19,0)</f>
        <v>0</v>
      </c>
      <c r="BT184" s="30">
        <f>VLOOKUP($E184,'факт '!$D$7:$BK$143,20,0)</f>
        <v>0</v>
      </c>
      <c r="BU184" s="30">
        <f t="shared" si="2829"/>
        <v>0</v>
      </c>
      <c r="BV184" s="30">
        <f t="shared" si="2830"/>
        <v>0</v>
      </c>
      <c r="BW184" s="174">
        <f t="shared" si="2322"/>
        <v>0</v>
      </c>
      <c r="BX184" s="174">
        <f t="shared" si="2323"/>
        <v>0</v>
      </c>
      <c r="BY184" s="174"/>
      <c r="BZ184" s="174"/>
      <c r="CA184" s="30"/>
      <c r="CB184" s="30"/>
      <c r="CC184" s="30"/>
      <c r="CD184" s="30"/>
      <c r="CE184" s="30">
        <f>VLOOKUP($E184,'факт '!$D$7:$BK$143,21,0)</f>
        <v>0</v>
      </c>
      <c r="CF184" s="30">
        <f>VLOOKUP($E184,'факт '!$D$7:$BK$143,22,0)</f>
        <v>0</v>
      </c>
      <c r="CG184" s="30">
        <f>VLOOKUP($E184,'факт '!$D$7:$BK$143,23,0)</f>
        <v>0</v>
      </c>
      <c r="CH184" s="30">
        <f>VLOOKUP($E184,'факт '!$D$7:$BK$143,24,0)</f>
        <v>0</v>
      </c>
      <c r="CI184" s="30">
        <f t="shared" si="2831"/>
        <v>0</v>
      </c>
      <c r="CJ184" s="30">
        <f t="shared" si="2832"/>
        <v>0</v>
      </c>
      <c r="CK184" s="174">
        <f t="shared" si="2324"/>
        <v>0</v>
      </c>
      <c r="CL184" s="174">
        <f t="shared" si="2325"/>
        <v>0</v>
      </c>
      <c r="CM184" s="174"/>
      <c r="CN184" s="174"/>
      <c r="CO184" s="174"/>
      <c r="CP184" s="30"/>
      <c r="CQ184" s="30"/>
      <c r="CR184" s="30"/>
      <c r="CS184" s="30"/>
      <c r="CT184" s="30">
        <f>VLOOKUP($E184,'факт '!$D$7:$BK$143,25,0)</f>
        <v>0</v>
      </c>
      <c r="CU184" s="30">
        <f>VLOOKUP($E184,'факт '!$D$7:$BK$143,26,0)</f>
        <v>0</v>
      </c>
      <c r="CV184" s="30">
        <f>VLOOKUP($E184,'факт '!$D$7:$BK$143,27,0)</f>
        <v>0</v>
      </c>
      <c r="CW184" s="30">
        <f>VLOOKUP($E184,'факт '!$D$7:$BK$143,28,0)</f>
        <v>0</v>
      </c>
      <c r="CX184" s="30">
        <f t="shared" si="2833"/>
        <v>0</v>
      </c>
      <c r="CY184" s="30">
        <f t="shared" si="2834"/>
        <v>0</v>
      </c>
      <c r="CZ184" s="174">
        <f t="shared" si="2326"/>
        <v>0</v>
      </c>
      <c r="DA184" s="174">
        <f t="shared" si="2327"/>
        <v>0</v>
      </c>
      <c r="DB184" s="174"/>
      <c r="DC184" s="174"/>
      <c r="DD184" s="30"/>
      <c r="DE184" s="30"/>
      <c r="DF184" s="30"/>
      <c r="DG184" s="30"/>
      <c r="DH184" s="30">
        <f>VLOOKUP($E184,'факт '!$D$7:$BK$143,29,0)</f>
        <v>0</v>
      </c>
      <c r="DI184" s="30">
        <f>VLOOKUP($E184,'факт '!$D$7:$BK$143,30,0)</f>
        <v>0</v>
      </c>
      <c r="DJ184" s="30">
        <f>VLOOKUP($E184,'факт '!$D$7:$BK$143,31,0)</f>
        <v>0</v>
      </c>
      <c r="DK184" s="30">
        <f>VLOOKUP($E184,'факт '!$D$7:$BK$143,32,0)</f>
        <v>0</v>
      </c>
      <c r="DL184" s="30">
        <f t="shared" si="2835"/>
        <v>0</v>
      </c>
      <c r="DM184" s="30">
        <f t="shared" si="2836"/>
        <v>0</v>
      </c>
      <c r="DN184" s="174">
        <f t="shared" si="2328"/>
        <v>0</v>
      </c>
      <c r="DO184" s="174">
        <f t="shared" si="2329"/>
        <v>0</v>
      </c>
      <c r="DP184" s="174"/>
      <c r="DQ184" s="400" t="e">
        <f t="shared" si="2858"/>
        <v>#DIV/0!</v>
      </c>
      <c r="DR184" s="30"/>
      <c r="DS184" s="30"/>
      <c r="DT184" s="30"/>
      <c r="DU184" s="30"/>
      <c r="DV184" s="30">
        <f>VLOOKUP($E184,'факт '!$D$7:$BK$143,33,0)</f>
        <v>0</v>
      </c>
      <c r="DW184" s="30">
        <f>VLOOKUP($E184,'факт '!$D$7:$BK$143,34,0)</f>
        <v>0</v>
      </c>
      <c r="DX184" s="30">
        <f>VLOOKUP($E184,'факт '!$D$7:$BK$143,35,0)</f>
        <v>0</v>
      </c>
      <c r="DY184" s="30">
        <f>VLOOKUP($E184,'факт '!$D$7:$BK$143,36,0)</f>
        <v>0</v>
      </c>
      <c r="DZ184" s="30">
        <f t="shared" si="2837"/>
        <v>0</v>
      </c>
      <c r="EA184" s="30">
        <f t="shared" si="2838"/>
        <v>0</v>
      </c>
      <c r="EB184" s="174">
        <f t="shared" si="2330"/>
        <v>0</v>
      </c>
      <c r="EC184" s="174">
        <f t="shared" si="2331"/>
        <v>0</v>
      </c>
      <c r="ED184" s="174"/>
      <c r="EE184" s="174"/>
      <c r="EF184" s="30"/>
      <c r="EG184" s="30"/>
      <c r="EH184" s="30"/>
      <c r="EI184" s="30"/>
      <c r="EJ184" s="30">
        <f>VLOOKUP($E184,'факт '!$D$7:$BK$143,15,0)</f>
        <v>0</v>
      </c>
      <c r="EK184" s="30">
        <f>VLOOKUP($E184,'факт '!$D$7:$BK$143,16,0)</f>
        <v>0</v>
      </c>
      <c r="EL184" s="30"/>
      <c r="EM184" s="30"/>
      <c r="EN184" s="30">
        <f t="shared" si="2839"/>
        <v>0</v>
      </c>
      <c r="EO184" s="30">
        <f t="shared" si="2840"/>
        <v>0</v>
      </c>
      <c r="EP184" s="174">
        <f t="shared" si="2332"/>
        <v>0</v>
      </c>
      <c r="EQ184" s="174">
        <f t="shared" si="2333"/>
        <v>0</v>
      </c>
      <c r="ER184" s="174"/>
      <c r="ES184" s="174"/>
      <c r="ET184" s="30"/>
      <c r="EU184" s="30"/>
      <c r="EV184" s="30"/>
      <c r="EW184" s="30"/>
      <c r="EX184" s="30">
        <f>VLOOKUP($E184,'факт '!$D$7:$BK$143,37,0)</f>
        <v>40</v>
      </c>
      <c r="EY184" s="30">
        <f>VLOOKUP($E184,'факт '!$D$7:$BK$143,38,0)</f>
        <v>3215412.4000000013</v>
      </c>
      <c r="EZ184" s="30">
        <f>VLOOKUP($E184,'факт '!$D$7:$BK$143,39,0)</f>
        <v>0</v>
      </c>
      <c r="FA184" s="30">
        <f>VLOOKUP($E184,'факт '!$D$7:$BK$143,40,0)</f>
        <v>0</v>
      </c>
      <c r="FB184" s="30">
        <f t="shared" si="2841"/>
        <v>40</v>
      </c>
      <c r="FC184" s="30">
        <f t="shared" si="2842"/>
        <v>3215412.4000000013</v>
      </c>
      <c r="FD184" s="174">
        <f t="shared" si="2334"/>
        <v>40</v>
      </c>
      <c r="FE184" s="174">
        <f t="shared" si="2335"/>
        <v>3215412.4000000013</v>
      </c>
      <c r="FF184" s="174"/>
      <c r="FG184" s="400">
        <f t="shared" ref="FG184:FG188" si="2859">EY184/EX184</f>
        <v>80385.310000000027</v>
      </c>
      <c r="FH184" s="30"/>
      <c r="FI184" s="30"/>
      <c r="FJ184" s="30"/>
      <c r="FK184" s="30"/>
      <c r="FL184" s="30">
        <f>VLOOKUP($E184,'факт '!$D$7:$BK$143,45,0)</f>
        <v>0</v>
      </c>
      <c r="FM184" s="30">
        <f>VLOOKUP($E184,'факт '!$D$7:$BK$143,46,0)</f>
        <v>0</v>
      </c>
      <c r="FN184" s="30">
        <f>VLOOKUP($E184,'факт '!$D$7:$BK$143,47,0)</f>
        <v>0</v>
      </c>
      <c r="FO184" s="30">
        <f>VLOOKUP($E184,'факт '!$D$7:$BK$143,48,0)</f>
        <v>0</v>
      </c>
      <c r="FP184" s="30">
        <f t="shared" si="2843"/>
        <v>0</v>
      </c>
      <c r="FQ184" s="30">
        <f t="shared" si="2844"/>
        <v>0</v>
      </c>
      <c r="FR184" s="174">
        <f t="shared" si="2336"/>
        <v>0</v>
      </c>
      <c r="FS184" s="174">
        <f t="shared" si="2337"/>
        <v>0</v>
      </c>
      <c r="FT184" s="174"/>
      <c r="FU184" s="174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174">
        <f t="shared" si="2278"/>
        <v>0</v>
      </c>
      <c r="GG184" s="174">
        <f t="shared" si="2279"/>
        <v>0</v>
      </c>
      <c r="GH184" s="174"/>
      <c r="GI184" s="174"/>
      <c r="GJ184" s="30"/>
      <c r="GK184" s="30"/>
      <c r="GL184" s="30"/>
      <c r="GM184" s="30"/>
      <c r="GN184" s="30">
        <f>VLOOKUP($E184,'факт '!$D$7:$BK$143,41,0)</f>
        <v>0</v>
      </c>
      <c r="GO184" s="30">
        <f>VLOOKUP($E184,'факт '!$D$7:$BK$143,42,0)</f>
        <v>0</v>
      </c>
      <c r="GP184" s="30">
        <f>VLOOKUP($E184,'факт '!$D$7:$BK$143,43,0)</f>
        <v>0</v>
      </c>
      <c r="GQ184" s="30">
        <f>VLOOKUP($E184,'факт '!$D$7:$BK$143,44,0)</f>
        <v>0</v>
      </c>
      <c r="GR184" s="30">
        <f t="shared" si="2845"/>
        <v>0</v>
      </c>
      <c r="GS184" s="30">
        <f t="shared" si="2846"/>
        <v>0</v>
      </c>
      <c r="GT184" s="174">
        <f t="shared" si="2338"/>
        <v>0</v>
      </c>
      <c r="GU184" s="174">
        <f t="shared" si="2339"/>
        <v>0</v>
      </c>
      <c r="GV184" s="174"/>
      <c r="GW184" s="174"/>
      <c r="GX184" s="30"/>
      <c r="GY184" s="30"/>
      <c r="GZ184" s="30"/>
      <c r="HA184" s="30"/>
      <c r="HB184" s="30">
        <f>VLOOKUP($E184,'факт '!$D$7:$BK$143,49,0)</f>
        <v>0</v>
      </c>
      <c r="HC184" s="30">
        <f>VLOOKUP($E184,'факт '!$D$7:$BK$143,50,0)</f>
        <v>0</v>
      </c>
      <c r="HD184" s="30"/>
      <c r="HE184" s="30"/>
      <c r="HF184" s="30">
        <f t="shared" si="2847"/>
        <v>0</v>
      </c>
      <c r="HG184" s="30">
        <f t="shared" si="2848"/>
        <v>0</v>
      </c>
      <c r="HH184" s="174">
        <f t="shared" si="2340"/>
        <v>0</v>
      </c>
      <c r="HI184" s="174">
        <f t="shared" si="2341"/>
        <v>0</v>
      </c>
      <c r="HJ184" s="174"/>
      <c r="HK184" s="174"/>
      <c r="HL184" s="30"/>
      <c r="HM184" s="30"/>
      <c r="HN184" s="30"/>
      <c r="HO184" s="30"/>
      <c r="HP184" s="30">
        <f>VLOOKUP($E184,'факт '!$D$7:$BK$143,51,0)</f>
        <v>0</v>
      </c>
      <c r="HQ184" s="30">
        <f>VLOOKUP($E184,'факт '!$D$7:$BK$143,52,0)</f>
        <v>0</v>
      </c>
      <c r="HR184" s="30"/>
      <c r="HS184" s="30"/>
      <c r="HT184" s="30">
        <f t="shared" si="2849"/>
        <v>0</v>
      </c>
      <c r="HU184" s="30">
        <f t="shared" si="2850"/>
        <v>0</v>
      </c>
      <c r="HV184" s="174">
        <f t="shared" si="2342"/>
        <v>0</v>
      </c>
      <c r="HW184" s="174">
        <f t="shared" si="2343"/>
        <v>0</v>
      </c>
      <c r="HX184" s="174"/>
      <c r="HY184" s="174"/>
      <c r="HZ184" s="174"/>
      <c r="IA184" s="174"/>
      <c r="IB184" s="174"/>
      <c r="IC184" s="174"/>
      <c r="ID184" s="30">
        <f>VLOOKUP($E184,'факт '!$D$7:$BK$143,53,0)</f>
        <v>0</v>
      </c>
      <c r="IE184" s="30">
        <f>VLOOKUP($E184,'факт '!$D$7:$BK$143,54,0)</f>
        <v>0</v>
      </c>
      <c r="IF184" s="174"/>
      <c r="IG184" s="174"/>
      <c r="IH184" s="174">
        <f t="shared" si="2851"/>
        <v>0</v>
      </c>
      <c r="II184" s="174">
        <f t="shared" si="2852"/>
        <v>0</v>
      </c>
      <c r="IJ184" s="174">
        <f t="shared" si="2344"/>
        <v>0</v>
      </c>
      <c r="IK184" s="174">
        <f t="shared" si="2345"/>
        <v>0</v>
      </c>
      <c r="IL184" s="174"/>
      <c r="IM184" s="174"/>
      <c r="IN184" s="182"/>
      <c r="IO184" s="260"/>
      <c r="IP184" s="182"/>
      <c r="IQ184" s="182"/>
      <c r="IR184" s="256">
        <f t="shared" si="2853"/>
        <v>40</v>
      </c>
      <c r="IS184" s="256">
        <f t="shared" si="2854"/>
        <v>3215412.4000000013</v>
      </c>
      <c r="IT184" s="256">
        <f t="shared" si="2855"/>
        <v>0</v>
      </c>
      <c r="IU184" s="256">
        <f t="shared" si="2856"/>
        <v>0</v>
      </c>
      <c r="IV184" s="256">
        <f t="shared" si="2534"/>
        <v>40</v>
      </c>
      <c r="IW184" s="256">
        <f t="shared" si="2535"/>
        <v>3215412.4000000013</v>
      </c>
      <c r="IX184" s="256">
        <f t="shared" si="2403"/>
        <v>40</v>
      </c>
      <c r="IY184" s="256">
        <f t="shared" si="2404"/>
        <v>3215412.4000000013</v>
      </c>
      <c r="IZ184" s="53"/>
      <c r="JA184" s="18"/>
      <c r="JB184" s="60"/>
      <c r="JC184" s="60">
        <f t="shared" si="2820"/>
        <v>80385.310000000027</v>
      </c>
      <c r="JD184" s="444">
        <f t="shared" si="2857"/>
        <v>2.7000000263797119E-3</v>
      </c>
      <c r="JE184" s="448"/>
    </row>
    <row r="185" spans="1:266" ht="53.25" hidden="1" customHeight="1" x14ac:dyDescent="0.25">
      <c r="A185" s="10">
        <v>1</v>
      </c>
      <c r="B185" s="10">
        <v>1</v>
      </c>
      <c r="C185" s="135" t="s">
        <v>354</v>
      </c>
      <c r="D185" s="368"/>
      <c r="E185" s="387">
        <v>493</v>
      </c>
      <c r="F185" s="383" t="s">
        <v>355</v>
      </c>
      <c r="G185" s="150">
        <v>25</v>
      </c>
      <c r="H185" s="181">
        <v>80385.3073</v>
      </c>
      <c r="I185" s="30"/>
      <c r="J185" s="30"/>
      <c r="K185" s="30"/>
      <c r="L185" s="30"/>
      <c r="M185" s="30">
        <f>VLOOKUP($E185,'факт '!$D$7:$BK$143,3,0)</f>
        <v>0</v>
      </c>
      <c r="N185" s="30">
        <f>VLOOKUP($E185,'факт '!$D$7:$BK$143,4,0)</f>
        <v>0</v>
      </c>
      <c r="O185" s="30">
        <f>VLOOKUP($E185,'факт '!$D$7:$BK$143,5,0)</f>
        <v>0</v>
      </c>
      <c r="P185" s="30">
        <f>VLOOKUP($E185,'факт '!$D$7:$BK$143,6,0)</f>
        <v>0</v>
      </c>
      <c r="Q185" s="30">
        <f t="shared" si="2821"/>
        <v>0</v>
      </c>
      <c r="R185" s="30">
        <f t="shared" si="2822"/>
        <v>0</v>
      </c>
      <c r="S185" s="174">
        <f t="shared" si="2314"/>
        <v>0</v>
      </c>
      <c r="T185" s="174">
        <f t="shared" si="2315"/>
        <v>0</v>
      </c>
      <c r="U185" s="174"/>
      <c r="V185" s="174"/>
      <c r="W185" s="30"/>
      <c r="X185" s="30"/>
      <c r="Y185" s="30"/>
      <c r="Z185" s="30"/>
      <c r="AA185" s="30">
        <f>VLOOKUP($E185,'факт '!$D$7:$BK$143,9,0)</f>
        <v>0</v>
      </c>
      <c r="AB185" s="30">
        <f>VLOOKUP($E185,'факт '!$D$7:$BK$143,10,0)</f>
        <v>0</v>
      </c>
      <c r="AC185" s="30">
        <f>VLOOKUP($E185,'факт '!$D$7:$BK$143,11,0)</f>
        <v>0</v>
      </c>
      <c r="AD185" s="30">
        <f>VLOOKUP($E185,'факт '!$D$7:$BK$143,12,0)</f>
        <v>0</v>
      </c>
      <c r="AE185" s="30">
        <f t="shared" si="2823"/>
        <v>0</v>
      </c>
      <c r="AF185" s="30">
        <f t="shared" si="2824"/>
        <v>0</v>
      </c>
      <c r="AG185" s="174">
        <f t="shared" si="2316"/>
        <v>0</v>
      </c>
      <c r="AH185" s="174">
        <f t="shared" si="2317"/>
        <v>0</v>
      </c>
      <c r="AI185" s="174"/>
      <c r="AJ185" s="174"/>
      <c r="AK185" s="351"/>
      <c r="AL185" s="30"/>
      <c r="AM185" s="30"/>
      <c r="AN185" s="30"/>
      <c r="AO185" s="30">
        <f>VLOOKUP($E185,'факт '!$D$7:$BK$143,7,0)</f>
        <v>0</v>
      </c>
      <c r="AP185" s="30">
        <f>VLOOKUP($E185,'факт '!$D$7:$BK$143,8,0)</f>
        <v>0</v>
      </c>
      <c r="AQ185" s="30"/>
      <c r="AR185" s="30"/>
      <c r="AS185" s="30">
        <f t="shared" si="2825"/>
        <v>0</v>
      </c>
      <c r="AT185" s="30">
        <f t="shared" si="2826"/>
        <v>0</v>
      </c>
      <c r="AU185" s="174">
        <f t="shared" si="2318"/>
        <v>0</v>
      </c>
      <c r="AV185" s="174">
        <f t="shared" si="2319"/>
        <v>0</v>
      </c>
      <c r="AW185" s="174"/>
      <c r="AX185" s="174"/>
      <c r="AY185" s="30"/>
      <c r="AZ185" s="30"/>
      <c r="BA185" s="30"/>
      <c r="BB185" s="30"/>
      <c r="BC185" s="30">
        <f>VLOOKUP($E185,'факт '!$D$7:$BK$143,13,0)</f>
        <v>0</v>
      </c>
      <c r="BD185" s="30">
        <f>VLOOKUP($E185,'факт '!$D$7:$BK$143,14,0)</f>
        <v>0</v>
      </c>
      <c r="BE185" s="30"/>
      <c r="BF185" s="30"/>
      <c r="BG185" s="30">
        <f t="shared" si="2827"/>
        <v>0</v>
      </c>
      <c r="BH185" s="30">
        <f t="shared" si="2828"/>
        <v>0</v>
      </c>
      <c r="BI185" s="174">
        <f t="shared" si="2320"/>
        <v>0</v>
      </c>
      <c r="BJ185" s="174">
        <f t="shared" si="2321"/>
        <v>0</v>
      </c>
      <c r="BK185" s="174"/>
      <c r="BL185" s="174"/>
      <c r="BM185" s="30"/>
      <c r="BN185" s="30"/>
      <c r="BO185" s="30"/>
      <c r="BP185" s="30"/>
      <c r="BQ185" s="30">
        <f>VLOOKUP($E185,'факт '!$D$7:$BK$143,17,0)</f>
        <v>0</v>
      </c>
      <c r="BR185" s="30">
        <f>VLOOKUP($E185,'факт '!$D$7:$BK$143,18,0)</f>
        <v>0</v>
      </c>
      <c r="BS185" s="30">
        <f>VLOOKUP($E185,'факт '!$D$7:$BK$143,19,0)</f>
        <v>0</v>
      </c>
      <c r="BT185" s="30">
        <f>VLOOKUP($E185,'факт '!$D$7:$BK$143,20,0)</f>
        <v>0</v>
      </c>
      <c r="BU185" s="30">
        <f t="shared" si="2829"/>
        <v>0</v>
      </c>
      <c r="BV185" s="30">
        <f t="shared" si="2830"/>
        <v>0</v>
      </c>
      <c r="BW185" s="174">
        <f t="shared" si="2322"/>
        <v>0</v>
      </c>
      <c r="BX185" s="174">
        <f t="shared" si="2323"/>
        <v>0</v>
      </c>
      <c r="BY185" s="174"/>
      <c r="BZ185" s="174"/>
      <c r="CA185" s="30"/>
      <c r="CB185" s="30"/>
      <c r="CC185" s="30"/>
      <c r="CD185" s="30"/>
      <c r="CE185" s="30">
        <f>VLOOKUP($E185,'факт '!$D$7:$BK$143,21,0)</f>
        <v>0</v>
      </c>
      <c r="CF185" s="30">
        <f>VLOOKUP($E185,'факт '!$D$7:$BK$143,22,0)</f>
        <v>0</v>
      </c>
      <c r="CG185" s="30">
        <f>VLOOKUP($E185,'факт '!$D$7:$BK$143,23,0)</f>
        <v>0</v>
      </c>
      <c r="CH185" s="30">
        <f>VLOOKUP($E185,'факт '!$D$7:$BK$143,24,0)</f>
        <v>0</v>
      </c>
      <c r="CI185" s="30">
        <f t="shared" si="2831"/>
        <v>0</v>
      </c>
      <c r="CJ185" s="30">
        <f t="shared" si="2832"/>
        <v>0</v>
      </c>
      <c r="CK185" s="174">
        <f t="shared" si="2324"/>
        <v>0</v>
      </c>
      <c r="CL185" s="174">
        <f t="shared" si="2325"/>
        <v>0</v>
      </c>
      <c r="CM185" s="174"/>
      <c r="CN185" s="174"/>
      <c r="CO185" s="174"/>
      <c r="CP185" s="30"/>
      <c r="CQ185" s="30"/>
      <c r="CR185" s="30"/>
      <c r="CS185" s="30"/>
      <c r="CT185" s="30">
        <f>VLOOKUP($E185,'факт '!$D$7:$BK$143,25,0)</f>
        <v>0</v>
      </c>
      <c r="CU185" s="30">
        <f>VLOOKUP($E185,'факт '!$D$7:$BK$143,26,0)</f>
        <v>0</v>
      </c>
      <c r="CV185" s="30">
        <f>VLOOKUP($E185,'факт '!$D$7:$BK$143,27,0)</f>
        <v>0</v>
      </c>
      <c r="CW185" s="30">
        <f>VLOOKUP($E185,'факт '!$D$7:$BK$143,28,0)</f>
        <v>0</v>
      </c>
      <c r="CX185" s="30">
        <f t="shared" si="2833"/>
        <v>0</v>
      </c>
      <c r="CY185" s="30">
        <f t="shared" si="2834"/>
        <v>0</v>
      </c>
      <c r="CZ185" s="174">
        <f t="shared" si="2326"/>
        <v>0</v>
      </c>
      <c r="DA185" s="174">
        <f t="shared" si="2327"/>
        <v>0</v>
      </c>
      <c r="DB185" s="174"/>
      <c r="DC185" s="174"/>
      <c r="DD185" s="30"/>
      <c r="DE185" s="30"/>
      <c r="DF185" s="30"/>
      <c r="DG185" s="30"/>
      <c r="DH185" s="30">
        <f>VLOOKUP($E185,'факт '!$D$7:$BK$143,29,0)</f>
        <v>0</v>
      </c>
      <c r="DI185" s="30">
        <f>VLOOKUP($E185,'факт '!$D$7:$BK$143,30,0)</f>
        <v>0</v>
      </c>
      <c r="DJ185" s="30">
        <f>VLOOKUP($E185,'факт '!$D$7:$BK$143,31,0)</f>
        <v>0</v>
      </c>
      <c r="DK185" s="30">
        <f>VLOOKUP($E185,'факт '!$D$7:$BK$143,32,0)</f>
        <v>0</v>
      </c>
      <c r="DL185" s="30">
        <f t="shared" si="2835"/>
        <v>0</v>
      </c>
      <c r="DM185" s="30">
        <f t="shared" si="2836"/>
        <v>0</v>
      </c>
      <c r="DN185" s="174">
        <f t="shared" si="2328"/>
        <v>0</v>
      </c>
      <c r="DO185" s="174">
        <f t="shared" si="2329"/>
        <v>0</v>
      </c>
      <c r="DP185" s="174"/>
      <c r="DQ185" s="400" t="e">
        <f t="shared" si="2858"/>
        <v>#DIV/0!</v>
      </c>
      <c r="DR185" s="30"/>
      <c r="DS185" s="30"/>
      <c r="DT185" s="30"/>
      <c r="DU185" s="30"/>
      <c r="DV185" s="30">
        <f>VLOOKUP($E185,'факт '!$D$7:$BK$143,33,0)</f>
        <v>0</v>
      </c>
      <c r="DW185" s="30">
        <f>VLOOKUP($E185,'факт '!$D$7:$BK$143,34,0)</f>
        <v>0</v>
      </c>
      <c r="DX185" s="30">
        <f>VLOOKUP($E185,'факт '!$D$7:$BK$143,35,0)</f>
        <v>0</v>
      </c>
      <c r="DY185" s="30">
        <f>VLOOKUP($E185,'факт '!$D$7:$BK$143,36,0)</f>
        <v>0</v>
      </c>
      <c r="DZ185" s="30">
        <f t="shared" si="2837"/>
        <v>0</v>
      </c>
      <c r="EA185" s="30">
        <f t="shared" si="2838"/>
        <v>0</v>
      </c>
      <c r="EB185" s="174">
        <f t="shared" si="2330"/>
        <v>0</v>
      </c>
      <c r="EC185" s="174">
        <f t="shared" si="2331"/>
        <v>0</v>
      </c>
      <c r="ED185" s="174"/>
      <c r="EE185" s="174"/>
      <c r="EF185" s="30"/>
      <c r="EG185" s="30"/>
      <c r="EH185" s="30"/>
      <c r="EI185" s="30"/>
      <c r="EJ185" s="30">
        <f>VLOOKUP($E185,'факт '!$D$7:$BK$143,15,0)</f>
        <v>0</v>
      </c>
      <c r="EK185" s="30">
        <f>VLOOKUP($E185,'факт '!$D$7:$BK$143,16,0)</f>
        <v>0</v>
      </c>
      <c r="EL185" s="30"/>
      <c r="EM185" s="30"/>
      <c r="EN185" s="30">
        <f t="shared" si="2839"/>
        <v>0</v>
      </c>
      <c r="EO185" s="30">
        <f t="shared" si="2840"/>
        <v>0</v>
      </c>
      <c r="EP185" s="174">
        <f t="shared" si="2332"/>
        <v>0</v>
      </c>
      <c r="EQ185" s="174">
        <f t="shared" si="2333"/>
        <v>0</v>
      </c>
      <c r="ER185" s="174"/>
      <c r="ES185" s="174"/>
      <c r="ET185" s="30"/>
      <c r="EU185" s="30"/>
      <c r="EV185" s="30"/>
      <c r="EW185" s="30"/>
      <c r="EX185" s="30">
        <f>VLOOKUP($E185,'факт '!$D$7:$BK$143,37,0)</f>
        <v>1</v>
      </c>
      <c r="EY185" s="30">
        <f>VLOOKUP($E185,'факт '!$D$7:$BK$143,38,0)</f>
        <v>80385.31</v>
      </c>
      <c r="EZ185" s="30">
        <f>VLOOKUP($E185,'факт '!$D$7:$BK$143,39,0)</f>
        <v>0</v>
      </c>
      <c r="FA185" s="30">
        <f>VLOOKUP($E185,'факт '!$D$7:$BK$143,40,0)</f>
        <v>0</v>
      </c>
      <c r="FB185" s="30">
        <f t="shared" si="2841"/>
        <v>1</v>
      </c>
      <c r="FC185" s="30">
        <f t="shared" si="2842"/>
        <v>80385.31</v>
      </c>
      <c r="FD185" s="174">
        <f t="shared" si="2334"/>
        <v>1</v>
      </c>
      <c r="FE185" s="174">
        <f t="shared" si="2335"/>
        <v>80385.31</v>
      </c>
      <c r="FF185" s="174"/>
      <c r="FG185" s="400">
        <f t="shared" si="2859"/>
        <v>80385.31</v>
      </c>
      <c r="FH185" s="30"/>
      <c r="FI185" s="30"/>
      <c r="FJ185" s="30"/>
      <c r="FK185" s="30"/>
      <c r="FL185" s="30">
        <f>VLOOKUP($E185,'факт '!$D$7:$BK$143,45,0)</f>
        <v>0</v>
      </c>
      <c r="FM185" s="30">
        <f>VLOOKUP($E185,'факт '!$D$7:$BK$143,46,0)</f>
        <v>0</v>
      </c>
      <c r="FN185" s="30">
        <f>VLOOKUP($E185,'факт '!$D$7:$BK$143,47,0)</f>
        <v>0</v>
      </c>
      <c r="FO185" s="30">
        <f>VLOOKUP($E185,'факт '!$D$7:$BK$143,48,0)</f>
        <v>0</v>
      </c>
      <c r="FP185" s="30">
        <f t="shared" si="2843"/>
        <v>0</v>
      </c>
      <c r="FQ185" s="30">
        <f t="shared" si="2844"/>
        <v>0</v>
      </c>
      <c r="FR185" s="174">
        <f t="shared" si="2336"/>
        <v>0</v>
      </c>
      <c r="FS185" s="174">
        <f t="shared" si="2337"/>
        <v>0</v>
      </c>
      <c r="FT185" s="174"/>
      <c r="FU185" s="174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174">
        <f t="shared" si="2278"/>
        <v>0</v>
      </c>
      <c r="GG185" s="174">
        <f t="shared" si="2279"/>
        <v>0</v>
      </c>
      <c r="GH185" s="174"/>
      <c r="GI185" s="174"/>
      <c r="GJ185" s="30"/>
      <c r="GK185" s="30"/>
      <c r="GL185" s="30"/>
      <c r="GM185" s="30"/>
      <c r="GN185" s="30">
        <f>VLOOKUP($E185,'факт '!$D$7:$BK$143,41,0)</f>
        <v>0</v>
      </c>
      <c r="GO185" s="30">
        <f>VLOOKUP($E185,'факт '!$D$7:$BK$143,42,0)</f>
        <v>0</v>
      </c>
      <c r="GP185" s="30">
        <f>VLOOKUP($E185,'факт '!$D$7:$BK$143,43,0)</f>
        <v>0</v>
      </c>
      <c r="GQ185" s="30">
        <f>VLOOKUP($E185,'факт '!$D$7:$BK$143,44,0)</f>
        <v>0</v>
      </c>
      <c r="GR185" s="30">
        <f t="shared" si="2845"/>
        <v>0</v>
      </c>
      <c r="GS185" s="30">
        <f t="shared" si="2846"/>
        <v>0</v>
      </c>
      <c r="GT185" s="174">
        <f t="shared" si="2338"/>
        <v>0</v>
      </c>
      <c r="GU185" s="174">
        <f t="shared" si="2339"/>
        <v>0</v>
      </c>
      <c r="GV185" s="174"/>
      <c r="GW185" s="174"/>
      <c r="GX185" s="30"/>
      <c r="GY185" s="30"/>
      <c r="GZ185" s="30"/>
      <c r="HA185" s="30"/>
      <c r="HB185" s="30">
        <f>VLOOKUP($E185,'факт '!$D$7:$BK$143,49,0)</f>
        <v>0</v>
      </c>
      <c r="HC185" s="30">
        <f>VLOOKUP($E185,'факт '!$D$7:$BK$143,50,0)</f>
        <v>0</v>
      </c>
      <c r="HD185" s="30"/>
      <c r="HE185" s="30"/>
      <c r="HF185" s="30">
        <f t="shared" si="2847"/>
        <v>0</v>
      </c>
      <c r="HG185" s="30">
        <f t="shared" si="2848"/>
        <v>0</v>
      </c>
      <c r="HH185" s="174">
        <f t="shared" si="2340"/>
        <v>0</v>
      </c>
      <c r="HI185" s="174">
        <f t="shared" si="2341"/>
        <v>0</v>
      </c>
      <c r="HJ185" s="174"/>
      <c r="HK185" s="174"/>
      <c r="HL185" s="30"/>
      <c r="HM185" s="30"/>
      <c r="HN185" s="30"/>
      <c r="HO185" s="30"/>
      <c r="HP185" s="30">
        <f>VLOOKUP($E185,'факт '!$D$7:$BK$143,51,0)</f>
        <v>0</v>
      </c>
      <c r="HQ185" s="30">
        <f>VLOOKUP($E185,'факт '!$D$7:$BK$143,52,0)</f>
        <v>0</v>
      </c>
      <c r="HR185" s="30"/>
      <c r="HS185" s="30"/>
      <c r="HT185" s="30">
        <f t="shared" si="2849"/>
        <v>0</v>
      </c>
      <c r="HU185" s="30">
        <f t="shared" si="2850"/>
        <v>0</v>
      </c>
      <c r="HV185" s="174">
        <f t="shared" si="2342"/>
        <v>0</v>
      </c>
      <c r="HW185" s="174">
        <f t="shared" si="2343"/>
        <v>0</v>
      </c>
      <c r="HX185" s="174"/>
      <c r="HY185" s="174"/>
      <c r="HZ185" s="174"/>
      <c r="IA185" s="174"/>
      <c r="IB185" s="174"/>
      <c r="IC185" s="174"/>
      <c r="ID185" s="30">
        <f>VLOOKUP($E185,'факт '!$D$7:$BK$143,53,0)</f>
        <v>0</v>
      </c>
      <c r="IE185" s="30">
        <f>VLOOKUP($E185,'факт '!$D$7:$BK$143,54,0)</f>
        <v>0</v>
      </c>
      <c r="IF185" s="174"/>
      <c r="IG185" s="174"/>
      <c r="IH185" s="174">
        <f t="shared" si="2851"/>
        <v>0</v>
      </c>
      <c r="II185" s="174">
        <f t="shared" si="2852"/>
        <v>0</v>
      </c>
      <c r="IJ185" s="174">
        <f t="shared" si="2344"/>
        <v>0</v>
      </c>
      <c r="IK185" s="174">
        <f t="shared" si="2345"/>
        <v>0</v>
      </c>
      <c r="IL185" s="174"/>
      <c r="IM185" s="174"/>
      <c r="IN185" s="182"/>
      <c r="IO185" s="260"/>
      <c r="IP185" s="182"/>
      <c r="IQ185" s="182"/>
      <c r="IR185" s="256">
        <f t="shared" si="2853"/>
        <v>1</v>
      </c>
      <c r="IS185" s="256">
        <f t="shared" si="2854"/>
        <v>80385.31</v>
      </c>
      <c r="IT185" s="256">
        <f t="shared" si="2855"/>
        <v>0</v>
      </c>
      <c r="IU185" s="256">
        <f t="shared" si="2856"/>
        <v>0</v>
      </c>
      <c r="IV185" s="256">
        <f t="shared" si="2534"/>
        <v>1</v>
      </c>
      <c r="IW185" s="256">
        <f t="shared" si="2535"/>
        <v>80385.31</v>
      </c>
      <c r="IX185" s="256">
        <f t="shared" si="2403"/>
        <v>1</v>
      </c>
      <c r="IY185" s="256">
        <f t="shared" si="2404"/>
        <v>80385.31</v>
      </c>
      <c r="IZ185" s="53"/>
      <c r="JA185" s="18"/>
      <c r="JB185" s="60"/>
      <c r="JC185" s="60">
        <f t="shared" si="2820"/>
        <v>80385.31</v>
      </c>
      <c r="JD185" s="444">
        <f t="shared" si="2857"/>
        <v>2.6999999972758815E-3</v>
      </c>
      <c r="JE185" s="448"/>
    </row>
    <row r="186" spans="1:266" ht="24.75" hidden="1" customHeight="1" x14ac:dyDescent="0.25">
      <c r="A186" s="10">
        <v>1</v>
      </c>
      <c r="B186" s="10">
        <v>1</v>
      </c>
      <c r="C186" s="135" t="s">
        <v>173</v>
      </c>
      <c r="D186" s="368"/>
      <c r="E186" s="387">
        <v>378</v>
      </c>
      <c r="F186" s="383" t="s">
        <v>403</v>
      </c>
      <c r="G186" s="150">
        <v>25</v>
      </c>
      <c r="H186" s="181">
        <v>80385.3073</v>
      </c>
      <c r="I186" s="30"/>
      <c r="J186" s="30"/>
      <c r="K186" s="30"/>
      <c r="L186" s="30"/>
      <c r="M186" s="30">
        <f>VLOOKUP($E186,'факт '!$D$7:$BK$143,3,0)</f>
        <v>0</v>
      </c>
      <c r="N186" s="30">
        <f>VLOOKUP($E186,'факт '!$D$7:$BK$143,4,0)</f>
        <v>0</v>
      </c>
      <c r="O186" s="30">
        <f>VLOOKUP($E186,'факт '!$D$7:$BK$143,5,0)</f>
        <v>0</v>
      </c>
      <c r="P186" s="30">
        <f>VLOOKUP($E186,'факт '!$D$7:$BK$143,6,0)</f>
        <v>0</v>
      </c>
      <c r="Q186" s="30">
        <f t="shared" si="2821"/>
        <v>0</v>
      </c>
      <c r="R186" s="30">
        <f t="shared" si="2822"/>
        <v>0</v>
      </c>
      <c r="S186" s="174">
        <f t="shared" si="2314"/>
        <v>0</v>
      </c>
      <c r="T186" s="174">
        <f t="shared" si="2315"/>
        <v>0</v>
      </c>
      <c r="U186" s="174"/>
      <c r="V186" s="174"/>
      <c r="W186" s="30"/>
      <c r="X186" s="30"/>
      <c r="Y186" s="30"/>
      <c r="Z186" s="30"/>
      <c r="AA186" s="30">
        <f>VLOOKUP($E186,'факт '!$D$7:$BK$143,9,0)</f>
        <v>0</v>
      </c>
      <c r="AB186" s="30">
        <f>VLOOKUP($E186,'факт '!$D$7:$BK$143,10,0)</f>
        <v>0</v>
      </c>
      <c r="AC186" s="30">
        <f>VLOOKUP($E186,'факт '!$D$7:$BK$143,11,0)</f>
        <v>0</v>
      </c>
      <c r="AD186" s="30">
        <f>VLOOKUP($E186,'факт '!$D$7:$BK$143,12,0)</f>
        <v>0</v>
      </c>
      <c r="AE186" s="30">
        <f t="shared" si="2823"/>
        <v>0</v>
      </c>
      <c r="AF186" s="30">
        <f t="shared" si="2824"/>
        <v>0</v>
      </c>
      <c r="AG186" s="174">
        <f t="shared" si="2316"/>
        <v>0</v>
      </c>
      <c r="AH186" s="174">
        <f t="shared" si="2317"/>
        <v>0</v>
      </c>
      <c r="AI186" s="174"/>
      <c r="AJ186" s="174"/>
      <c r="AK186" s="351"/>
      <c r="AL186" s="30"/>
      <c r="AM186" s="30"/>
      <c r="AN186" s="30"/>
      <c r="AO186" s="30">
        <f>VLOOKUP($E186,'факт '!$D$7:$BK$143,7,0)</f>
        <v>0</v>
      </c>
      <c r="AP186" s="30">
        <f>VLOOKUP($E186,'факт '!$D$7:$BK$143,8,0)</f>
        <v>0</v>
      </c>
      <c r="AQ186" s="30"/>
      <c r="AR186" s="30"/>
      <c r="AS186" s="30">
        <f t="shared" si="2825"/>
        <v>0</v>
      </c>
      <c r="AT186" s="30">
        <f t="shared" si="2826"/>
        <v>0</v>
      </c>
      <c r="AU186" s="174">
        <f t="shared" si="2318"/>
        <v>0</v>
      </c>
      <c r="AV186" s="174">
        <f t="shared" si="2319"/>
        <v>0</v>
      </c>
      <c r="AW186" s="174"/>
      <c r="AX186" s="174"/>
      <c r="AY186" s="30"/>
      <c r="AZ186" s="30"/>
      <c r="BA186" s="30"/>
      <c r="BB186" s="30"/>
      <c r="BC186" s="30">
        <f>VLOOKUP($E186,'факт '!$D$7:$BK$143,13,0)</f>
        <v>0</v>
      </c>
      <c r="BD186" s="30">
        <f>VLOOKUP($E186,'факт '!$D$7:$BK$143,14,0)</f>
        <v>0</v>
      </c>
      <c r="BE186" s="30"/>
      <c r="BF186" s="30"/>
      <c r="BG186" s="30">
        <f t="shared" si="2827"/>
        <v>0</v>
      </c>
      <c r="BH186" s="30">
        <f t="shared" si="2828"/>
        <v>0</v>
      </c>
      <c r="BI186" s="174">
        <f t="shared" si="2320"/>
        <v>0</v>
      </c>
      <c r="BJ186" s="174">
        <f t="shared" si="2321"/>
        <v>0</v>
      </c>
      <c r="BK186" s="174"/>
      <c r="BL186" s="174"/>
      <c r="BM186" s="30"/>
      <c r="BN186" s="30"/>
      <c r="BO186" s="30"/>
      <c r="BP186" s="30"/>
      <c r="BQ186" s="30">
        <f>VLOOKUP($E186,'факт '!$D$7:$BK$143,17,0)</f>
        <v>0</v>
      </c>
      <c r="BR186" s="30">
        <f>VLOOKUP($E186,'факт '!$D$7:$BK$143,18,0)</f>
        <v>0</v>
      </c>
      <c r="BS186" s="30">
        <f>VLOOKUP($E186,'факт '!$D$7:$BK$143,19,0)</f>
        <v>0</v>
      </c>
      <c r="BT186" s="30">
        <f>VLOOKUP($E186,'факт '!$D$7:$BK$143,20,0)</f>
        <v>0</v>
      </c>
      <c r="BU186" s="30">
        <f t="shared" si="2829"/>
        <v>0</v>
      </c>
      <c r="BV186" s="30">
        <f t="shared" si="2830"/>
        <v>0</v>
      </c>
      <c r="BW186" s="174">
        <f t="shared" si="2322"/>
        <v>0</v>
      </c>
      <c r="BX186" s="174">
        <f t="shared" si="2323"/>
        <v>0</v>
      </c>
      <c r="BY186" s="174"/>
      <c r="BZ186" s="174"/>
      <c r="CA186" s="30"/>
      <c r="CB186" s="30"/>
      <c r="CC186" s="30"/>
      <c r="CD186" s="30"/>
      <c r="CE186" s="30">
        <f>VLOOKUP($E186,'факт '!$D$7:$BK$143,21,0)</f>
        <v>0</v>
      </c>
      <c r="CF186" s="30">
        <f>VLOOKUP($E186,'факт '!$D$7:$BK$143,22,0)</f>
        <v>0</v>
      </c>
      <c r="CG186" s="30">
        <f>VLOOKUP($E186,'факт '!$D$7:$BK$143,23,0)</f>
        <v>0</v>
      </c>
      <c r="CH186" s="30">
        <f>VLOOKUP($E186,'факт '!$D$7:$BK$143,24,0)</f>
        <v>0</v>
      </c>
      <c r="CI186" s="30">
        <f t="shared" si="2831"/>
        <v>0</v>
      </c>
      <c r="CJ186" s="30">
        <f t="shared" si="2832"/>
        <v>0</v>
      </c>
      <c r="CK186" s="174">
        <f t="shared" si="2324"/>
        <v>0</v>
      </c>
      <c r="CL186" s="174">
        <f t="shared" si="2325"/>
        <v>0</v>
      </c>
      <c r="CM186" s="174"/>
      <c r="CN186" s="174"/>
      <c r="CO186" s="174"/>
      <c r="CP186" s="30"/>
      <c r="CQ186" s="30"/>
      <c r="CR186" s="30"/>
      <c r="CS186" s="30"/>
      <c r="CT186" s="30">
        <f>VLOOKUP($E186,'факт '!$D$7:$BK$143,25,0)</f>
        <v>0</v>
      </c>
      <c r="CU186" s="30">
        <f>VLOOKUP($E186,'факт '!$D$7:$BK$143,26,0)</f>
        <v>0</v>
      </c>
      <c r="CV186" s="30">
        <f>VLOOKUP($E186,'факт '!$D$7:$BK$143,27,0)</f>
        <v>0</v>
      </c>
      <c r="CW186" s="30">
        <f>VLOOKUP($E186,'факт '!$D$7:$BK$143,28,0)</f>
        <v>0</v>
      </c>
      <c r="CX186" s="30">
        <f t="shared" si="2833"/>
        <v>0</v>
      </c>
      <c r="CY186" s="30">
        <f t="shared" si="2834"/>
        <v>0</v>
      </c>
      <c r="CZ186" s="174">
        <f t="shared" si="2326"/>
        <v>0</v>
      </c>
      <c r="DA186" s="174">
        <f t="shared" si="2327"/>
        <v>0</v>
      </c>
      <c r="DB186" s="174"/>
      <c r="DC186" s="174"/>
      <c r="DD186" s="30"/>
      <c r="DE186" s="30"/>
      <c r="DF186" s="30"/>
      <c r="DG186" s="30"/>
      <c r="DH186" s="30">
        <f>VLOOKUP($E186,'факт '!$D$7:$BK$143,29,0)</f>
        <v>2</v>
      </c>
      <c r="DI186" s="30">
        <f>VLOOKUP($E186,'факт '!$D$7:$BK$143,30,0)</f>
        <v>160770.62</v>
      </c>
      <c r="DJ186" s="30">
        <f>VLOOKUP($E186,'факт '!$D$7:$BK$143,31,0)</f>
        <v>4</v>
      </c>
      <c r="DK186" s="30">
        <f>VLOOKUP($E186,'факт '!$D$7:$BK$143,32,0)</f>
        <v>321541.24</v>
      </c>
      <c r="DL186" s="30">
        <f t="shared" si="2835"/>
        <v>6</v>
      </c>
      <c r="DM186" s="30">
        <f t="shared" si="2836"/>
        <v>482311.86</v>
      </c>
      <c r="DN186" s="174">
        <f t="shared" si="2328"/>
        <v>2</v>
      </c>
      <c r="DO186" s="174">
        <f t="shared" si="2329"/>
        <v>160770.62</v>
      </c>
      <c r="DP186" s="174"/>
      <c r="DQ186" s="400">
        <f t="shared" si="2858"/>
        <v>80385.31</v>
      </c>
      <c r="DR186" s="30"/>
      <c r="DS186" s="30"/>
      <c r="DT186" s="30"/>
      <c r="DU186" s="30"/>
      <c r="DV186" s="30">
        <f>VLOOKUP($E186,'факт '!$D$7:$BK$143,33,0)</f>
        <v>0</v>
      </c>
      <c r="DW186" s="30">
        <f>VLOOKUP($E186,'факт '!$D$7:$BK$143,34,0)</f>
        <v>0</v>
      </c>
      <c r="DX186" s="30">
        <f>VLOOKUP($E186,'факт '!$D$7:$BK$143,35,0)</f>
        <v>0</v>
      </c>
      <c r="DY186" s="30">
        <f>VLOOKUP($E186,'факт '!$D$7:$BK$143,36,0)</f>
        <v>0</v>
      </c>
      <c r="DZ186" s="30">
        <f t="shared" si="2837"/>
        <v>0</v>
      </c>
      <c r="EA186" s="30">
        <f t="shared" si="2838"/>
        <v>0</v>
      </c>
      <c r="EB186" s="174">
        <f t="shared" si="2330"/>
        <v>0</v>
      </c>
      <c r="EC186" s="174">
        <f t="shared" si="2331"/>
        <v>0</v>
      </c>
      <c r="ED186" s="174"/>
      <c r="EE186" s="174"/>
      <c r="EF186" s="30"/>
      <c r="EG186" s="30"/>
      <c r="EH186" s="30"/>
      <c r="EI186" s="30"/>
      <c r="EJ186" s="30">
        <f>VLOOKUP($E186,'факт '!$D$7:$BK$143,15,0)</f>
        <v>0</v>
      </c>
      <c r="EK186" s="30">
        <f>VLOOKUP($E186,'факт '!$D$7:$BK$143,16,0)</f>
        <v>0</v>
      </c>
      <c r="EL186" s="30"/>
      <c r="EM186" s="30"/>
      <c r="EN186" s="30">
        <f t="shared" si="2839"/>
        <v>0</v>
      </c>
      <c r="EO186" s="30">
        <f t="shared" si="2840"/>
        <v>0</v>
      </c>
      <c r="EP186" s="174">
        <f t="shared" si="2332"/>
        <v>0</v>
      </c>
      <c r="EQ186" s="174">
        <f t="shared" si="2333"/>
        <v>0</v>
      </c>
      <c r="ER186" s="174"/>
      <c r="ES186" s="174"/>
      <c r="ET186" s="30"/>
      <c r="EU186" s="30"/>
      <c r="EV186" s="30"/>
      <c r="EW186" s="30"/>
      <c r="EX186" s="30">
        <f>VLOOKUP($E186,'факт '!$D$7:$BK$143,37,0)</f>
        <v>0</v>
      </c>
      <c r="EY186" s="30">
        <f>VLOOKUP($E186,'факт '!$D$7:$BK$143,38,0)</f>
        <v>0</v>
      </c>
      <c r="EZ186" s="30">
        <f>VLOOKUP($E186,'факт '!$D$7:$BK$143,39,0)</f>
        <v>0</v>
      </c>
      <c r="FA186" s="30">
        <f>VLOOKUP($E186,'факт '!$D$7:$BK$143,40,0)</f>
        <v>0</v>
      </c>
      <c r="FB186" s="30">
        <f t="shared" si="2841"/>
        <v>0</v>
      </c>
      <c r="FC186" s="30">
        <f t="shared" si="2842"/>
        <v>0</v>
      </c>
      <c r="FD186" s="174">
        <f t="shared" si="2334"/>
        <v>0</v>
      </c>
      <c r="FE186" s="174">
        <f t="shared" si="2335"/>
        <v>0</v>
      </c>
      <c r="FF186" s="174"/>
      <c r="FG186" s="400" t="e">
        <f t="shared" si="2859"/>
        <v>#DIV/0!</v>
      </c>
      <c r="FH186" s="30"/>
      <c r="FI186" s="30"/>
      <c r="FJ186" s="30"/>
      <c r="FK186" s="30"/>
      <c r="FL186" s="30">
        <f>VLOOKUP($E186,'факт '!$D$7:$BK$143,45,0)</f>
        <v>0</v>
      </c>
      <c r="FM186" s="30">
        <f>VLOOKUP($E186,'факт '!$D$7:$BK$143,46,0)</f>
        <v>0</v>
      </c>
      <c r="FN186" s="30">
        <f>VLOOKUP($E186,'факт '!$D$7:$BK$143,47,0)</f>
        <v>0</v>
      </c>
      <c r="FO186" s="30">
        <f>VLOOKUP($E186,'факт '!$D$7:$BK$143,48,0)</f>
        <v>0</v>
      </c>
      <c r="FP186" s="30">
        <f t="shared" si="2843"/>
        <v>0</v>
      </c>
      <c r="FQ186" s="30">
        <f t="shared" si="2844"/>
        <v>0</v>
      </c>
      <c r="FR186" s="174">
        <f t="shared" si="2336"/>
        <v>0</v>
      </c>
      <c r="FS186" s="174">
        <f t="shared" si="2337"/>
        <v>0</v>
      </c>
      <c r="FT186" s="174"/>
      <c r="FU186" s="174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74">
        <f t="shared" si="2278"/>
        <v>0</v>
      </c>
      <c r="GG186" s="174">
        <f t="shared" si="2279"/>
        <v>0</v>
      </c>
      <c r="GH186" s="174"/>
      <c r="GI186" s="174"/>
      <c r="GJ186" s="30"/>
      <c r="GK186" s="30"/>
      <c r="GL186" s="30"/>
      <c r="GM186" s="30"/>
      <c r="GN186" s="30">
        <f>VLOOKUP($E186,'факт '!$D$7:$BK$143,41,0)</f>
        <v>0</v>
      </c>
      <c r="GO186" s="30">
        <f>VLOOKUP($E186,'факт '!$D$7:$BK$143,42,0)</f>
        <v>0</v>
      </c>
      <c r="GP186" s="30">
        <f>VLOOKUP($E186,'факт '!$D$7:$BK$143,43,0)</f>
        <v>0</v>
      </c>
      <c r="GQ186" s="30">
        <f>VLOOKUP($E186,'факт '!$D$7:$BK$143,44,0)</f>
        <v>0</v>
      </c>
      <c r="GR186" s="30">
        <f t="shared" si="2845"/>
        <v>0</v>
      </c>
      <c r="GS186" s="30">
        <f t="shared" si="2846"/>
        <v>0</v>
      </c>
      <c r="GT186" s="174">
        <f t="shared" si="2338"/>
        <v>0</v>
      </c>
      <c r="GU186" s="174">
        <f t="shared" si="2339"/>
        <v>0</v>
      </c>
      <c r="GV186" s="174"/>
      <c r="GW186" s="174"/>
      <c r="GX186" s="30"/>
      <c r="GY186" s="30"/>
      <c r="GZ186" s="30"/>
      <c r="HA186" s="30"/>
      <c r="HB186" s="30">
        <f>VLOOKUP($E186,'факт '!$D$7:$BK$143,49,0)</f>
        <v>0</v>
      </c>
      <c r="HC186" s="30">
        <f>VLOOKUP($E186,'факт '!$D$7:$BK$143,50,0)</f>
        <v>0</v>
      </c>
      <c r="HD186" s="30"/>
      <c r="HE186" s="30"/>
      <c r="HF186" s="30">
        <f t="shared" si="2847"/>
        <v>0</v>
      </c>
      <c r="HG186" s="30">
        <f t="shared" si="2848"/>
        <v>0</v>
      </c>
      <c r="HH186" s="174">
        <f t="shared" si="2340"/>
        <v>0</v>
      </c>
      <c r="HI186" s="174">
        <f t="shared" si="2341"/>
        <v>0</v>
      </c>
      <c r="HJ186" s="174"/>
      <c r="HK186" s="174"/>
      <c r="HL186" s="30"/>
      <c r="HM186" s="30"/>
      <c r="HN186" s="30"/>
      <c r="HO186" s="30"/>
      <c r="HP186" s="30">
        <f>VLOOKUP($E186,'факт '!$D$7:$BK$143,51,0)</f>
        <v>0</v>
      </c>
      <c r="HQ186" s="30">
        <f>VLOOKUP($E186,'факт '!$D$7:$BK$143,52,0)</f>
        <v>0</v>
      </c>
      <c r="HR186" s="30"/>
      <c r="HS186" s="30"/>
      <c r="HT186" s="30">
        <f t="shared" si="2849"/>
        <v>0</v>
      </c>
      <c r="HU186" s="30">
        <f t="shared" si="2850"/>
        <v>0</v>
      </c>
      <c r="HV186" s="174">
        <f t="shared" si="2342"/>
        <v>0</v>
      </c>
      <c r="HW186" s="174">
        <f t="shared" si="2343"/>
        <v>0</v>
      </c>
      <c r="HX186" s="174"/>
      <c r="HY186" s="174"/>
      <c r="HZ186" s="174"/>
      <c r="IA186" s="174"/>
      <c r="IB186" s="174"/>
      <c r="IC186" s="174"/>
      <c r="ID186" s="30">
        <f>VLOOKUP($E186,'факт '!$D$7:$BK$143,53,0)</f>
        <v>0</v>
      </c>
      <c r="IE186" s="30">
        <f>VLOOKUP($E186,'факт '!$D$7:$BK$143,54,0)</f>
        <v>0</v>
      </c>
      <c r="IF186" s="174"/>
      <c r="IG186" s="174"/>
      <c r="IH186" s="174">
        <f t="shared" si="2851"/>
        <v>0</v>
      </c>
      <c r="II186" s="174">
        <f t="shared" si="2852"/>
        <v>0</v>
      </c>
      <c r="IJ186" s="174">
        <f t="shared" si="2344"/>
        <v>0</v>
      </c>
      <c r="IK186" s="174">
        <f t="shared" si="2345"/>
        <v>0</v>
      </c>
      <c r="IL186" s="174"/>
      <c r="IM186" s="174"/>
      <c r="IN186" s="182"/>
      <c r="IO186" s="260"/>
      <c r="IP186" s="182"/>
      <c r="IQ186" s="182"/>
      <c r="IR186" s="256">
        <f t="shared" si="2853"/>
        <v>2</v>
      </c>
      <c r="IS186" s="256">
        <f t="shared" si="2854"/>
        <v>160770.62</v>
      </c>
      <c r="IT186" s="256">
        <f t="shared" si="2855"/>
        <v>4</v>
      </c>
      <c r="IU186" s="256">
        <f t="shared" si="2856"/>
        <v>321541.24</v>
      </c>
      <c r="IV186" s="256">
        <f t="shared" si="2534"/>
        <v>6</v>
      </c>
      <c r="IW186" s="256">
        <f t="shared" si="2535"/>
        <v>482311.86</v>
      </c>
      <c r="IX186" s="256">
        <f t="shared" si="2403"/>
        <v>2</v>
      </c>
      <c r="IY186" s="256">
        <f t="shared" si="2404"/>
        <v>160770.62</v>
      </c>
      <c r="IZ186" s="53"/>
      <c r="JA186" s="18"/>
      <c r="JB186" s="60"/>
      <c r="JC186" s="60">
        <f t="shared" si="2820"/>
        <v>80385.31</v>
      </c>
      <c r="JD186" s="444">
        <f t="shared" si="2857"/>
        <v>2.6999999972758815E-3</v>
      </c>
      <c r="JE186" s="448"/>
    </row>
    <row r="187" spans="1:266" ht="24.75" hidden="1" customHeight="1" x14ac:dyDescent="0.25">
      <c r="A187" s="10">
        <v>1</v>
      </c>
      <c r="B187" s="10">
        <v>1</v>
      </c>
      <c r="C187" s="135" t="s">
        <v>404</v>
      </c>
      <c r="D187" s="368"/>
      <c r="E187" s="387">
        <v>391</v>
      </c>
      <c r="F187" s="383" t="s">
        <v>405</v>
      </c>
      <c r="G187" s="150">
        <v>25</v>
      </c>
      <c r="H187" s="181">
        <v>80385.3073</v>
      </c>
      <c r="I187" s="30"/>
      <c r="J187" s="30"/>
      <c r="K187" s="30"/>
      <c r="L187" s="30"/>
      <c r="M187" s="30">
        <f>VLOOKUP($E187,'факт '!$D$7:$BK$143,3,0)</f>
        <v>0</v>
      </c>
      <c r="N187" s="30">
        <f>VLOOKUP($E187,'факт '!$D$7:$BK$143,4,0)</f>
        <v>0</v>
      </c>
      <c r="O187" s="30">
        <f>VLOOKUP($E187,'факт '!$D$7:$BK$143,5,0)</f>
        <v>0</v>
      </c>
      <c r="P187" s="30">
        <f>VLOOKUP($E187,'факт '!$D$7:$BK$143,6,0)</f>
        <v>0</v>
      </c>
      <c r="Q187" s="30">
        <f t="shared" si="2821"/>
        <v>0</v>
      </c>
      <c r="R187" s="30">
        <f t="shared" si="2822"/>
        <v>0</v>
      </c>
      <c r="S187" s="174">
        <f t="shared" si="2314"/>
        <v>0</v>
      </c>
      <c r="T187" s="174">
        <f t="shared" si="2315"/>
        <v>0</v>
      </c>
      <c r="U187" s="174"/>
      <c r="V187" s="174"/>
      <c r="W187" s="30"/>
      <c r="X187" s="30"/>
      <c r="Y187" s="30"/>
      <c r="Z187" s="30"/>
      <c r="AA187" s="30">
        <f>VLOOKUP($E187,'факт '!$D$7:$BK$143,9,0)</f>
        <v>0</v>
      </c>
      <c r="AB187" s="30">
        <f>VLOOKUP($E187,'факт '!$D$7:$BK$143,10,0)</f>
        <v>0</v>
      </c>
      <c r="AC187" s="30">
        <f>VLOOKUP($E187,'факт '!$D$7:$BK$143,11,0)</f>
        <v>0</v>
      </c>
      <c r="AD187" s="30">
        <f>VLOOKUP($E187,'факт '!$D$7:$BK$143,12,0)</f>
        <v>0</v>
      </c>
      <c r="AE187" s="30">
        <f t="shared" si="2823"/>
        <v>0</v>
      </c>
      <c r="AF187" s="30">
        <f t="shared" si="2824"/>
        <v>0</v>
      </c>
      <c r="AG187" s="174">
        <f t="shared" si="2316"/>
        <v>0</v>
      </c>
      <c r="AH187" s="174">
        <f t="shared" si="2317"/>
        <v>0</v>
      </c>
      <c r="AI187" s="174"/>
      <c r="AJ187" s="174"/>
      <c r="AK187" s="351"/>
      <c r="AL187" s="30"/>
      <c r="AM187" s="30"/>
      <c r="AN187" s="30"/>
      <c r="AO187" s="30">
        <f>VLOOKUP($E187,'факт '!$D$7:$BK$143,7,0)</f>
        <v>0</v>
      </c>
      <c r="AP187" s="30">
        <f>VLOOKUP($E187,'факт '!$D$7:$BK$143,8,0)</f>
        <v>0</v>
      </c>
      <c r="AQ187" s="30"/>
      <c r="AR187" s="30"/>
      <c r="AS187" s="30">
        <f t="shared" si="2825"/>
        <v>0</v>
      </c>
      <c r="AT187" s="30">
        <f t="shared" si="2826"/>
        <v>0</v>
      </c>
      <c r="AU187" s="174">
        <f t="shared" si="2318"/>
        <v>0</v>
      </c>
      <c r="AV187" s="174">
        <f t="shared" si="2319"/>
        <v>0</v>
      </c>
      <c r="AW187" s="174"/>
      <c r="AX187" s="174"/>
      <c r="AY187" s="30"/>
      <c r="AZ187" s="30"/>
      <c r="BA187" s="30"/>
      <c r="BB187" s="30"/>
      <c r="BC187" s="30">
        <f>VLOOKUP($E187,'факт '!$D$7:$BK$143,13,0)</f>
        <v>0</v>
      </c>
      <c r="BD187" s="30">
        <f>VLOOKUP($E187,'факт '!$D$7:$BK$143,14,0)</f>
        <v>0</v>
      </c>
      <c r="BE187" s="30"/>
      <c r="BF187" s="30"/>
      <c r="BG187" s="30">
        <f t="shared" si="2827"/>
        <v>0</v>
      </c>
      <c r="BH187" s="30">
        <f t="shared" si="2828"/>
        <v>0</v>
      </c>
      <c r="BI187" s="174">
        <f t="shared" si="2320"/>
        <v>0</v>
      </c>
      <c r="BJ187" s="174">
        <f t="shared" si="2321"/>
        <v>0</v>
      </c>
      <c r="BK187" s="174"/>
      <c r="BL187" s="174"/>
      <c r="BM187" s="30"/>
      <c r="BN187" s="30"/>
      <c r="BO187" s="30"/>
      <c r="BP187" s="30"/>
      <c r="BQ187" s="30">
        <f>VLOOKUP($E187,'факт '!$D$7:$BK$143,17,0)</f>
        <v>0</v>
      </c>
      <c r="BR187" s="30">
        <f>VLOOKUP($E187,'факт '!$D$7:$BK$143,18,0)</f>
        <v>0</v>
      </c>
      <c r="BS187" s="30">
        <f>VLOOKUP($E187,'факт '!$D$7:$BK$143,19,0)</f>
        <v>0</v>
      </c>
      <c r="BT187" s="30">
        <f>VLOOKUP($E187,'факт '!$D$7:$BK$143,20,0)</f>
        <v>0</v>
      </c>
      <c r="BU187" s="30">
        <f t="shared" si="2829"/>
        <v>0</v>
      </c>
      <c r="BV187" s="30">
        <f t="shared" si="2830"/>
        <v>0</v>
      </c>
      <c r="BW187" s="174">
        <f t="shared" si="2322"/>
        <v>0</v>
      </c>
      <c r="BX187" s="174">
        <f t="shared" si="2323"/>
        <v>0</v>
      </c>
      <c r="BY187" s="174"/>
      <c r="BZ187" s="174"/>
      <c r="CA187" s="30"/>
      <c r="CB187" s="30"/>
      <c r="CC187" s="30"/>
      <c r="CD187" s="30"/>
      <c r="CE187" s="30">
        <f>VLOOKUP($E187,'факт '!$D$7:$BK$143,21,0)</f>
        <v>0</v>
      </c>
      <c r="CF187" s="30">
        <f>VLOOKUP($E187,'факт '!$D$7:$BK$143,22,0)</f>
        <v>0</v>
      </c>
      <c r="CG187" s="30">
        <f>VLOOKUP($E187,'факт '!$D$7:$BK$143,23,0)</f>
        <v>0</v>
      </c>
      <c r="CH187" s="30">
        <f>VLOOKUP($E187,'факт '!$D$7:$BK$143,24,0)</f>
        <v>0</v>
      </c>
      <c r="CI187" s="30">
        <f t="shared" si="2831"/>
        <v>0</v>
      </c>
      <c r="CJ187" s="30">
        <f t="shared" si="2832"/>
        <v>0</v>
      </c>
      <c r="CK187" s="174">
        <f t="shared" si="2324"/>
        <v>0</v>
      </c>
      <c r="CL187" s="174">
        <f t="shared" si="2325"/>
        <v>0</v>
      </c>
      <c r="CM187" s="174"/>
      <c r="CN187" s="174"/>
      <c r="CO187" s="174"/>
      <c r="CP187" s="30"/>
      <c r="CQ187" s="30"/>
      <c r="CR187" s="30"/>
      <c r="CS187" s="30"/>
      <c r="CT187" s="30">
        <f>VLOOKUP($E187,'факт '!$D$7:$BK$143,25,0)</f>
        <v>0</v>
      </c>
      <c r="CU187" s="30">
        <f>VLOOKUP($E187,'факт '!$D$7:$BK$143,26,0)</f>
        <v>0</v>
      </c>
      <c r="CV187" s="30">
        <f>VLOOKUP($E187,'факт '!$D$7:$BK$143,27,0)</f>
        <v>0</v>
      </c>
      <c r="CW187" s="30">
        <f>VLOOKUP($E187,'факт '!$D$7:$BK$143,28,0)</f>
        <v>0</v>
      </c>
      <c r="CX187" s="30">
        <f t="shared" si="2833"/>
        <v>0</v>
      </c>
      <c r="CY187" s="30">
        <f t="shared" si="2834"/>
        <v>0</v>
      </c>
      <c r="CZ187" s="174">
        <f t="shared" si="2326"/>
        <v>0</v>
      </c>
      <c r="DA187" s="174">
        <f t="shared" si="2327"/>
        <v>0</v>
      </c>
      <c r="DB187" s="174"/>
      <c r="DC187" s="174"/>
      <c r="DD187" s="30"/>
      <c r="DE187" s="30"/>
      <c r="DF187" s="30"/>
      <c r="DG187" s="30"/>
      <c r="DH187" s="30">
        <f>VLOOKUP($E187,'факт '!$D$7:$BK$143,29,0)</f>
        <v>0</v>
      </c>
      <c r="DI187" s="30">
        <f>VLOOKUP($E187,'факт '!$D$7:$BK$143,30,0)</f>
        <v>0</v>
      </c>
      <c r="DJ187" s="30">
        <f>VLOOKUP($E187,'факт '!$D$7:$BK$143,31,0)</f>
        <v>0</v>
      </c>
      <c r="DK187" s="30">
        <f>VLOOKUP($E187,'факт '!$D$7:$BK$143,32,0)</f>
        <v>0</v>
      </c>
      <c r="DL187" s="30">
        <f t="shared" si="2835"/>
        <v>0</v>
      </c>
      <c r="DM187" s="30">
        <f t="shared" si="2836"/>
        <v>0</v>
      </c>
      <c r="DN187" s="174">
        <f t="shared" si="2328"/>
        <v>0</v>
      </c>
      <c r="DO187" s="174">
        <f t="shared" si="2329"/>
        <v>0</v>
      </c>
      <c r="DP187" s="174"/>
      <c r="DQ187" s="400" t="e">
        <f t="shared" si="2858"/>
        <v>#DIV/0!</v>
      </c>
      <c r="DR187" s="30"/>
      <c r="DS187" s="30"/>
      <c r="DT187" s="30"/>
      <c r="DU187" s="30"/>
      <c r="DV187" s="30">
        <f>VLOOKUP($E187,'факт '!$D$7:$BK$143,33,0)</f>
        <v>0</v>
      </c>
      <c r="DW187" s="30">
        <f>VLOOKUP($E187,'факт '!$D$7:$BK$143,34,0)</f>
        <v>0</v>
      </c>
      <c r="DX187" s="30">
        <f>VLOOKUP($E187,'факт '!$D$7:$BK$143,35,0)</f>
        <v>0</v>
      </c>
      <c r="DY187" s="30">
        <f>VLOOKUP($E187,'факт '!$D$7:$BK$143,36,0)</f>
        <v>0</v>
      </c>
      <c r="DZ187" s="30">
        <f t="shared" si="2837"/>
        <v>0</v>
      </c>
      <c r="EA187" s="30">
        <f t="shared" si="2838"/>
        <v>0</v>
      </c>
      <c r="EB187" s="174">
        <f t="shared" si="2330"/>
        <v>0</v>
      </c>
      <c r="EC187" s="174">
        <f t="shared" si="2331"/>
        <v>0</v>
      </c>
      <c r="ED187" s="174"/>
      <c r="EE187" s="174"/>
      <c r="EF187" s="30"/>
      <c r="EG187" s="30"/>
      <c r="EH187" s="30"/>
      <c r="EI187" s="30"/>
      <c r="EJ187" s="30">
        <f>VLOOKUP($E187,'факт '!$D$7:$BK$143,15,0)</f>
        <v>0</v>
      </c>
      <c r="EK187" s="30">
        <f>VLOOKUP($E187,'факт '!$D$7:$BK$143,16,0)</f>
        <v>0</v>
      </c>
      <c r="EL187" s="30"/>
      <c r="EM187" s="30"/>
      <c r="EN187" s="30">
        <f t="shared" si="2839"/>
        <v>0</v>
      </c>
      <c r="EO187" s="30">
        <f t="shared" si="2840"/>
        <v>0</v>
      </c>
      <c r="EP187" s="174">
        <f t="shared" si="2332"/>
        <v>0</v>
      </c>
      <c r="EQ187" s="174">
        <f t="shared" si="2333"/>
        <v>0</v>
      </c>
      <c r="ER187" s="174"/>
      <c r="ES187" s="174"/>
      <c r="ET187" s="30"/>
      <c r="EU187" s="30"/>
      <c r="EV187" s="30"/>
      <c r="EW187" s="30"/>
      <c r="EX187" s="30">
        <f>VLOOKUP($E187,'факт '!$D$7:$BK$143,37,0)</f>
        <v>3</v>
      </c>
      <c r="EY187" s="30">
        <f>VLOOKUP($E187,'факт '!$D$7:$BK$143,38,0)</f>
        <v>241155.93</v>
      </c>
      <c r="EZ187" s="30">
        <f>VLOOKUP($E187,'факт '!$D$7:$BK$143,39,0)</f>
        <v>0</v>
      </c>
      <c r="FA187" s="30">
        <f>VLOOKUP($E187,'факт '!$D$7:$BK$143,40,0)</f>
        <v>0</v>
      </c>
      <c r="FB187" s="30">
        <f t="shared" si="2841"/>
        <v>3</v>
      </c>
      <c r="FC187" s="30">
        <f t="shared" si="2842"/>
        <v>241155.93</v>
      </c>
      <c r="FD187" s="174">
        <f t="shared" si="2334"/>
        <v>3</v>
      </c>
      <c r="FE187" s="174">
        <f t="shared" si="2335"/>
        <v>241155.93</v>
      </c>
      <c r="FF187" s="174"/>
      <c r="FG187" s="400">
        <f t="shared" si="2859"/>
        <v>80385.31</v>
      </c>
      <c r="FH187" s="30"/>
      <c r="FI187" s="30"/>
      <c r="FJ187" s="30"/>
      <c r="FK187" s="30"/>
      <c r="FL187" s="30">
        <f>VLOOKUP($E187,'факт '!$D$7:$BK$143,45,0)</f>
        <v>0</v>
      </c>
      <c r="FM187" s="30">
        <f>VLOOKUP($E187,'факт '!$D$7:$BK$143,46,0)</f>
        <v>0</v>
      </c>
      <c r="FN187" s="30">
        <f>VLOOKUP($E187,'факт '!$D$7:$BK$143,47,0)</f>
        <v>0</v>
      </c>
      <c r="FO187" s="30">
        <f>VLOOKUP($E187,'факт '!$D$7:$BK$143,48,0)</f>
        <v>0</v>
      </c>
      <c r="FP187" s="30">
        <f t="shared" si="2843"/>
        <v>0</v>
      </c>
      <c r="FQ187" s="30">
        <f t="shared" si="2844"/>
        <v>0</v>
      </c>
      <c r="FR187" s="174">
        <f t="shared" si="2336"/>
        <v>0</v>
      </c>
      <c r="FS187" s="174">
        <f t="shared" si="2337"/>
        <v>0</v>
      </c>
      <c r="FT187" s="174"/>
      <c r="FU187" s="174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74">
        <f t="shared" si="2278"/>
        <v>0</v>
      </c>
      <c r="GG187" s="174">
        <f t="shared" si="2279"/>
        <v>0</v>
      </c>
      <c r="GH187" s="174"/>
      <c r="GI187" s="174"/>
      <c r="GJ187" s="30"/>
      <c r="GK187" s="30"/>
      <c r="GL187" s="30"/>
      <c r="GM187" s="30"/>
      <c r="GN187" s="30">
        <f>VLOOKUP($E187,'факт '!$D$7:$BK$143,41,0)</f>
        <v>0</v>
      </c>
      <c r="GO187" s="30">
        <f>VLOOKUP($E187,'факт '!$D$7:$BK$143,42,0)</f>
        <v>0</v>
      </c>
      <c r="GP187" s="30">
        <f>VLOOKUP($E187,'факт '!$D$7:$BK$143,43,0)</f>
        <v>0</v>
      </c>
      <c r="GQ187" s="30">
        <f>VLOOKUP($E187,'факт '!$D$7:$BK$143,44,0)</f>
        <v>0</v>
      </c>
      <c r="GR187" s="30">
        <f t="shared" si="2845"/>
        <v>0</v>
      </c>
      <c r="GS187" s="30">
        <f t="shared" si="2846"/>
        <v>0</v>
      </c>
      <c r="GT187" s="174">
        <f t="shared" si="2338"/>
        <v>0</v>
      </c>
      <c r="GU187" s="174">
        <f t="shared" si="2339"/>
        <v>0</v>
      </c>
      <c r="GV187" s="174"/>
      <c r="GW187" s="174"/>
      <c r="GX187" s="30"/>
      <c r="GY187" s="30"/>
      <c r="GZ187" s="30"/>
      <c r="HA187" s="30"/>
      <c r="HB187" s="30">
        <f>VLOOKUP($E187,'факт '!$D$7:$BK$143,49,0)</f>
        <v>0</v>
      </c>
      <c r="HC187" s="30">
        <f>VLOOKUP($E187,'факт '!$D$7:$BK$143,50,0)</f>
        <v>0</v>
      </c>
      <c r="HD187" s="30"/>
      <c r="HE187" s="30"/>
      <c r="HF187" s="30">
        <f t="shared" si="2847"/>
        <v>0</v>
      </c>
      <c r="HG187" s="30">
        <f t="shared" si="2848"/>
        <v>0</v>
      </c>
      <c r="HH187" s="174">
        <f t="shared" si="2340"/>
        <v>0</v>
      </c>
      <c r="HI187" s="174">
        <f t="shared" si="2341"/>
        <v>0</v>
      </c>
      <c r="HJ187" s="174"/>
      <c r="HK187" s="174"/>
      <c r="HL187" s="30"/>
      <c r="HM187" s="30"/>
      <c r="HN187" s="30"/>
      <c r="HO187" s="30"/>
      <c r="HP187" s="30">
        <f>VLOOKUP($E187,'факт '!$D$7:$BK$143,51,0)</f>
        <v>0</v>
      </c>
      <c r="HQ187" s="30">
        <f>VLOOKUP($E187,'факт '!$D$7:$BK$143,52,0)</f>
        <v>0</v>
      </c>
      <c r="HR187" s="30"/>
      <c r="HS187" s="30"/>
      <c r="HT187" s="30">
        <f t="shared" si="2849"/>
        <v>0</v>
      </c>
      <c r="HU187" s="30">
        <f t="shared" si="2850"/>
        <v>0</v>
      </c>
      <c r="HV187" s="174">
        <f t="shared" si="2342"/>
        <v>0</v>
      </c>
      <c r="HW187" s="174">
        <f t="shared" si="2343"/>
        <v>0</v>
      </c>
      <c r="HX187" s="174"/>
      <c r="HY187" s="174"/>
      <c r="HZ187" s="174"/>
      <c r="IA187" s="174"/>
      <c r="IB187" s="174"/>
      <c r="IC187" s="174"/>
      <c r="ID187" s="30">
        <f>VLOOKUP($E187,'факт '!$D$7:$BK$143,53,0)</f>
        <v>0</v>
      </c>
      <c r="IE187" s="30">
        <f>VLOOKUP($E187,'факт '!$D$7:$BK$143,54,0)</f>
        <v>0</v>
      </c>
      <c r="IF187" s="174"/>
      <c r="IG187" s="174"/>
      <c r="IH187" s="174">
        <f t="shared" si="2851"/>
        <v>0</v>
      </c>
      <c r="II187" s="174">
        <f t="shared" si="2852"/>
        <v>0</v>
      </c>
      <c r="IJ187" s="174">
        <f t="shared" si="2344"/>
        <v>0</v>
      </c>
      <c r="IK187" s="174">
        <f t="shared" si="2345"/>
        <v>0</v>
      </c>
      <c r="IL187" s="174"/>
      <c r="IM187" s="174"/>
      <c r="IN187" s="182"/>
      <c r="IO187" s="260"/>
      <c r="IP187" s="182"/>
      <c r="IQ187" s="182"/>
      <c r="IR187" s="256">
        <f t="shared" si="2853"/>
        <v>3</v>
      </c>
      <c r="IS187" s="256">
        <f t="shared" si="2854"/>
        <v>241155.93</v>
      </c>
      <c r="IT187" s="256">
        <f t="shared" si="2855"/>
        <v>0</v>
      </c>
      <c r="IU187" s="256">
        <f t="shared" si="2856"/>
        <v>0</v>
      </c>
      <c r="IV187" s="256">
        <f t="shared" si="2534"/>
        <v>3</v>
      </c>
      <c r="IW187" s="256">
        <f t="shared" si="2535"/>
        <v>241155.93</v>
      </c>
      <c r="IX187" s="256">
        <f t="shared" si="2403"/>
        <v>3</v>
      </c>
      <c r="IY187" s="256">
        <f t="shared" si="2404"/>
        <v>241155.93</v>
      </c>
      <c r="IZ187" s="53"/>
      <c r="JA187" s="18"/>
      <c r="JB187" s="60"/>
      <c r="JC187" s="60">
        <f t="shared" si="2820"/>
        <v>80385.31</v>
      </c>
      <c r="JD187" s="444">
        <f t="shared" si="2857"/>
        <v>2.6999999972758815E-3</v>
      </c>
      <c r="JE187" s="448"/>
    </row>
    <row r="188" spans="1:266" ht="67.5" hidden="1" x14ac:dyDescent="0.2">
      <c r="A188" s="10">
        <v>1</v>
      </c>
      <c r="B188" s="10">
        <v>1</v>
      </c>
      <c r="C188" s="461" t="s">
        <v>173</v>
      </c>
      <c r="D188" s="141"/>
      <c r="E188" s="472">
        <v>381</v>
      </c>
      <c r="F188" s="376" t="s">
        <v>449</v>
      </c>
      <c r="G188" s="150"/>
      <c r="H188" s="44"/>
      <c r="I188" s="30"/>
      <c r="J188" s="30"/>
      <c r="K188" s="30"/>
      <c r="L188" s="30"/>
      <c r="M188" s="30">
        <f>VLOOKUP($E188,'факт '!$D$7:$BK$143,3,0)</f>
        <v>0</v>
      </c>
      <c r="N188" s="30">
        <f>VLOOKUP($E188,'факт '!$D$7:$BK$143,4,0)</f>
        <v>0</v>
      </c>
      <c r="O188" s="30">
        <f>VLOOKUP($E188,'факт '!$D$7:$BK$143,5,0)</f>
        <v>0</v>
      </c>
      <c r="P188" s="30">
        <f>VLOOKUP($E188,'факт '!$D$7:$BK$143,6,0)</f>
        <v>0</v>
      </c>
      <c r="Q188" s="30">
        <f t="shared" si="2821"/>
        <v>0</v>
      </c>
      <c r="R188" s="30">
        <f t="shared" si="2822"/>
        <v>0</v>
      </c>
      <c r="S188" s="174">
        <f t="shared" si="2314"/>
        <v>0</v>
      </c>
      <c r="T188" s="174">
        <f t="shared" si="2315"/>
        <v>0</v>
      </c>
      <c r="U188" s="174"/>
      <c r="V188" s="174"/>
      <c r="W188" s="30"/>
      <c r="X188" s="30"/>
      <c r="Y188" s="30"/>
      <c r="Z188" s="30"/>
      <c r="AA188" s="30">
        <f>VLOOKUP($E188,'факт '!$D$7:$BK$143,9,0)</f>
        <v>0</v>
      </c>
      <c r="AB188" s="30">
        <f>VLOOKUP($E188,'факт '!$D$7:$BK$143,10,0)</f>
        <v>0</v>
      </c>
      <c r="AC188" s="30">
        <f>VLOOKUP($E188,'факт '!$D$7:$BK$143,11,0)</f>
        <v>0</v>
      </c>
      <c r="AD188" s="30">
        <f>VLOOKUP($E188,'факт '!$D$7:$BK$143,12,0)</f>
        <v>0</v>
      </c>
      <c r="AE188" s="30">
        <f t="shared" si="2823"/>
        <v>0</v>
      </c>
      <c r="AF188" s="30">
        <f t="shared" si="2824"/>
        <v>0</v>
      </c>
      <c r="AG188" s="174">
        <f t="shared" si="2316"/>
        <v>0</v>
      </c>
      <c r="AH188" s="174">
        <f t="shared" si="2317"/>
        <v>0</v>
      </c>
      <c r="AI188" s="174"/>
      <c r="AJ188" s="174"/>
      <c r="AK188" s="30"/>
      <c r="AL188" s="30"/>
      <c r="AM188" s="30"/>
      <c r="AN188" s="30"/>
      <c r="AO188" s="30">
        <f>VLOOKUP($E188,'факт '!$D$7:$BK$143,7,0)</f>
        <v>0</v>
      </c>
      <c r="AP188" s="30">
        <f>VLOOKUP($E188,'факт '!$D$7:$BK$143,8,0)</f>
        <v>0</v>
      </c>
      <c r="AQ188" s="30"/>
      <c r="AR188" s="30"/>
      <c r="AS188" s="30">
        <f t="shared" si="2825"/>
        <v>0</v>
      </c>
      <c r="AT188" s="30">
        <f t="shared" si="2826"/>
        <v>0</v>
      </c>
      <c r="AU188" s="174">
        <f t="shared" si="2318"/>
        <v>0</v>
      </c>
      <c r="AV188" s="174">
        <f t="shared" si="2319"/>
        <v>0</v>
      </c>
      <c r="AW188" s="174"/>
      <c r="AX188" s="174"/>
      <c r="AY188" s="30"/>
      <c r="AZ188" s="30"/>
      <c r="BA188" s="30"/>
      <c r="BB188" s="30"/>
      <c r="BC188" s="30">
        <f>VLOOKUP($E188,'факт '!$D$7:$BK$143,13,0)</f>
        <v>0</v>
      </c>
      <c r="BD188" s="30">
        <f>VLOOKUP($E188,'факт '!$D$7:$BK$143,14,0)</f>
        <v>0</v>
      </c>
      <c r="BE188" s="30"/>
      <c r="BF188" s="30"/>
      <c r="BG188" s="30">
        <f t="shared" si="2827"/>
        <v>0</v>
      </c>
      <c r="BH188" s="30">
        <f t="shared" si="2828"/>
        <v>0</v>
      </c>
      <c r="BI188" s="174">
        <f t="shared" si="2320"/>
        <v>0</v>
      </c>
      <c r="BJ188" s="174">
        <f t="shared" si="2321"/>
        <v>0</v>
      </c>
      <c r="BK188" s="174"/>
      <c r="BL188" s="174"/>
      <c r="BM188" s="30"/>
      <c r="BN188" s="30"/>
      <c r="BO188" s="30"/>
      <c r="BP188" s="30"/>
      <c r="BQ188" s="30">
        <f>VLOOKUP($E188,'факт '!$D$7:$BK$143,17,0)</f>
        <v>0</v>
      </c>
      <c r="BR188" s="30">
        <f>VLOOKUP($E188,'факт '!$D$7:$BK$143,18,0)</f>
        <v>0</v>
      </c>
      <c r="BS188" s="30">
        <f>VLOOKUP($E188,'факт '!$D$7:$BK$143,19,0)</f>
        <v>0</v>
      </c>
      <c r="BT188" s="30">
        <f>VLOOKUP($E188,'факт '!$D$7:$BK$143,20,0)</f>
        <v>0</v>
      </c>
      <c r="BU188" s="30">
        <f t="shared" si="2829"/>
        <v>0</v>
      </c>
      <c r="BV188" s="30">
        <f t="shared" si="2830"/>
        <v>0</v>
      </c>
      <c r="BW188" s="174">
        <f t="shared" si="2322"/>
        <v>0</v>
      </c>
      <c r="BX188" s="174">
        <f t="shared" si="2323"/>
        <v>0</v>
      </c>
      <c r="BY188" s="174"/>
      <c r="BZ188" s="174"/>
      <c r="CA188" s="30"/>
      <c r="CB188" s="30"/>
      <c r="CC188" s="30"/>
      <c r="CD188" s="30"/>
      <c r="CE188" s="30">
        <f>VLOOKUP($E188,'факт '!$D$7:$BK$143,21,0)</f>
        <v>0</v>
      </c>
      <c r="CF188" s="30">
        <f>VLOOKUP($E188,'факт '!$D$7:$BK$143,22,0)</f>
        <v>0</v>
      </c>
      <c r="CG188" s="30">
        <f>VLOOKUP($E188,'факт '!$D$7:$BK$143,23,0)</f>
        <v>0</v>
      </c>
      <c r="CH188" s="30">
        <f>VLOOKUP($E188,'факт '!$D$7:$BK$143,24,0)</f>
        <v>0</v>
      </c>
      <c r="CI188" s="30">
        <f t="shared" si="2831"/>
        <v>0</v>
      </c>
      <c r="CJ188" s="30">
        <f t="shared" si="2832"/>
        <v>0</v>
      </c>
      <c r="CK188" s="174">
        <f t="shared" si="2324"/>
        <v>0</v>
      </c>
      <c r="CL188" s="174">
        <f t="shared" si="2325"/>
        <v>0</v>
      </c>
      <c r="CM188" s="174"/>
      <c r="CN188" s="174"/>
      <c r="CO188" s="174"/>
      <c r="CP188" s="30"/>
      <c r="CQ188" s="30"/>
      <c r="CR188" s="30"/>
      <c r="CS188" s="30"/>
      <c r="CT188" s="30">
        <f>VLOOKUP($E188,'факт '!$D$7:$BK$143,25,0)</f>
        <v>0</v>
      </c>
      <c r="CU188" s="30">
        <f>VLOOKUP($E188,'факт '!$D$7:$BK$143,26,0)</f>
        <v>0</v>
      </c>
      <c r="CV188" s="30">
        <f>VLOOKUP($E188,'факт '!$D$7:$BK$143,27,0)</f>
        <v>0</v>
      </c>
      <c r="CW188" s="30">
        <f>VLOOKUP($E188,'факт '!$D$7:$BK$143,28,0)</f>
        <v>0</v>
      </c>
      <c r="CX188" s="30">
        <f t="shared" si="2833"/>
        <v>0</v>
      </c>
      <c r="CY188" s="30">
        <f t="shared" si="2834"/>
        <v>0</v>
      </c>
      <c r="CZ188" s="174">
        <f t="shared" si="2326"/>
        <v>0</v>
      </c>
      <c r="DA188" s="174">
        <f t="shared" si="2327"/>
        <v>0</v>
      </c>
      <c r="DB188" s="174"/>
      <c r="DC188" s="174"/>
      <c r="DD188" s="30"/>
      <c r="DE188" s="30"/>
      <c r="DF188" s="30"/>
      <c r="DG188" s="30"/>
      <c r="DH188" s="30">
        <f>VLOOKUP($E188,'факт '!$D$7:$BK$143,29,0)</f>
        <v>0</v>
      </c>
      <c r="DI188" s="30">
        <f>VLOOKUP($E188,'факт '!$D$7:$BK$143,30,0)</f>
        <v>0</v>
      </c>
      <c r="DJ188" s="30">
        <f>VLOOKUP($E188,'факт '!$D$7:$BK$143,31,0)</f>
        <v>0</v>
      </c>
      <c r="DK188" s="30">
        <f>VLOOKUP($E188,'факт '!$D$7:$BK$143,32,0)</f>
        <v>0</v>
      </c>
      <c r="DL188" s="30">
        <f t="shared" si="2835"/>
        <v>0</v>
      </c>
      <c r="DM188" s="30">
        <f t="shared" si="2836"/>
        <v>0</v>
      </c>
      <c r="DN188" s="174">
        <f t="shared" si="2328"/>
        <v>0</v>
      </c>
      <c r="DO188" s="174">
        <f t="shared" si="2329"/>
        <v>0</v>
      </c>
      <c r="DP188" s="174"/>
      <c r="DQ188" s="400" t="e">
        <f t="shared" si="2858"/>
        <v>#DIV/0!</v>
      </c>
      <c r="DR188" s="30"/>
      <c r="DS188" s="30"/>
      <c r="DT188" s="30"/>
      <c r="DU188" s="30"/>
      <c r="DV188" s="30">
        <f>VLOOKUP($E188,'факт '!$D$7:$BK$143,33,0)</f>
        <v>0</v>
      </c>
      <c r="DW188" s="30">
        <f>VLOOKUP($E188,'факт '!$D$7:$BK$143,34,0)</f>
        <v>0</v>
      </c>
      <c r="DX188" s="30">
        <f>VLOOKUP($E188,'факт '!$D$7:$BK$143,35,0)</f>
        <v>0</v>
      </c>
      <c r="DY188" s="30">
        <f>VLOOKUP($E188,'факт '!$D$7:$BK$143,36,0)</f>
        <v>0</v>
      </c>
      <c r="DZ188" s="30">
        <f t="shared" si="2837"/>
        <v>0</v>
      </c>
      <c r="EA188" s="30">
        <f t="shared" si="2838"/>
        <v>0</v>
      </c>
      <c r="EB188" s="174">
        <f t="shared" si="2330"/>
        <v>0</v>
      </c>
      <c r="EC188" s="174">
        <f t="shared" si="2331"/>
        <v>0</v>
      </c>
      <c r="ED188" s="174"/>
      <c r="EE188" s="174"/>
      <c r="EF188" s="30"/>
      <c r="EG188" s="30"/>
      <c r="EH188" s="30"/>
      <c r="EI188" s="30"/>
      <c r="EJ188" s="30">
        <f>VLOOKUP($E188,'факт '!$D$7:$BK$143,15,0)</f>
        <v>0</v>
      </c>
      <c r="EK188" s="30">
        <f>VLOOKUP($E188,'факт '!$D$7:$BK$143,16,0)</f>
        <v>0</v>
      </c>
      <c r="EL188" s="30"/>
      <c r="EM188" s="30"/>
      <c r="EN188" s="30">
        <f t="shared" si="2839"/>
        <v>0</v>
      </c>
      <c r="EO188" s="30">
        <f t="shared" si="2840"/>
        <v>0</v>
      </c>
      <c r="EP188" s="174">
        <f t="shared" si="2332"/>
        <v>0</v>
      </c>
      <c r="EQ188" s="174">
        <f t="shared" si="2333"/>
        <v>0</v>
      </c>
      <c r="ER188" s="174"/>
      <c r="ES188" s="174"/>
      <c r="ET188" s="30"/>
      <c r="EU188" s="30"/>
      <c r="EV188" s="30"/>
      <c r="EW188" s="30"/>
      <c r="EX188" s="30">
        <f>VLOOKUP($E188,'факт '!$D$7:$BK$143,37,0)</f>
        <v>2</v>
      </c>
      <c r="EY188" s="30">
        <f>VLOOKUP($E188,'факт '!$D$7:$BK$143,38,0)</f>
        <v>160770.62</v>
      </c>
      <c r="EZ188" s="30">
        <f>VLOOKUP($E188,'факт '!$D$7:$BK$143,39,0)</f>
        <v>0</v>
      </c>
      <c r="FA188" s="30">
        <f>VLOOKUP($E188,'факт '!$D$7:$BK$143,40,0)</f>
        <v>0</v>
      </c>
      <c r="FB188" s="30">
        <f t="shared" si="2841"/>
        <v>2</v>
      </c>
      <c r="FC188" s="30">
        <f t="shared" si="2842"/>
        <v>160770.62</v>
      </c>
      <c r="FD188" s="174">
        <f t="shared" si="2334"/>
        <v>2</v>
      </c>
      <c r="FE188" s="174">
        <f t="shared" si="2335"/>
        <v>160770.62</v>
      </c>
      <c r="FF188" s="174"/>
      <c r="FG188" s="400">
        <f t="shared" si="2859"/>
        <v>80385.31</v>
      </c>
      <c r="FH188" s="30"/>
      <c r="FI188" s="30"/>
      <c r="FJ188" s="30"/>
      <c r="FK188" s="30"/>
      <c r="FL188" s="30">
        <f>VLOOKUP($E188,'факт '!$D$7:$BK$143,45,0)</f>
        <v>0</v>
      </c>
      <c r="FM188" s="30">
        <f>VLOOKUP($E188,'факт '!$D$7:$BK$143,46,0)</f>
        <v>0</v>
      </c>
      <c r="FN188" s="30">
        <f>VLOOKUP($E188,'факт '!$D$7:$BK$143,47,0)</f>
        <v>0</v>
      </c>
      <c r="FO188" s="30">
        <f>VLOOKUP($E188,'факт '!$D$7:$BK$143,48,0)</f>
        <v>0</v>
      </c>
      <c r="FP188" s="30">
        <f t="shared" si="2843"/>
        <v>0</v>
      </c>
      <c r="FQ188" s="30">
        <f t="shared" si="2844"/>
        <v>0</v>
      </c>
      <c r="FR188" s="174">
        <f t="shared" si="2336"/>
        <v>0</v>
      </c>
      <c r="FS188" s="174">
        <f t="shared" si="2337"/>
        <v>0</v>
      </c>
      <c r="FT188" s="174"/>
      <c r="FU188" s="174"/>
      <c r="FV188" s="30"/>
      <c r="FW188" s="30"/>
      <c r="FX188" s="30"/>
      <c r="FY188" s="30"/>
      <c r="FZ188" s="271"/>
      <c r="GA188" s="271"/>
      <c r="GB188" s="30"/>
      <c r="GC188" s="30"/>
      <c r="GD188" s="30"/>
      <c r="GE188" s="30"/>
      <c r="GF188" s="174">
        <f t="shared" si="2278"/>
        <v>0</v>
      </c>
      <c r="GG188" s="174">
        <f t="shared" si="2279"/>
        <v>0</v>
      </c>
      <c r="GH188" s="174"/>
      <c r="GI188" s="174"/>
      <c r="GJ188" s="30"/>
      <c r="GK188" s="30"/>
      <c r="GL188" s="30"/>
      <c r="GM188" s="30"/>
      <c r="GN188" s="30">
        <f>VLOOKUP($E188,'факт '!$D$7:$BK$143,41,0)</f>
        <v>0</v>
      </c>
      <c r="GO188" s="30">
        <f>VLOOKUP($E188,'факт '!$D$7:$BK$143,42,0)</f>
        <v>0</v>
      </c>
      <c r="GP188" s="30">
        <f>VLOOKUP($E188,'факт '!$D$7:$BK$143,43,0)</f>
        <v>0</v>
      </c>
      <c r="GQ188" s="30">
        <f>VLOOKUP($E188,'факт '!$D$7:$BK$143,44,0)</f>
        <v>0</v>
      </c>
      <c r="GR188" s="30">
        <f t="shared" si="2845"/>
        <v>0</v>
      </c>
      <c r="GS188" s="30">
        <f t="shared" si="2846"/>
        <v>0</v>
      </c>
      <c r="GT188" s="174">
        <f t="shared" si="2338"/>
        <v>0</v>
      </c>
      <c r="GU188" s="174">
        <f t="shared" si="2339"/>
        <v>0</v>
      </c>
      <c r="GV188" s="174"/>
      <c r="GW188" s="174"/>
      <c r="GX188" s="30"/>
      <c r="GY188" s="30"/>
      <c r="GZ188" s="30"/>
      <c r="HA188" s="30"/>
      <c r="HB188" s="30">
        <f>VLOOKUP($E188,'факт '!$D$7:$BK$143,49,0)</f>
        <v>0</v>
      </c>
      <c r="HC188" s="30">
        <f>VLOOKUP($E188,'факт '!$D$7:$BK$143,50,0)</f>
        <v>0</v>
      </c>
      <c r="HD188" s="30"/>
      <c r="HE188" s="30"/>
      <c r="HF188" s="30">
        <f t="shared" si="2847"/>
        <v>0</v>
      </c>
      <c r="HG188" s="30">
        <f t="shared" si="2848"/>
        <v>0</v>
      </c>
      <c r="HH188" s="174">
        <f t="shared" si="2340"/>
        <v>0</v>
      </c>
      <c r="HI188" s="174">
        <f t="shared" si="2341"/>
        <v>0</v>
      </c>
      <c r="HJ188" s="174"/>
      <c r="HK188" s="174"/>
      <c r="HL188" s="30"/>
      <c r="HM188" s="30"/>
      <c r="HN188" s="30"/>
      <c r="HO188" s="30"/>
      <c r="HP188" s="30">
        <f>VLOOKUP($E188,'факт '!$D$7:$BK$143,51,0)</f>
        <v>0</v>
      </c>
      <c r="HQ188" s="30">
        <f>VLOOKUP($E188,'факт '!$D$7:$BK$143,52,0)</f>
        <v>0</v>
      </c>
      <c r="HR188" s="30"/>
      <c r="HS188" s="30"/>
      <c r="HT188" s="30">
        <f t="shared" si="2849"/>
        <v>0</v>
      </c>
      <c r="HU188" s="30">
        <f t="shared" si="2850"/>
        <v>0</v>
      </c>
      <c r="HV188" s="174">
        <f t="shared" si="2342"/>
        <v>0</v>
      </c>
      <c r="HW188" s="174">
        <f t="shared" si="2343"/>
        <v>0</v>
      </c>
      <c r="HX188" s="174"/>
      <c r="HY188" s="174"/>
      <c r="HZ188" s="174"/>
      <c r="IA188" s="174"/>
      <c r="IB188" s="174"/>
      <c r="IC188" s="174"/>
      <c r="ID188" s="30">
        <f>VLOOKUP($E188,'факт '!$D$7:$BK$143,53,0)</f>
        <v>0</v>
      </c>
      <c r="IE188" s="30">
        <f>VLOOKUP($E188,'факт '!$D$7:$BK$143,54,0)</f>
        <v>0</v>
      </c>
      <c r="IF188" s="174"/>
      <c r="IG188" s="174"/>
      <c r="IH188" s="174">
        <f t="shared" si="2851"/>
        <v>0</v>
      </c>
      <c r="II188" s="174">
        <f t="shared" si="2852"/>
        <v>0</v>
      </c>
      <c r="IJ188" s="174">
        <f t="shared" si="2344"/>
        <v>0</v>
      </c>
      <c r="IK188" s="174">
        <f t="shared" si="2345"/>
        <v>0</v>
      </c>
      <c r="IL188" s="174"/>
      <c r="IM188" s="174"/>
      <c r="IN188" s="182"/>
      <c r="IO188" s="260"/>
      <c r="IP188" s="182"/>
      <c r="IQ188" s="182"/>
      <c r="IR188" s="256">
        <f t="shared" si="2853"/>
        <v>2</v>
      </c>
      <c r="IS188" s="256">
        <f t="shared" si="2854"/>
        <v>160770.62</v>
      </c>
      <c r="IT188" s="256">
        <f t="shared" si="2855"/>
        <v>0</v>
      </c>
      <c r="IU188" s="256">
        <f t="shared" si="2856"/>
        <v>0</v>
      </c>
      <c r="IV188" s="256">
        <f t="shared" si="2534"/>
        <v>2</v>
      </c>
      <c r="IW188" s="256">
        <f t="shared" si="2535"/>
        <v>160770.62</v>
      </c>
      <c r="IX188" s="256">
        <f t="shared" si="2403"/>
        <v>2</v>
      </c>
      <c r="IY188" s="256">
        <f t="shared" si="2404"/>
        <v>160770.62</v>
      </c>
      <c r="IZ188" s="53"/>
      <c r="JA188" s="18"/>
      <c r="JB188" s="60"/>
      <c r="JC188" s="60"/>
      <c r="JD188" s="169"/>
    </row>
    <row r="189" spans="1:266" ht="24.75" hidden="1" customHeight="1" x14ac:dyDescent="0.2">
      <c r="A189" s="10">
        <v>1</v>
      </c>
      <c r="B189" s="10">
        <v>1</v>
      </c>
      <c r="C189" s="429" t="s">
        <v>491</v>
      </c>
      <c r="D189" s="430" t="s">
        <v>492</v>
      </c>
      <c r="E189" s="497">
        <v>395</v>
      </c>
      <c r="F189" s="432" t="s">
        <v>493</v>
      </c>
      <c r="G189" s="150"/>
      <c r="H189" s="44"/>
      <c r="I189" s="30"/>
      <c r="J189" s="30"/>
      <c r="K189" s="30"/>
      <c r="L189" s="30"/>
      <c r="M189" s="30">
        <f>VLOOKUP($E189,'факт '!$D$7:$BK$143,3,0)</f>
        <v>0</v>
      </c>
      <c r="N189" s="30">
        <f>VLOOKUP($E189,'факт '!$D$7:$BK$143,4,0)</f>
        <v>0</v>
      </c>
      <c r="O189" s="30">
        <f>VLOOKUP($E189,'факт '!$D$7:$BK$143,5,0)</f>
        <v>0</v>
      </c>
      <c r="P189" s="30">
        <f>VLOOKUP($E189,'факт '!$D$7:$BK$143,6,0)</f>
        <v>0</v>
      </c>
      <c r="Q189" s="30">
        <f t="shared" si="2821"/>
        <v>0</v>
      </c>
      <c r="R189" s="30">
        <f t="shared" si="2822"/>
        <v>0</v>
      </c>
      <c r="S189" s="174">
        <f t="shared" si="2314"/>
        <v>0</v>
      </c>
      <c r="T189" s="174">
        <f t="shared" si="2315"/>
        <v>0</v>
      </c>
      <c r="U189" s="174"/>
      <c r="V189" s="174"/>
      <c r="W189" s="30"/>
      <c r="X189" s="30"/>
      <c r="Y189" s="30"/>
      <c r="Z189" s="30"/>
      <c r="AA189" s="30">
        <f>VLOOKUP($E189,'факт '!$D$7:$BK$143,9,0)</f>
        <v>0</v>
      </c>
      <c r="AB189" s="30">
        <f>VLOOKUP($E189,'факт '!$D$7:$BK$143,10,0)</f>
        <v>0</v>
      </c>
      <c r="AC189" s="30">
        <f>VLOOKUP($E189,'факт '!$D$7:$BK$143,11,0)</f>
        <v>0</v>
      </c>
      <c r="AD189" s="30">
        <f>VLOOKUP($E189,'факт '!$D$7:$BK$143,12,0)</f>
        <v>0</v>
      </c>
      <c r="AE189" s="30">
        <f t="shared" si="2823"/>
        <v>0</v>
      </c>
      <c r="AF189" s="30">
        <f t="shared" si="2824"/>
        <v>0</v>
      </c>
      <c r="AG189" s="174">
        <f t="shared" si="2316"/>
        <v>0</v>
      </c>
      <c r="AH189" s="174">
        <f t="shared" si="2317"/>
        <v>0</v>
      </c>
      <c r="AI189" s="174"/>
      <c r="AJ189" s="174"/>
      <c r="AK189" s="30"/>
      <c r="AL189" s="30"/>
      <c r="AM189" s="30"/>
      <c r="AN189" s="30"/>
      <c r="AO189" s="30">
        <f>VLOOKUP($E189,'факт '!$D$7:$BK$143,7,0)</f>
        <v>0</v>
      </c>
      <c r="AP189" s="30">
        <f>VLOOKUP($E189,'факт '!$D$7:$BK$143,8,0)</f>
        <v>0</v>
      </c>
      <c r="AQ189" s="30"/>
      <c r="AR189" s="30"/>
      <c r="AS189" s="30">
        <f t="shared" si="2825"/>
        <v>0</v>
      </c>
      <c r="AT189" s="30">
        <f t="shared" si="2826"/>
        <v>0</v>
      </c>
      <c r="AU189" s="174">
        <f t="shared" si="2318"/>
        <v>0</v>
      </c>
      <c r="AV189" s="174">
        <f t="shared" si="2319"/>
        <v>0</v>
      </c>
      <c r="AW189" s="174"/>
      <c r="AX189" s="174"/>
      <c r="AY189" s="30"/>
      <c r="AZ189" s="30"/>
      <c r="BA189" s="30"/>
      <c r="BB189" s="30"/>
      <c r="BC189" s="30">
        <f>VLOOKUP($E189,'факт '!$D$7:$BK$143,13,0)</f>
        <v>0</v>
      </c>
      <c r="BD189" s="30">
        <f>VLOOKUP($E189,'факт '!$D$7:$BK$143,14,0)</f>
        <v>0</v>
      </c>
      <c r="BE189" s="30"/>
      <c r="BF189" s="30"/>
      <c r="BG189" s="30">
        <f t="shared" si="2827"/>
        <v>0</v>
      </c>
      <c r="BH189" s="30">
        <f t="shared" si="2828"/>
        <v>0</v>
      </c>
      <c r="BI189" s="174">
        <f t="shared" si="2320"/>
        <v>0</v>
      </c>
      <c r="BJ189" s="174">
        <f t="shared" si="2321"/>
        <v>0</v>
      </c>
      <c r="BK189" s="174"/>
      <c r="BL189" s="174"/>
      <c r="BM189" s="30"/>
      <c r="BN189" s="30"/>
      <c r="BO189" s="30"/>
      <c r="BP189" s="30"/>
      <c r="BQ189" s="30">
        <f>VLOOKUP($E189,'факт '!$D$7:$BK$143,17,0)</f>
        <v>0</v>
      </c>
      <c r="BR189" s="30">
        <f>VLOOKUP($E189,'факт '!$D$7:$BK$143,18,0)</f>
        <v>0</v>
      </c>
      <c r="BS189" s="30">
        <f>VLOOKUP($E189,'факт '!$D$7:$BK$143,19,0)</f>
        <v>0</v>
      </c>
      <c r="BT189" s="30">
        <f>VLOOKUP($E189,'факт '!$D$7:$BK$143,20,0)</f>
        <v>0</v>
      </c>
      <c r="BU189" s="30">
        <f t="shared" si="2829"/>
        <v>0</v>
      </c>
      <c r="BV189" s="30">
        <f t="shared" si="2830"/>
        <v>0</v>
      </c>
      <c r="BW189" s="174">
        <f t="shared" si="2322"/>
        <v>0</v>
      </c>
      <c r="BX189" s="174">
        <f t="shared" si="2323"/>
        <v>0</v>
      </c>
      <c r="BY189" s="174"/>
      <c r="BZ189" s="174"/>
      <c r="CA189" s="30"/>
      <c r="CB189" s="30"/>
      <c r="CC189" s="30"/>
      <c r="CD189" s="30"/>
      <c r="CE189" s="30">
        <f>VLOOKUP($E189,'факт '!$D$7:$BK$143,21,0)</f>
        <v>0</v>
      </c>
      <c r="CF189" s="30">
        <f>VLOOKUP($E189,'факт '!$D$7:$BK$143,22,0)</f>
        <v>0</v>
      </c>
      <c r="CG189" s="30">
        <f>VLOOKUP($E189,'факт '!$D$7:$BK$143,23,0)</f>
        <v>0</v>
      </c>
      <c r="CH189" s="30">
        <f>VLOOKUP($E189,'факт '!$D$7:$BK$143,24,0)</f>
        <v>0</v>
      </c>
      <c r="CI189" s="30">
        <f t="shared" si="2831"/>
        <v>0</v>
      </c>
      <c r="CJ189" s="30">
        <f t="shared" si="2832"/>
        <v>0</v>
      </c>
      <c r="CK189" s="174">
        <f t="shared" si="2324"/>
        <v>0</v>
      </c>
      <c r="CL189" s="174">
        <f t="shared" si="2325"/>
        <v>0</v>
      </c>
      <c r="CM189" s="174"/>
      <c r="CN189" s="174"/>
      <c r="CO189" s="174"/>
      <c r="CP189" s="30"/>
      <c r="CQ189" s="30"/>
      <c r="CR189" s="30"/>
      <c r="CS189" s="30"/>
      <c r="CT189" s="30">
        <f>VLOOKUP($E189,'факт '!$D$7:$BK$143,25,0)</f>
        <v>0</v>
      </c>
      <c r="CU189" s="30">
        <f>VLOOKUP($E189,'факт '!$D$7:$BK$143,26,0)</f>
        <v>0</v>
      </c>
      <c r="CV189" s="30">
        <f>VLOOKUP($E189,'факт '!$D$7:$BK$143,27,0)</f>
        <v>0</v>
      </c>
      <c r="CW189" s="30">
        <f>VLOOKUP($E189,'факт '!$D$7:$BK$143,28,0)</f>
        <v>0</v>
      </c>
      <c r="CX189" s="30">
        <f t="shared" si="2833"/>
        <v>0</v>
      </c>
      <c r="CY189" s="30">
        <f t="shared" si="2834"/>
        <v>0</v>
      </c>
      <c r="CZ189" s="174">
        <f t="shared" si="2326"/>
        <v>0</v>
      </c>
      <c r="DA189" s="174">
        <f t="shared" si="2327"/>
        <v>0</v>
      </c>
      <c r="DB189" s="174"/>
      <c r="DC189" s="174"/>
      <c r="DD189" s="30"/>
      <c r="DE189" s="30"/>
      <c r="DF189" s="30"/>
      <c r="DG189" s="30"/>
      <c r="DH189" s="30">
        <f>VLOOKUP($E189,'факт '!$D$7:$BK$143,29,0)</f>
        <v>2</v>
      </c>
      <c r="DI189" s="30">
        <f>VLOOKUP($E189,'факт '!$D$7:$BK$143,30,0)</f>
        <v>160770.62</v>
      </c>
      <c r="DJ189" s="30">
        <f>VLOOKUP($E189,'факт '!$D$7:$BK$143,31,0)</f>
        <v>0</v>
      </c>
      <c r="DK189" s="30">
        <f>VLOOKUP($E189,'факт '!$D$7:$BK$143,32,0)</f>
        <v>0</v>
      </c>
      <c r="DL189" s="30">
        <f t="shared" si="2835"/>
        <v>2</v>
      </c>
      <c r="DM189" s="30">
        <f t="shared" si="2836"/>
        <v>160770.62</v>
      </c>
      <c r="DN189" s="174">
        <f t="shared" si="2328"/>
        <v>2</v>
      </c>
      <c r="DO189" s="174">
        <f t="shared" si="2329"/>
        <v>160770.62</v>
      </c>
      <c r="DP189" s="174"/>
      <c r="DQ189" s="400">
        <f t="shared" si="2858"/>
        <v>80385.31</v>
      </c>
      <c r="DR189" s="30"/>
      <c r="DS189" s="30"/>
      <c r="DT189" s="30"/>
      <c r="DU189" s="30"/>
      <c r="DV189" s="30">
        <f>VLOOKUP($E189,'факт '!$D$7:$BK$143,33,0)</f>
        <v>0</v>
      </c>
      <c r="DW189" s="30">
        <f>VLOOKUP($E189,'факт '!$D$7:$BK$143,34,0)</f>
        <v>0</v>
      </c>
      <c r="DX189" s="30">
        <f>VLOOKUP($E189,'факт '!$D$7:$BK$143,35,0)</f>
        <v>0</v>
      </c>
      <c r="DY189" s="30">
        <f>VLOOKUP($E189,'факт '!$D$7:$BK$143,36,0)</f>
        <v>0</v>
      </c>
      <c r="DZ189" s="30">
        <f t="shared" si="2837"/>
        <v>0</v>
      </c>
      <c r="EA189" s="30">
        <f t="shared" si="2838"/>
        <v>0</v>
      </c>
      <c r="EB189" s="174">
        <f t="shared" si="2330"/>
        <v>0</v>
      </c>
      <c r="EC189" s="174">
        <f t="shared" si="2331"/>
        <v>0</v>
      </c>
      <c r="ED189" s="174"/>
      <c r="EE189" s="174"/>
      <c r="EF189" s="30"/>
      <c r="EG189" s="30"/>
      <c r="EH189" s="30"/>
      <c r="EI189" s="30"/>
      <c r="EJ189" s="30">
        <f>VLOOKUP($E189,'факт '!$D$7:$BK$143,15,0)</f>
        <v>0</v>
      </c>
      <c r="EK189" s="30">
        <f>VLOOKUP($E189,'факт '!$D$7:$BK$143,16,0)</f>
        <v>0</v>
      </c>
      <c r="EL189" s="30"/>
      <c r="EM189" s="30"/>
      <c r="EN189" s="30">
        <f t="shared" si="2839"/>
        <v>0</v>
      </c>
      <c r="EO189" s="30">
        <f t="shared" si="2840"/>
        <v>0</v>
      </c>
      <c r="EP189" s="174">
        <f t="shared" si="2332"/>
        <v>0</v>
      </c>
      <c r="EQ189" s="174">
        <f t="shared" si="2333"/>
        <v>0</v>
      </c>
      <c r="ER189" s="174"/>
      <c r="ES189" s="174"/>
      <c r="ET189" s="30"/>
      <c r="EU189" s="30"/>
      <c r="EV189" s="30"/>
      <c r="EW189" s="30"/>
      <c r="EX189" s="30">
        <f>VLOOKUP($E189,'факт '!$D$7:$BK$143,37,0)</f>
        <v>0</v>
      </c>
      <c r="EY189" s="30">
        <f>VLOOKUP($E189,'факт '!$D$7:$BK$143,38,0)</f>
        <v>0</v>
      </c>
      <c r="EZ189" s="30">
        <f>VLOOKUP($E189,'факт '!$D$7:$BK$143,39,0)</f>
        <v>0</v>
      </c>
      <c r="FA189" s="30">
        <f>VLOOKUP($E189,'факт '!$D$7:$BK$143,40,0)</f>
        <v>0</v>
      </c>
      <c r="FB189" s="30">
        <f t="shared" si="2841"/>
        <v>0</v>
      </c>
      <c r="FC189" s="30">
        <f t="shared" si="2842"/>
        <v>0</v>
      </c>
      <c r="FD189" s="174">
        <f t="shared" si="2334"/>
        <v>0</v>
      </c>
      <c r="FE189" s="174">
        <f t="shared" si="2335"/>
        <v>0</v>
      </c>
      <c r="FF189" s="174"/>
      <c r="FG189" s="174"/>
      <c r="FH189" s="30"/>
      <c r="FI189" s="30"/>
      <c r="FJ189" s="30"/>
      <c r="FK189" s="30"/>
      <c r="FL189" s="30">
        <f>VLOOKUP($E189,'факт '!$D$7:$BK$143,45,0)</f>
        <v>0</v>
      </c>
      <c r="FM189" s="30">
        <f>VLOOKUP($E189,'факт '!$D$7:$BK$143,46,0)</f>
        <v>0</v>
      </c>
      <c r="FN189" s="30">
        <f>VLOOKUP($E189,'факт '!$D$7:$BK$143,47,0)</f>
        <v>0</v>
      </c>
      <c r="FO189" s="30">
        <f>VLOOKUP($E189,'факт '!$D$7:$BK$143,48,0)</f>
        <v>0</v>
      </c>
      <c r="FP189" s="30">
        <f t="shared" si="2843"/>
        <v>0</v>
      </c>
      <c r="FQ189" s="30">
        <f t="shared" si="2844"/>
        <v>0</v>
      </c>
      <c r="FR189" s="174">
        <f t="shared" si="2336"/>
        <v>0</v>
      </c>
      <c r="FS189" s="174">
        <f t="shared" si="2337"/>
        <v>0</v>
      </c>
      <c r="FT189" s="174"/>
      <c r="FU189" s="174"/>
      <c r="FV189" s="30"/>
      <c r="FW189" s="30"/>
      <c r="FX189" s="30"/>
      <c r="FY189" s="30"/>
      <c r="FZ189" s="271"/>
      <c r="GA189" s="271"/>
      <c r="GB189" s="30"/>
      <c r="GC189" s="30"/>
      <c r="GD189" s="30"/>
      <c r="GE189" s="30"/>
      <c r="GF189" s="174">
        <f t="shared" si="2278"/>
        <v>0</v>
      </c>
      <c r="GG189" s="174">
        <f t="shared" si="2279"/>
        <v>0</v>
      </c>
      <c r="GH189" s="174"/>
      <c r="GI189" s="174"/>
      <c r="GJ189" s="30"/>
      <c r="GK189" s="30"/>
      <c r="GL189" s="30"/>
      <c r="GM189" s="30"/>
      <c r="GN189" s="30">
        <f>VLOOKUP($E189,'факт '!$D$7:$BK$143,41,0)</f>
        <v>0</v>
      </c>
      <c r="GO189" s="30">
        <f>VLOOKUP($E189,'факт '!$D$7:$BK$143,42,0)</f>
        <v>0</v>
      </c>
      <c r="GP189" s="30">
        <f>VLOOKUP($E189,'факт '!$D$7:$BK$143,43,0)</f>
        <v>0</v>
      </c>
      <c r="GQ189" s="30">
        <f>VLOOKUP($E189,'факт '!$D$7:$BK$143,44,0)</f>
        <v>0</v>
      </c>
      <c r="GR189" s="30">
        <f t="shared" si="2845"/>
        <v>0</v>
      </c>
      <c r="GS189" s="30">
        <f t="shared" si="2846"/>
        <v>0</v>
      </c>
      <c r="GT189" s="174">
        <f t="shared" si="2338"/>
        <v>0</v>
      </c>
      <c r="GU189" s="174">
        <f t="shared" si="2339"/>
        <v>0</v>
      </c>
      <c r="GV189" s="174"/>
      <c r="GW189" s="174"/>
      <c r="GX189" s="30"/>
      <c r="GY189" s="30"/>
      <c r="GZ189" s="30"/>
      <c r="HA189" s="30"/>
      <c r="HB189" s="30">
        <f>VLOOKUP($E189,'факт '!$D$7:$BK$143,49,0)</f>
        <v>0</v>
      </c>
      <c r="HC189" s="30">
        <f>VLOOKUP($E189,'факт '!$D$7:$BK$143,50,0)</f>
        <v>0</v>
      </c>
      <c r="HD189" s="30"/>
      <c r="HE189" s="30"/>
      <c r="HF189" s="30">
        <f t="shared" si="2847"/>
        <v>0</v>
      </c>
      <c r="HG189" s="30">
        <f t="shared" si="2848"/>
        <v>0</v>
      </c>
      <c r="HH189" s="174">
        <f t="shared" si="2340"/>
        <v>0</v>
      </c>
      <c r="HI189" s="174">
        <f t="shared" si="2341"/>
        <v>0</v>
      </c>
      <c r="HJ189" s="174"/>
      <c r="HK189" s="174"/>
      <c r="HL189" s="30"/>
      <c r="HM189" s="30"/>
      <c r="HN189" s="30"/>
      <c r="HO189" s="30"/>
      <c r="HP189" s="30">
        <f>VLOOKUP($E189,'факт '!$D$7:$BK$143,51,0)</f>
        <v>0</v>
      </c>
      <c r="HQ189" s="30">
        <f>VLOOKUP($E189,'факт '!$D$7:$BK$143,52,0)</f>
        <v>0</v>
      </c>
      <c r="HR189" s="30"/>
      <c r="HS189" s="30"/>
      <c r="HT189" s="30">
        <f t="shared" si="2849"/>
        <v>0</v>
      </c>
      <c r="HU189" s="30">
        <f t="shared" si="2850"/>
        <v>0</v>
      </c>
      <c r="HV189" s="174">
        <f t="shared" si="2342"/>
        <v>0</v>
      </c>
      <c r="HW189" s="174">
        <f t="shared" si="2343"/>
        <v>0</v>
      </c>
      <c r="HX189" s="174"/>
      <c r="HY189" s="174"/>
      <c r="HZ189" s="174"/>
      <c r="IA189" s="174"/>
      <c r="IB189" s="174"/>
      <c r="IC189" s="174"/>
      <c r="ID189" s="30">
        <f>VLOOKUP($E189,'факт '!$D$7:$BK$143,53,0)</f>
        <v>0</v>
      </c>
      <c r="IE189" s="30">
        <f>VLOOKUP($E189,'факт '!$D$7:$BK$143,54,0)</f>
        <v>0</v>
      </c>
      <c r="IF189" s="174"/>
      <c r="IG189" s="174"/>
      <c r="IH189" s="174">
        <f t="shared" si="2851"/>
        <v>0</v>
      </c>
      <c r="II189" s="174">
        <f t="shared" si="2852"/>
        <v>0</v>
      </c>
      <c r="IJ189" s="174">
        <f t="shared" si="2344"/>
        <v>0</v>
      </c>
      <c r="IK189" s="174">
        <f t="shared" si="2345"/>
        <v>0</v>
      </c>
      <c r="IL189" s="174"/>
      <c r="IM189" s="174"/>
      <c r="IN189" s="182"/>
      <c r="IO189" s="260"/>
      <c r="IP189" s="182"/>
      <c r="IQ189" s="182"/>
      <c r="IR189" s="256">
        <f t="shared" si="2853"/>
        <v>2</v>
      </c>
      <c r="IS189" s="256">
        <f t="shared" si="2854"/>
        <v>160770.62</v>
      </c>
      <c r="IT189" s="256">
        <f t="shared" si="2855"/>
        <v>0</v>
      </c>
      <c r="IU189" s="256">
        <f t="shared" si="2856"/>
        <v>0</v>
      </c>
      <c r="IV189" s="256">
        <f t="shared" si="2534"/>
        <v>2</v>
      </c>
      <c r="IW189" s="256">
        <f t="shared" si="2535"/>
        <v>160770.62</v>
      </c>
      <c r="IX189" s="256">
        <f t="shared" si="2403"/>
        <v>2</v>
      </c>
      <c r="IY189" s="256">
        <f t="shared" si="2404"/>
        <v>160770.62</v>
      </c>
      <c r="IZ189" s="53"/>
      <c r="JA189" s="18"/>
      <c r="JB189" s="60"/>
      <c r="JC189" s="60"/>
      <c r="JD189" s="169"/>
    </row>
    <row r="190" spans="1:266" hidden="1" x14ac:dyDescent="0.2">
      <c r="A190" s="10">
        <v>1</v>
      </c>
      <c r="B190" s="10"/>
      <c r="C190" s="140"/>
      <c r="D190" s="141"/>
      <c r="E190" s="142"/>
      <c r="F190" s="143"/>
      <c r="G190" s="150"/>
      <c r="H190" s="44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174">
        <f t="shared" si="2314"/>
        <v>0</v>
      </c>
      <c r="T190" s="174">
        <f t="shared" si="2315"/>
        <v>0</v>
      </c>
      <c r="U190" s="174"/>
      <c r="V190" s="174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174">
        <f t="shared" si="2316"/>
        <v>0</v>
      </c>
      <c r="AH190" s="174">
        <f t="shared" si="2317"/>
        <v>0</v>
      </c>
      <c r="AI190" s="174"/>
      <c r="AJ190" s="174"/>
      <c r="AK190" s="30"/>
      <c r="AL190" s="30"/>
      <c r="AM190" s="30"/>
      <c r="AN190" s="30"/>
      <c r="AO190" s="271"/>
      <c r="AP190" s="271"/>
      <c r="AQ190" s="30"/>
      <c r="AR190" s="30"/>
      <c r="AS190" s="30"/>
      <c r="AT190" s="30"/>
      <c r="AU190" s="174">
        <f t="shared" si="2318"/>
        <v>0</v>
      </c>
      <c r="AV190" s="174">
        <f t="shared" si="2319"/>
        <v>0</v>
      </c>
      <c r="AW190" s="174"/>
      <c r="AX190" s="174"/>
      <c r="AY190" s="30"/>
      <c r="AZ190" s="30"/>
      <c r="BA190" s="30"/>
      <c r="BB190" s="30"/>
      <c r="BC190" s="271"/>
      <c r="BD190" s="271"/>
      <c r="BE190" s="30"/>
      <c r="BF190" s="30"/>
      <c r="BG190" s="30"/>
      <c r="BH190" s="30"/>
      <c r="BI190" s="174">
        <f t="shared" si="2320"/>
        <v>0</v>
      </c>
      <c r="BJ190" s="174">
        <f t="shared" si="2321"/>
        <v>0</v>
      </c>
      <c r="BK190" s="174"/>
      <c r="BL190" s="174"/>
      <c r="BM190" s="30"/>
      <c r="BN190" s="30"/>
      <c r="BO190" s="30"/>
      <c r="BP190" s="30"/>
      <c r="BQ190" s="271"/>
      <c r="BR190" s="271"/>
      <c r="BS190" s="271"/>
      <c r="BT190" s="271"/>
      <c r="BU190" s="30"/>
      <c r="BV190" s="30"/>
      <c r="BW190" s="174">
        <f t="shared" si="2322"/>
        <v>0</v>
      </c>
      <c r="BX190" s="174">
        <f t="shared" si="2323"/>
        <v>0</v>
      </c>
      <c r="BY190" s="174"/>
      <c r="BZ190" s="174"/>
      <c r="CA190" s="30"/>
      <c r="CB190" s="30"/>
      <c r="CC190" s="30"/>
      <c r="CD190" s="30"/>
      <c r="CE190" s="271"/>
      <c r="CF190" s="271"/>
      <c r="CG190" s="30"/>
      <c r="CH190" s="30"/>
      <c r="CI190" s="30"/>
      <c r="CJ190" s="30"/>
      <c r="CK190" s="174">
        <f t="shared" si="2324"/>
        <v>0</v>
      </c>
      <c r="CL190" s="174">
        <f t="shared" si="2325"/>
        <v>0</v>
      </c>
      <c r="CM190" s="174"/>
      <c r="CN190" s="174"/>
      <c r="CO190" s="174"/>
      <c r="CP190" s="30"/>
      <c r="CQ190" s="30"/>
      <c r="CR190" s="30"/>
      <c r="CS190" s="30"/>
      <c r="CT190" s="271"/>
      <c r="CU190" s="271"/>
      <c r="CV190" s="30"/>
      <c r="CW190" s="30"/>
      <c r="CX190" s="30"/>
      <c r="CY190" s="30"/>
      <c r="CZ190" s="174">
        <f t="shared" si="2326"/>
        <v>0</v>
      </c>
      <c r="DA190" s="174">
        <f t="shared" si="2327"/>
        <v>0</v>
      </c>
      <c r="DB190" s="174"/>
      <c r="DC190" s="174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174">
        <f t="shared" si="2328"/>
        <v>0</v>
      </c>
      <c r="DO190" s="174">
        <f t="shared" si="2329"/>
        <v>0</v>
      </c>
      <c r="DP190" s="174"/>
      <c r="DQ190" s="174"/>
      <c r="DR190" s="30"/>
      <c r="DS190" s="30"/>
      <c r="DT190" s="30"/>
      <c r="DU190" s="30"/>
      <c r="DV190" s="271"/>
      <c r="DW190" s="271"/>
      <c r="DX190" s="30"/>
      <c r="DY190" s="30"/>
      <c r="DZ190" s="30"/>
      <c r="EA190" s="30"/>
      <c r="EB190" s="174">
        <f t="shared" si="2330"/>
        <v>0</v>
      </c>
      <c r="EC190" s="174">
        <f t="shared" si="2331"/>
        <v>0</v>
      </c>
      <c r="ED190" s="174"/>
      <c r="EE190" s="174"/>
      <c r="EF190" s="30"/>
      <c r="EG190" s="30"/>
      <c r="EH190" s="30"/>
      <c r="EI190" s="30"/>
      <c r="EJ190" s="271"/>
      <c r="EK190" s="271"/>
      <c r="EL190" s="30"/>
      <c r="EM190" s="30"/>
      <c r="EN190" s="30"/>
      <c r="EO190" s="30"/>
      <c r="EP190" s="174">
        <f t="shared" si="2332"/>
        <v>0</v>
      </c>
      <c r="EQ190" s="174">
        <f t="shared" si="2333"/>
        <v>0</v>
      </c>
      <c r="ER190" s="174"/>
      <c r="ES190" s="174"/>
      <c r="ET190" s="30"/>
      <c r="EU190" s="30"/>
      <c r="EV190" s="30"/>
      <c r="EW190" s="30"/>
      <c r="EX190" s="271"/>
      <c r="EY190" s="271"/>
      <c r="EZ190" s="30"/>
      <c r="FA190" s="30"/>
      <c r="FB190" s="30"/>
      <c r="FC190" s="30"/>
      <c r="FD190" s="174">
        <f t="shared" si="2334"/>
        <v>0</v>
      </c>
      <c r="FE190" s="174">
        <f t="shared" si="2335"/>
        <v>0</v>
      </c>
      <c r="FF190" s="174"/>
      <c r="FG190" s="174"/>
      <c r="FH190" s="30"/>
      <c r="FI190" s="30"/>
      <c r="FJ190" s="30"/>
      <c r="FK190" s="30"/>
      <c r="FL190" s="271"/>
      <c r="FM190" s="271"/>
      <c r="FN190" s="30"/>
      <c r="FO190" s="30"/>
      <c r="FP190" s="30"/>
      <c r="FQ190" s="30"/>
      <c r="FR190" s="174">
        <f t="shared" si="2336"/>
        <v>0</v>
      </c>
      <c r="FS190" s="174">
        <f t="shared" si="2337"/>
        <v>0</v>
      </c>
      <c r="FT190" s="174"/>
      <c r="FU190" s="174"/>
      <c r="FV190" s="30"/>
      <c r="FW190" s="30"/>
      <c r="FX190" s="30"/>
      <c r="FY190" s="30"/>
      <c r="FZ190" s="271"/>
      <c r="GA190" s="271"/>
      <c r="GB190" s="30"/>
      <c r="GC190" s="30"/>
      <c r="GD190" s="30"/>
      <c r="GE190" s="30"/>
      <c r="GF190" s="174">
        <f t="shared" si="2278"/>
        <v>0</v>
      </c>
      <c r="GG190" s="174">
        <f t="shared" si="2279"/>
        <v>0</v>
      </c>
      <c r="GH190" s="174"/>
      <c r="GI190" s="174"/>
      <c r="GJ190" s="30"/>
      <c r="GK190" s="30"/>
      <c r="GL190" s="30"/>
      <c r="GM190" s="30"/>
      <c r="GN190" s="271"/>
      <c r="GO190" s="271"/>
      <c r="GP190" s="30"/>
      <c r="GQ190" s="30"/>
      <c r="GR190" s="30"/>
      <c r="GS190" s="30"/>
      <c r="GT190" s="174">
        <f t="shared" si="2338"/>
        <v>0</v>
      </c>
      <c r="GU190" s="174">
        <f t="shared" si="2339"/>
        <v>0</v>
      </c>
      <c r="GV190" s="174"/>
      <c r="GW190" s="174"/>
      <c r="GX190" s="30"/>
      <c r="GY190" s="30"/>
      <c r="GZ190" s="30"/>
      <c r="HA190" s="30"/>
      <c r="HB190" s="271"/>
      <c r="HC190" s="271"/>
      <c r="HD190" s="30"/>
      <c r="HE190" s="30"/>
      <c r="HF190" s="30"/>
      <c r="HG190" s="30"/>
      <c r="HH190" s="174">
        <f t="shared" si="2340"/>
        <v>0</v>
      </c>
      <c r="HI190" s="174">
        <f t="shared" si="2341"/>
        <v>0</v>
      </c>
      <c r="HJ190" s="174"/>
      <c r="HK190" s="174"/>
      <c r="HL190" s="30"/>
      <c r="HM190" s="30"/>
      <c r="HN190" s="30"/>
      <c r="HO190" s="30"/>
      <c r="HP190" s="271"/>
      <c r="HQ190" s="271"/>
      <c r="HR190" s="30"/>
      <c r="HS190" s="30"/>
      <c r="HT190" s="30"/>
      <c r="HU190" s="30"/>
      <c r="HV190" s="174">
        <f t="shared" si="2342"/>
        <v>0</v>
      </c>
      <c r="HW190" s="174">
        <f t="shared" si="2343"/>
        <v>0</v>
      </c>
      <c r="HX190" s="174"/>
      <c r="HY190" s="174"/>
      <c r="HZ190" s="174"/>
      <c r="IA190" s="174"/>
      <c r="IB190" s="174"/>
      <c r="IC190" s="174"/>
      <c r="ID190" s="273"/>
      <c r="IE190" s="273"/>
      <c r="IF190" s="174"/>
      <c r="IG190" s="174"/>
      <c r="IH190" s="174"/>
      <c r="II190" s="174"/>
      <c r="IJ190" s="174">
        <f t="shared" si="2344"/>
        <v>0</v>
      </c>
      <c r="IK190" s="174">
        <f t="shared" si="2345"/>
        <v>0</v>
      </c>
      <c r="IL190" s="174"/>
      <c r="IM190" s="174"/>
      <c r="IN190" s="182"/>
      <c r="IO190" s="260"/>
      <c r="IP190" s="182"/>
      <c r="IQ190" s="182"/>
      <c r="IR190" s="256">
        <f t="shared" ref="IR190:IR197" si="2860">M190+AA190+AO190+BC190+BQ190+CE190+CT190+DH190+DV190+EJ190+EX190+FL190+FZ190+GN190+HB190+HP190+ID190</f>
        <v>0</v>
      </c>
      <c r="IS190" s="256">
        <f t="shared" ref="IS190:IS197" si="2861">N190+AB190+AP190+BD190+BR190+CF190+CU190+DI190+DW190+EK190+EY190+FM190+GA190+GO190+HC190+HQ190+IE190</f>
        <v>0</v>
      </c>
      <c r="IT190" s="256">
        <f t="shared" ref="IT190:IT197" si="2862">O190+AC190+AQ190+BE190+BS190+CG190+CV190+DJ190+DX190+EL190+EZ190+FN190+GB190+GP190+HD190+HR190+IF190</f>
        <v>0</v>
      </c>
      <c r="IU190" s="256">
        <f t="shared" ref="IU190:IU197" si="2863">P190+AD190+AR190+BF190+BT190+CH190+CW190+DK190+DY190+EM190+FA190+FO190+GC190+GQ190+HE190+HS190+IG190</f>
        <v>0</v>
      </c>
      <c r="IV190" s="256">
        <f t="shared" si="2534"/>
        <v>0</v>
      </c>
      <c r="IW190" s="256">
        <f t="shared" si="2535"/>
        <v>0</v>
      </c>
      <c r="IX190" s="256">
        <f t="shared" si="2403"/>
        <v>0</v>
      </c>
      <c r="IY190" s="256">
        <f t="shared" si="2404"/>
        <v>0</v>
      </c>
      <c r="IZ190" s="53"/>
      <c r="JA190" s="18"/>
      <c r="JB190" s="60"/>
      <c r="JC190" s="60"/>
      <c r="JD190" s="169"/>
    </row>
    <row r="191" spans="1:266" hidden="1" x14ac:dyDescent="0.2">
      <c r="A191" s="10">
        <v>1</v>
      </c>
      <c r="B191" s="10"/>
      <c r="C191" s="97"/>
      <c r="D191" s="370"/>
      <c r="E191" s="99"/>
      <c r="F191" s="98"/>
      <c r="G191" s="150"/>
      <c r="H191" s="44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174">
        <f t="shared" si="2314"/>
        <v>0</v>
      </c>
      <c r="T191" s="174">
        <f t="shared" si="2315"/>
        <v>0</v>
      </c>
      <c r="U191" s="174"/>
      <c r="V191" s="174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174">
        <f t="shared" si="2316"/>
        <v>0</v>
      </c>
      <c r="AH191" s="174">
        <f t="shared" si="2317"/>
        <v>0</v>
      </c>
      <c r="AI191" s="174"/>
      <c r="AJ191" s="174"/>
      <c r="AK191" s="30"/>
      <c r="AL191" s="30"/>
      <c r="AM191" s="30"/>
      <c r="AN191" s="30"/>
      <c r="AO191" s="271"/>
      <c r="AP191" s="271"/>
      <c r="AQ191" s="30"/>
      <c r="AR191" s="30"/>
      <c r="AS191" s="30"/>
      <c r="AT191" s="30"/>
      <c r="AU191" s="174">
        <f t="shared" si="2318"/>
        <v>0</v>
      </c>
      <c r="AV191" s="174">
        <f t="shared" si="2319"/>
        <v>0</v>
      </c>
      <c r="AW191" s="174"/>
      <c r="AX191" s="174"/>
      <c r="AY191" s="30"/>
      <c r="AZ191" s="30"/>
      <c r="BA191" s="30"/>
      <c r="BB191" s="30"/>
      <c r="BC191" s="271"/>
      <c r="BD191" s="271"/>
      <c r="BE191" s="30"/>
      <c r="BF191" s="30"/>
      <c r="BG191" s="30"/>
      <c r="BH191" s="30"/>
      <c r="BI191" s="174">
        <f t="shared" si="2320"/>
        <v>0</v>
      </c>
      <c r="BJ191" s="174">
        <f t="shared" si="2321"/>
        <v>0</v>
      </c>
      <c r="BK191" s="174"/>
      <c r="BL191" s="174"/>
      <c r="BM191" s="30"/>
      <c r="BN191" s="30"/>
      <c r="BO191" s="30"/>
      <c r="BP191" s="30"/>
      <c r="BQ191" s="271"/>
      <c r="BR191" s="271"/>
      <c r="BS191" s="271"/>
      <c r="BT191" s="271"/>
      <c r="BU191" s="30"/>
      <c r="BV191" s="30"/>
      <c r="BW191" s="174">
        <f t="shared" si="2322"/>
        <v>0</v>
      </c>
      <c r="BX191" s="174">
        <f t="shared" si="2323"/>
        <v>0</v>
      </c>
      <c r="BY191" s="174"/>
      <c r="BZ191" s="174"/>
      <c r="CA191" s="30"/>
      <c r="CB191" s="30"/>
      <c r="CC191" s="30"/>
      <c r="CD191" s="30"/>
      <c r="CE191" s="271"/>
      <c r="CF191" s="271"/>
      <c r="CG191" s="30"/>
      <c r="CH191" s="30"/>
      <c r="CI191" s="30"/>
      <c r="CJ191" s="30"/>
      <c r="CK191" s="174">
        <f t="shared" si="2324"/>
        <v>0</v>
      </c>
      <c r="CL191" s="174">
        <f t="shared" si="2325"/>
        <v>0</v>
      </c>
      <c r="CM191" s="174"/>
      <c r="CN191" s="174"/>
      <c r="CO191" s="174"/>
      <c r="CP191" s="30"/>
      <c r="CQ191" s="30"/>
      <c r="CR191" s="30"/>
      <c r="CS191" s="30"/>
      <c r="CT191" s="271"/>
      <c r="CU191" s="271"/>
      <c r="CV191" s="30"/>
      <c r="CW191" s="30"/>
      <c r="CX191" s="30"/>
      <c r="CY191" s="30"/>
      <c r="CZ191" s="174">
        <f t="shared" si="2326"/>
        <v>0</v>
      </c>
      <c r="DA191" s="174">
        <f t="shared" si="2327"/>
        <v>0</v>
      </c>
      <c r="DB191" s="174"/>
      <c r="DC191" s="174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174">
        <f t="shared" si="2328"/>
        <v>0</v>
      </c>
      <c r="DO191" s="174">
        <f t="shared" si="2329"/>
        <v>0</v>
      </c>
      <c r="DP191" s="174"/>
      <c r="DQ191" s="174"/>
      <c r="DR191" s="30"/>
      <c r="DS191" s="30"/>
      <c r="DT191" s="30"/>
      <c r="DU191" s="30"/>
      <c r="DV191" s="271"/>
      <c r="DW191" s="271"/>
      <c r="DX191" s="30"/>
      <c r="DY191" s="30"/>
      <c r="DZ191" s="30"/>
      <c r="EA191" s="30"/>
      <c r="EB191" s="174">
        <f t="shared" si="2330"/>
        <v>0</v>
      </c>
      <c r="EC191" s="174">
        <f t="shared" si="2331"/>
        <v>0</v>
      </c>
      <c r="ED191" s="174"/>
      <c r="EE191" s="174"/>
      <c r="EF191" s="30"/>
      <c r="EG191" s="30"/>
      <c r="EH191" s="30"/>
      <c r="EI191" s="30"/>
      <c r="EJ191" s="271"/>
      <c r="EK191" s="271"/>
      <c r="EL191" s="30"/>
      <c r="EM191" s="30"/>
      <c r="EN191" s="30"/>
      <c r="EO191" s="30"/>
      <c r="EP191" s="174">
        <f t="shared" si="2332"/>
        <v>0</v>
      </c>
      <c r="EQ191" s="174">
        <f t="shared" si="2333"/>
        <v>0</v>
      </c>
      <c r="ER191" s="174"/>
      <c r="ES191" s="174"/>
      <c r="ET191" s="30"/>
      <c r="EU191" s="30"/>
      <c r="EV191" s="30"/>
      <c r="EW191" s="30"/>
      <c r="EX191" s="271"/>
      <c r="EY191" s="271"/>
      <c r="EZ191" s="30"/>
      <c r="FA191" s="30"/>
      <c r="FB191" s="30"/>
      <c r="FC191" s="30"/>
      <c r="FD191" s="174">
        <f t="shared" si="2334"/>
        <v>0</v>
      </c>
      <c r="FE191" s="174">
        <f t="shared" si="2335"/>
        <v>0</v>
      </c>
      <c r="FF191" s="174"/>
      <c r="FG191" s="174"/>
      <c r="FH191" s="30"/>
      <c r="FI191" s="30"/>
      <c r="FJ191" s="30"/>
      <c r="FK191" s="30"/>
      <c r="FL191" s="271"/>
      <c r="FM191" s="271"/>
      <c r="FN191" s="30"/>
      <c r="FO191" s="30"/>
      <c r="FP191" s="30"/>
      <c r="FQ191" s="30"/>
      <c r="FR191" s="174">
        <f t="shared" si="2336"/>
        <v>0</v>
      </c>
      <c r="FS191" s="174">
        <f t="shared" si="2337"/>
        <v>0</v>
      </c>
      <c r="FT191" s="174"/>
      <c r="FU191" s="174"/>
      <c r="FV191" s="30"/>
      <c r="FW191" s="30"/>
      <c r="FX191" s="30"/>
      <c r="FY191" s="30"/>
      <c r="FZ191" s="271"/>
      <c r="GA191" s="271"/>
      <c r="GB191" s="30"/>
      <c r="GC191" s="30"/>
      <c r="GD191" s="30"/>
      <c r="GE191" s="30"/>
      <c r="GF191" s="174">
        <f t="shared" si="2278"/>
        <v>0</v>
      </c>
      <c r="GG191" s="174">
        <f t="shared" si="2279"/>
        <v>0</v>
      </c>
      <c r="GH191" s="174"/>
      <c r="GI191" s="174"/>
      <c r="GJ191" s="30"/>
      <c r="GK191" s="30"/>
      <c r="GL191" s="30"/>
      <c r="GM191" s="30"/>
      <c r="GN191" s="271"/>
      <c r="GO191" s="271"/>
      <c r="GP191" s="30"/>
      <c r="GQ191" s="30"/>
      <c r="GR191" s="30"/>
      <c r="GS191" s="30"/>
      <c r="GT191" s="174">
        <f t="shared" si="2338"/>
        <v>0</v>
      </c>
      <c r="GU191" s="174">
        <f t="shared" si="2339"/>
        <v>0</v>
      </c>
      <c r="GV191" s="174"/>
      <c r="GW191" s="174"/>
      <c r="GX191" s="30"/>
      <c r="GY191" s="30"/>
      <c r="GZ191" s="30"/>
      <c r="HA191" s="30"/>
      <c r="HB191" s="271"/>
      <c r="HC191" s="271"/>
      <c r="HD191" s="30"/>
      <c r="HE191" s="30"/>
      <c r="HF191" s="30"/>
      <c r="HG191" s="30"/>
      <c r="HH191" s="174">
        <f t="shared" si="2340"/>
        <v>0</v>
      </c>
      <c r="HI191" s="174">
        <f t="shared" si="2341"/>
        <v>0</v>
      </c>
      <c r="HJ191" s="174"/>
      <c r="HK191" s="174"/>
      <c r="HL191" s="30"/>
      <c r="HM191" s="30"/>
      <c r="HN191" s="30"/>
      <c r="HO191" s="30"/>
      <c r="HP191" s="271"/>
      <c r="HQ191" s="271"/>
      <c r="HR191" s="30"/>
      <c r="HS191" s="30"/>
      <c r="HT191" s="30"/>
      <c r="HU191" s="30"/>
      <c r="HV191" s="174">
        <f t="shared" si="2342"/>
        <v>0</v>
      </c>
      <c r="HW191" s="174">
        <f t="shared" si="2343"/>
        <v>0</v>
      </c>
      <c r="HX191" s="174"/>
      <c r="HY191" s="174"/>
      <c r="HZ191" s="174"/>
      <c r="IA191" s="174"/>
      <c r="IB191" s="174"/>
      <c r="IC191" s="174"/>
      <c r="ID191" s="273"/>
      <c r="IE191" s="273"/>
      <c r="IF191" s="174"/>
      <c r="IG191" s="174"/>
      <c r="IH191" s="174"/>
      <c r="II191" s="174"/>
      <c r="IJ191" s="174">
        <f t="shared" si="2344"/>
        <v>0</v>
      </c>
      <c r="IK191" s="174">
        <f t="shared" si="2345"/>
        <v>0</v>
      </c>
      <c r="IL191" s="174"/>
      <c r="IM191" s="174"/>
      <c r="IN191" s="182"/>
      <c r="IO191" s="260"/>
      <c r="IP191" s="182"/>
      <c r="IQ191" s="182"/>
      <c r="IR191" s="256">
        <f t="shared" si="2860"/>
        <v>0</v>
      </c>
      <c r="IS191" s="256">
        <f t="shared" si="2861"/>
        <v>0</v>
      </c>
      <c r="IT191" s="256">
        <f t="shared" si="2862"/>
        <v>0</v>
      </c>
      <c r="IU191" s="256">
        <f t="shared" si="2863"/>
        <v>0</v>
      </c>
      <c r="IV191" s="256">
        <f t="shared" si="2534"/>
        <v>0</v>
      </c>
      <c r="IW191" s="256">
        <f t="shared" si="2535"/>
        <v>0</v>
      </c>
      <c r="IX191" s="256">
        <f t="shared" si="2403"/>
        <v>0</v>
      </c>
      <c r="IY191" s="256">
        <f t="shared" si="2404"/>
        <v>0</v>
      </c>
      <c r="IZ191" s="53"/>
      <c r="JA191" s="18"/>
      <c r="JB191" s="60"/>
      <c r="JC191" s="60"/>
      <c r="JD191" s="169"/>
    </row>
    <row r="192" spans="1:266" hidden="1" x14ac:dyDescent="0.2">
      <c r="A192" s="10">
        <v>1</v>
      </c>
      <c r="B192" s="10"/>
      <c r="C192" s="97"/>
      <c r="D192" s="370"/>
      <c r="E192" s="99"/>
      <c r="F192" s="98"/>
      <c r="G192" s="150"/>
      <c r="H192" s="44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174">
        <f t="shared" si="2314"/>
        <v>0</v>
      </c>
      <c r="T192" s="174">
        <f t="shared" si="2315"/>
        <v>0</v>
      </c>
      <c r="U192" s="174"/>
      <c r="V192" s="174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174">
        <f t="shared" si="2316"/>
        <v>0</v>
      </c>
      <c r="AH192" s="174">
        <f t="shared" si="2317"/>
        <v>0</v>
      </c>
      <c r="AI192" s="174"/>
      <c r="AJ192" s="174"/>
      <c r="AK192" s="30"/>
      <c r="AL192" s="30"/>
      <c r="AM192" s="30"/>
      <c r="AN192" s="30"/>
      <c r="AO192" s="271"/>
      <c r="AP192" s="271"/>
      <c r="AQ192" s="30"/>
      <c r="AR192" s="30"/>
      <c r="AS192" s="30"/>
      <c r="AT192" s="30"/>
      <c r="AU192" s="174">
        <f t="shared" si="2318"/>
        <v>0</v>
      </c>
      <c r="AV192" s="174">
        <f t="shared" si="2319"/>
        <v>0</v>
      </c>
      <c r="AW192" s="174"/>
      <c r="AX192" s="174"/>
      <c r="AY192" s="30"/>
      <c r="AZ192" s="30"/>
      <c r="BA192" s="30"/>
      <c r="BB192" s="30"/>
      <c r="BC192" s="271"/>
      <c r="BD192" s="271"/>
      <c r="BE192" s="30"/>
      <c r="BF192" s="30"/>
      <c r="BG192" s="30"/>
      <c r="BH192" s="30"/>
      <c r="BI192" s="174">
        <f t="shared" si="2320"/>
        <v>0</v>
      </c>
      <c r="BJ192" s="174">
        <f t="shared" si="2321"/>
        <v>0</v>
      </c>
      <c r="BK192" s="174"/>
      <c r="BL192" s="174"/>
      <c r="BM192" s="30"/>
      <c r="BN192" s="30"/>
      <c r="BO192" s="30"/>
      <c r="BP192" s="30"/>
      <c r="BQ192" s="271"/>
      <c r="BR192" s="271"/>
      <c r="BS192" s="271"/>
      <c r="BT192" s="271"/>
      <c r="BU192" s="30"/>
      <c r="BV192" s="30"/>
      <c r="BW192" s="174">
        <f t="shared" si="2322"/>
        <v>0</v>
      </c>
      <c r="BX192" s="174">
        <f t="shared" si="2323"/>
        <v>0</v>
      </c>
      <c r="BY192" s="174"/>
      <c r="BZ192" s="174"/>
      <c r="CA192" s="30"/>
      <c r="CB192" s="30"/>
      <c r="CC192" s="30"/>
      <c r="CD192" s="30"/>
      <c r="CE192" s="271"/>
      <c r="CF192" s="271"/>
      <c r="CG192" s="30"/>
      <c r="CH192" s="30"/>
      <c r="CI192" s="30"/>
      <c r="CJ192" s="30"/>
      <c r="CK192" s="174">
        <f t="shared" si="2324"/>
        <v>0</v>
      </c>
      <c r="CL192" s="174">
        <f t="shared" si="2325"/>
        <v>0</v>
      </c>
      <c r="CM192" s="174"/>
      <c r="CN192" s="174"/>
      <c r="CO192" s="174"/>
      <c r="CP192" s="30"/>
      <c r="CQ192" s="30"/>
      <c r="CR192" s="30"/>
      <c r="CS192" s="30"/>
      <c r="CT192" s="271"/>
      <c r="CU192" s="271"/>
      <c r="CV192" s="30"/>
      <c r="CW192" s="30"/>
      <c r="CX192" s="30"/>
      <c r="CY192" s="30"/>
      <c r="CZ192" s="174">
        <f t="shared" si="2326"/>
        <v>0</v>
      </c>
      <c r="DA192" s="174">
        <f t="shared" si="2327"/>
        <v>0</v>
      </c>
      <c r="DB192" s="174"/>
      <c r="DC192" s="174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174">
        <f t="shared" si="2328"/>
        <v>0</v>
      </c>
      <c r="DO192" s="174">
        <f t="shared" si="2329"/>
        <v>0</v>
      </c>
      <c r="DP192" s="174"/>
      <c r="DQ192" s="174"/>
      <c r="DR192" s="30"/>
      <c r="DS192" s="30"/>
      <c r="DT192" s="30"/>
      <c r="DU192" s="30"/>
      <c r="DV192" s="271"/>
      <c r="DW192" s="271"/>
      <c r="DX192" s="30"/>
      <c r="DY192" s="30"/>
      <c r="DZ192" s="30"/>
      <c r="EA192" s="30"/>
      <c r="EB192" s="174">
        <f t="shared" si="2330"/>
        <v>0</v>
      </c>
      <c r="EC192" s="174">
        <f t="shared" si="2331"/>
        <v>0</v>
      </c>
      <c r="ED192" s="174"/>
      <c r="EE192" s="174"/>
      <c r="EF192" s="30"/>
      <c r="EG192" s="30"/>
      <c r="EH192" s="30"/>
      <c r="EI192" s="30"/>
      <c r="EJ192" s="271"/>
      <c r="EK192" s="271"/>
      <c r="EL192" s="30"/>
      <c r="EM192" s="30"/>
      <c r="EN192" s="30"/>
      <c r="EO192" s="30"/>
      <c r="EP192" s="174">
        <f t="shared" si="2332"/>
        <v>0</v>
      </c>
      <c r="EQ192" s="174">
        <f t="shared" si="2333"/>
        <v>0</v>
      </c>
      <c r="ER192" s="174"/>
      <c r="ES192" s="174"/>
      <c r="ET192" s="30"/>
      <c r="EU192" s="30"/>
      <c r="EV192" s="30"/>
      <c r="EW192" s="30"/>
      <c r="EX192" s="271"/>
      <c r="EY192" s="271"/>
      <c r="EZ192" s="30"/>
      <c r="FA192" s="30"/>
      <c r="FB192" s="30"/>
      <c r="FC192" s="30"/>
      <c r="FD192" s="174">
        <f t="shared" si="2334"/>
        <v>0</v>
      </c>
      <c r="FE192" s="174">
        <f t="shared" si="2335"/>
        <v>0</v>
      </c>
      <c r="FF192" s="174"/>
      <c r="FG192" s="174"/>
      <c r="FH192" s="30"/>
      <c r="FI192" s="30"/>
      <c r="FJ192" s="30"/>
      <c r="FK192" s="30"/>
      <c r="FL192" s="271"/>
      <c r="FM192" s="271"/>
      <c r="FN192" s="30"/>
      <c r="FO192" s="30"/>
      <c r="FP192" s="30"/>
      <c r="FQ192" s="30"/>
      <c r="FR192" s="174">
        <f t="shared" si="2336"/>
        <v>0</v>
      </c>
      <c r="FS192" s="174">
        <f t="shared" si="2337"/>
        <v>0</v>
      </c>
      <c r="FT192" s="174"/>
      <c r="FU192" s="174"/>
      <c r="FV192" s="30"/>
      <c r="FW192" s="30"/>
      <c r="FX192" s="30"/>
      <c r="FY192" s="30"/>
      <c r="FZ192" s="271"/>
      <c r="GA192" s="271"/>
      <c r="GB192" s="30"/>
      <c r="GC192" s="30"/>
      <c r="GD192" s="30"/>
      <c r="GE192" s="30"/>
      <c r="GF192" s="174">
        <f t="shared" si="2278"/>
        <v>0</v>
      </c>
      <c r="GG192" s="174">
        <f t="shared" si="2279"/>
        <v>0</v>
      </c>
      <c r="GH192" s="174"/>
      <c r="GI192" s="174"/>
      <c r="GJ192" s="30"/>
      <c r="GK192" s="30"/>
      <c r="GL192" s="30"/>
      <c r="GM192" s="30"/>
      <c r="GN192" s="271"/>
      <c r="GO192" s="271"/>
      <c r="GP192" s="30"/>
      <c r="GQ192" s="30"/>
      <c r="GR192" s="30"/>
      <c r="GS192" s="30"/>
      <c r="GT192" s="174">
        <f t="shared" si="2338"/>
        <v>0</v>
      </c>
      <c r="GU192" s="174">
        <f t="shared" si="2339"/>
        <v>0</v>
      </c>
      <c r="GV192" s="174"/>
      <c r="GW192" s="174"/>
      <c r="GX192" s="30"/>
      <c r="GY192" s="30"/>
      <c r="GZ192" s="30"/>
      <c r="HA192" s="30"/>
      <c r="HB192" s="271"/>
      <c r="HC192" s="271"/>
      <c r="HD192" s="30"/>
      <c r="HE192" s="30"/>
      <c r="HF192" s="30"/>
      <c r="HG192" s="30"/>
      <c r="HH192" s="174">
        <f t="shared" si="2340"/>
        <v>0</v>
      </c>
      <c r="HI192" s="174">
        <f t="shared" si="2341"/>
        <v>0</v>
      </c>
      <c r="HJ192" s="174"/>
      <c r="HK192" s="174"/>
      <c r="HL192" s="30"/>
      <c r="HM192" s="30"/>
      <c r="HN192" s="30"/>
      <c r="HO192" s="30"/>
      <c r="HP192" s="271"/>
      <c r="HQ192" s="271"/>
      <c r="HR192" s="30"/>
      <c r="HS192" s="30"/>
      <c r="HT192" s="30"/>
      <c r="HU192" s="30"/>
      <c r="HV192" s="174">
        <f t="shared" si="2342"/>
        <v>0</v>
      </c>
      <c r="HW192" s="174">
        <f t="shared" si="2343"/>
        <v>0</v>
      </c>
      <c r="HX192" s="174"/>
      <c r="HY192" s="174"/>
      <c r="HZ192" s="174"/>
      <c r="IA192" s="174"/>
      <c r="IB192" s="174"/>
      <c r="IC192" s="174"/>
      <c r="ID192" s="273"/>
      <c r="IE192" s="273"/>
      <c r="IF192" s="174"/>
      <c r="IG192" s="174"/>
      <c r="IH192" s="174"/>
      <c r="II192" s="174"/>
      <c r="IJ192" s="174">
        <f t="shared" si="2344"/>
        <v>0</v>
      </c>
      <c r="IK192" s="174">
        <f t="shared" si="2345"/>
        <v>0</v>
      </c>
      <c r="IL192" s="174"/>
      <c r="IM192" s="174"/>
      <c r="IN192" s="182"/>
      <c r="IO192" s="260"/>
      <c r="IP192" s="182"/>
      <c r="IQ192" s="182"/>
      <c r="IR192" s="256">
        <f t="shared" si="2860"/>
        <v>0</v>
      </c>
      <c r="IS192" s="256">
        <f t="shared" si="2861"/>
        <v>0</v>
      </c>
      <c r="IT192" s="256">
        <f t="shared" si="2862"/>
        <v>0</v>
      </c>
      <c r="IU192" s="256">
        <f t="shared" si="2863"/>
        <v>0</v>
      </c>
      <c r="IV192" s="256">
        <f t="shared" si="2534"/>
        <v>0</v>
      </c>
      <c r="IW192" s="256">
        <f t="shared" si="2535"/>
        <v>0</v>
      </c>
      <c r="IX192" s="256">
        <f t="shared" si="2403"/>
        <v>0</v>
      </c>
      <c r="IY192" s="256">
        <f t="shared" si="2404"/>
        <v>0</v>
      </c>
      <c r="IZ192" s="53"/>
      <c r="JA192" s="18"/>
      <c r="JB192" s="60"/>
      <c r="JC192" s="60"/>
      <c r="JD192" s="169"/>
    </row>
    <row r="193" spans="1:266" hidden="1" x14ac:dyDescent="0.2">
      <c r="A193" s="10">
        <v>1</v>
      </c>
      <c r="B193" s="10"/>
      <c r="C193" s="97"/>
      <c r="D193" s="370"/>
      <c r="E193" s="99"/>
      <c r="F193" s="98"/>
      <c r="G193" s="150"/>
      <c r="H193" s="44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174">
        <f t="shared" si="2314"/>
        <v>0</v>
      </c>
      <c r="T193" s="174">
        <f t="shared" si="2315"/>
        <v>0</v>
      </c>
      <c r="U193" s="174"/>
      <c r="V193" s="174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174">
        <f t="shared" si="2316"/>
        <v>0</v>
      </c>
      <c r="AH193" s="174">
        <f t="shared" si="2317"/>
        <v>0</v>
      </c>
      <c r="AI193" s="174"/>
      <c r="AJ193" s="174"/>
      <c r="AK193" s="30"/>
      <c r="AL193" s="30"/>
      <c r="AM193" s="30"/>
      <c r="AN193" s="30"/>
      <c r="AO193" s="271"/>
      <c r="AP193" s="271"/>
      <c r="AQ193" s="30"/>
      <c r="AR193" s="30"/>
      <c r="AS193" s="30"/>
      <c r="AT193" s="30"/>
      <c r="AU193" s="174">
        <f t="shared" si="2318"/>
        <v>0</v>
      </c>
      <c r="AV193" s="174">
        <f t="shared" si="2319"/>
        <v>0</v>
      </c>
      <c r="AW193" s="174"/>
      <c r="AX193" s="174"/>
      <c r="AY193" s="30"/>
      <c r="AZ193" s="30"/>
      <c r="BA193" s="30"/>
      <c r="BB193" s="30"/>
      <c r="BC193" s="271"/>
      <c r="BD193" s="271"/>
      <c r="BE193" s="30"/>
      <c r="BF193" s="30"/>
      <c r="BG193" s="30"/>
      <c r="BH193" s="30"/>
      <c r="BI193" s="174">
        <f t="shared" si="2320"/>
        <v>0</v>
      </c>
      <c r="BJ193" s="174">
        <f t="shared" si="2321"/>
        <v>0</v>
      </c>
      <c r="BK193" s="174"/>
      <c r="BL193" s="174"/>
      <c r="BM193" s="30"/>
      <c r="BN193" s="30"/>
      <c r="BO193" s="30"/>
      <c r="BP193" s="30"/>
      <c r="BQ193" s="271"/>
      <c r="BR193" s="271"/>
      <c r="BS193" s="271"/>
      <c r="BT193" s="271"/>
      <c r="BU193" s="30"/>
      <c r="BV193" s="30"/>
      <c r="BW193" s="174">
        <f t="shared" si="2322"/>
        <v>0</v>
      </c>
      <c r="BX193" s="174">
        <f t="shared" si="2323"/>
        <v>0</v>
      </c>
      <c r="BY193" s="174"/>
      <c r="BZ193" s="174"/>
      <c r="CA193" s="30"/>
      <c r="CB193" s="30"/>
      <c r="CC193" s="30"/>
      <c r="CD193" s="30"/>
      <c r="CE193" s="271"/>
      <c r="CF193" s="271"/>
      <c r="CG193" s="30"/>
      <c r="CH193" s="30"/>
      <c r="CI193" s="30"/>
      <c r="CJ193" s="30"/>
      <c r="CK193" s="174">
        <f t="shared" si="2324"/>
        <v>0</v>
      </c>
      <c r="CL193" s="174">
        <f t="shared" si="2325"/>
        <v>0</v>
      </c>
      <c r="CM193" s="174"/>
      <c r="CN193" s="174"/>
      <c r="CO193" s="174"/>
      <c r="CP193" s="30"/>
      <c r="CQ193" s="30"/>
      <c r="CR193" s="30"/>
      <c r="CS193" s="30"/>
      <c r="CT193" s="271"/>
      <c r="CU193" s="271"/>
      <c r="CV193" s="30"/>
      <c r="CW193" s="30"/>
      <c r="CX193" s="30"/>
      <c r="CY193" s="30"/>
      <c r="CZ193" s="174">
        <f t="shared" si="2326"/>
        <v>0</v>
      </c>
      <c r="DA193" s="174">
        <f t="shared" si="2327"/>
        <v>0</v>
      </c>
      <c r="DB193" s="174"/>
      <c r="DC193" s="174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174">
        <f t="shared" si="2328"/>
        <v>0</v>
      </c>
      <c r="DO193" s="174">
        <f t="shared" si="2329"/>
        <v>0</v>
      </c>
      <c r="DP193" s="174"/>
      <c r="DQ193" s="174"/>
      <c r="DR193" s="30"/>
      <c r="DS193" s="30"/>
      <c r="DT193" s="30"/>
      <c r="DU193" s="30"/>
      <c r="DV193" s="271"/>
      <c r="DW193" s="271"/>
      <c r="DX193" s="30"/>
      <c r="DY193" s="30"/>
      <c r="DZ193" s="30"/>
      <c r="EA193" s="30"/>
      <c r="EB193" s="174">
        <f t="shared" si="2330"/>
        <v>0</v>
      </c>
      <c r="EC193" s="174">
        <f t="shared" si="2331"/>
        <v>0</v>
      </c>
      <c r="ED193" s="174"/>
      <c r="EE193" s="174"/>
      <c r="EF193" s="30"/>
      <c r="EG193" s="30"/>
      <c r="EH193" s="30"/>
      <c r="EI193" s="30"/>
      <c r="EJ193" s="271"/>
      <c r="EK193" s="271"/>
      <c r="EL193" s="30"/>
      <c r="EM193" s="30"/>
      <c r="EN193" s="30"/>
      <c r="EO193" s="30"/>
      <c r="EP193" s="174">
        <f t="shared" si="2332"/>
        <v>0</v>
      </c>
      <c r="EQ193" s="174">
        <f t="shared" si="2333"/>
        <v>0</v>
      </c>
      <c r="ER193" s="174"/>
      <c r="ES193" s="174"/>
      <c r="ET193" s="30"/>
      <c r="EU193" s="30"/>
      <c r="EV193" s="30"/>
      <c r="EW193" s="30"/>
      <c r="EX193" s="271"/>
      <c r="EY193" s="271"/>
      <c r="EZ193" s="30"/>
      <c r="FA193" s="30"/>
      <c r="FB193" s="30"/>
      <c r="FC193" s="30"/>
      <c r="FD193" s="174">
        <f t="shared" si="2334"/>
        <v>0</v>
      </c>
      <c r="FE193" s="174">
        <f t="shared" si="2335"/>
        <v>0</v>
      </c>
      <c r="FF193" s="174"/>
      <c r="FG193" s="174"/>
      <c r="FH193" s="30"/>
      <c r="FI193" s="30"/>
      <c r="FJ193" s="30"/>
      <c r="FK193" s="30"/>
      <c r="FL193" s="271"/>
      <c r="FM193" s="271"/>
      <c r="FN193" s="30"/>
      <c r="FO193" s="30"/>
      <c r="FP193" s="30"/>
      <c r="FQ193" s="30"/>
      <c r="FR193" s="174">
        <f t="shared" si="2336"/>
        <v>0</v>
      </c>
      <c r="FS193" s="174">
        <f t="shared" si="2337"/>
        <v>0</v>
      </c>
      <c r="FT193" s="174"/>
      <c r="FU193" s="174"/>
      <c r="FV193" s="30"/>
      <c r="FW193" s="30"/>
      <c r="FX193" s="30"/>
      <c r="FY193" s="30"/>
      <c r="FZ193" s="271"/>
      <c r="GA193" s="271"/>
      <c r="GB193" s="30"/>
      <c r="GC193" s="30"/>
      <c r="GD193" s="30"/>
      <c r="GE193" s="30"/>
      <c r="GF193" s="174">
        <f t="shared" si="2278"/>
        <v>0</v>
      </c>
      <c r="GG193" s="174">
        <f t="shared" si="2279"/>
        <v>0</v>
      </c>
      <c r="GH193" s="174"/>
      <c r="GI193" s="174"/>
      <c r="GJ193" s="30"/>
      <c r="GK193" s="30"/>
      <c r="GL193" s="30"/>
      <c r="GM193" s="30"/>
      <c r="GN193" s="271"/>
      <c r="GO193" s="271"/>
      <c r="GP193" s="30"/>
      <c r="GQ193" s="30"/>
      <c r="GR193" s="30"/>
      <c r="GS193" s="30"/>
      <c r="GT193" s="174">
        <f t="shared" si="2338"/>
        <v>0</v>
      </c>
      <c r="GU193" s="174">
        <f t="shared" si="2339"/>
        <v>0</v>
      </c>
      <c r="GV193" s="174"/>
      <c r="GW193" s="174"/>
      <c r="GX193" s="30"/>
      <c r="GY193" s="30"/>
      <c r="GZ193" s="30"/>
      <c r="HA193" s="30"/>
      <c r="HB193" s="271"/>
      <c r="HC193" s="271"/>
      <c r="HD193" s="30"/>
      <c r="HE193" s="30"/>
      <c r="HF193" s="30"/>
      <c r="HG193" s="30"/>
      <c r="HH193" s="174">
        <f t="shared" si="2340"/>
        <v>0</v>
      </c>
      <c r="HI193" s="174">
        <f t="shared" si="2341"/>
        <v>0</v>
      </c>
      <c r="HJ193" s="174"/>
      <c r="HK193" s="174"/>
      <c r="HL193" s="30"/>
      <c r="HM193" s="30"/>
      <c r="HN193" s="30"/>
      <c r="HO193" s="30"/>
      <c r="HP193" s="271"/>
      <c r="HQ193" s="271"/>
      <c r="HR193" s="30"/>
      <c r="HS193" s="30"/>
      <c r="HT193" s="30"/>
      <c r="HU193" s="30"/>
      <c r="HV193" s="174">
        <f t="shared" si="2342"/>
        <v>0</v>
      </c>
      <c r="HW193" s="174">
        <f t="shared" si="2343"/>
        <v>0</v>
      </c>
      <c r="HX193" s="174"/>
      <c r="HY193" s="174"/>
      <c r="HZ193" s="174"/>
      <c r="IA193" s="174"/>
      <c r="IB193" s="174"/>
      <c r="IC193" s="174"/>
      <c r="ID193" s="273"/>
      <c r="IE193" s="273"/>
      <c r="IF193" s="174"/>
      <c r="IG193" s="174"/>
      <c r="IH193" s="174"/>
      <c r="II193" s="174"/>
      <c r="IJ193" s="174">
        <f t="shared" si="2344"/>
        <v>0</v>
      </c>
      <c r="IK193" s="174">
        <f t="shared" si="2345"/>
        <v>0</v>
      </c>
      <c r="IL193" s="174"/>
      <c r="IM193" s="174"/>
      <c r="IN193" s="182"/>
      <c r="IO193" s="260"/>
      <c r="IP193" s="182"/>
      <c r="IQ193" s="182"/>
      <c r="IR193" s="256">
        <f t="shared" si="2860"/>
        <v>0</v>
      </c>
      <c r="IS193" s="256">
        <f t="shared" si="2861"/>
        <v>0</v>
      </c>
      <c r="IT193" s="256">
        <f t="shared" si="2862"/>
        <v>0</v>
      </c>
      <c r="IU193" s="256">
        <f t="shared" si="2863"/>
        <v>0</v>
      </c>
      <c r="IV193" s="256">
        <f t="shared" si="2534"/>
        <v>0</v>
      </c>
      <c r="IW193" s="256">
        <f t="shared" si="2535"/>
        <v>0</v>
      </c>
      <c r="IX193" s="256">
        <f t="shared" si="2403"/>
        <v>0</v>
      </c>
      <c r="IY193" s="256">
        <f t="shared" si="2404"/>
        <v>0</v>
      </c>
      <c r="IZ193" s="53"/>
      <c r="JA193" s="18"/>
      <c r="JB193" s="60"/>
      <c r="JC193" s="60"/>
      <c r="JD193" s="169"/>
    </row>
    <row r="194" spans="1:266" hidden="1" x14ac:dyDescent="0.2">
      <c r="A194" s="10">
        <v>1</v>
      </c>
      <c r="B194" s="10"/>
      <c r="C194" s="97"/>
      <c r="D194" s="370"/>
      <c r="E194" s="99"/>
      <c r="F194" s="98"/>
      <c r="G194" s="150"/>
      <c r="H194" s="44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74">
        <f t="shared" si="2314"/>
        <v>0</v>
      </c>
      <c r="T194" s="174">
        <f t="shared" si="2315"/>
        <v>0</v>
      </c>
      <c r="U194" s="174"/>
      <c r="V194" s="174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174">
        <f t="shared" si="2316"/>
        <v>0</v>
      </c>
      <c r="AH194" s="174">
        <f t="shared" si="2317"/>
        <v>0</v>
      </c>
      <c r="AI194" s="174"/>
      <c r="AJ194" s="174"/>
      <c r="AK194" s="30"/>
      <c r="AL194" s="30"/>
      <c r="AM194" s="30"/>
      <c r="AN194" s="30"/>
      <c r="AO194" s="271"/>
      <c r="AP194" s="271"/>
      <c r="AQ194" s="30"/>
      <c r="AR194" s="30"/>
      <c r="AS194" s="30"/>
      <c r="AT194" s="30"/>
      <c r="AU194" s="174">
        <f t="shared" si="2318"/>
        <v>0</v>
      </c>
      <c r="AV194" s="174">
        <f t="shared" si="2319"/>
        <v>0</v>
      </c>
      <c r="AW194" s="174"/>
      <c r="AX194" s="174"/>
      <c r="AY194" s="30"/>
      <c r="AZ194" s="30"/>
      <c r="BA194" s="30"/>
      <c r="BB194" s="30"/>
      <c r="BC194" s="271"/>
      <c r="BD194" s="271"/>
      <c r="BE194" s="30"/>
      <c r="BF194" s="30"/>
      <c r="BG194" s="30"/>
      <c r="BH194" s="30"/>
      <c r="BI194" s="174">
        <f t="shared" si="2320"/>
        <v>0</v>
      </c>
      <c r="BJ194" s="174">
        <f t="shared" si="2321"/>
        <v>0</v>
      </c>
      <c r="BK194" s="174"/>
      <c r="BL194" s="174"/>
      <c r="BM194" s="30"/>
      <c r="BN194" s="30"/>
      <c r="BO194" s="30"/>
      <c r="BP194" s="30"/>
      <c r="BQ194" s="271"/>
      <c r="BR194" s="271"/>
      <c r="BS194" s="271"/>
      <c r="BT194" s="271"/>
      <c r="BU194" s="30"/>
      <c r="BV194" s="30"/>
      <c r="BW194" s="174">
        <f t="shared" si="2322"/>
        <v>0</v>
      </c>
      <c r="BX194" s="174">
        <f t="shared" si="2323"/>
        <v>0</v>
      </c>
      <c r="BY194" s="174"/>
      <c r="BZ194" s="174"/>
      <c r="CA194" s="30"/>
      <c r="CB194" s="30"/>
      <c r="CC194" s="30"/>
      <c r="CD194" s="30"/>
      <c r="CE194" s="271"/>
      <c r="CF194" s="271"/>
      <c r="CG194" s="30"/>
      <c r="CH194" s="30"/>
      <c r="CI194" s="30"/>
      <c r="CJ194" s="30"/>
      <c r="CK194" s="174">
        <f t="shared" si="2324"/>
        <v>0</v>
      </c>
      <c r="CL194" s="174">
        <f t="shared" si="2325"/>
        <v>0</v>
      </c>
      <c r="CM194" s="174"/>
      <c r="CN194" s="174"/>
      <c r="CO194" s="174"/>
      <c r="CP194" s="30"/>
      <c r="CQ194" s="30"/>
      <c r="CR194" s="30"/>
      <c r="CS194" s="30"/>
      <c r="CT194" s="271"/>
      <c r="CU194" s="271"/>
      <c r="CV194" s="30"/>
      <c r="CW194" s="30"/>
      <c r="CX194" s="30"/>
      <c r="CY194" s="30"/>
      <c r="CZ194" s="174">
        <f t="shared" si="2326"/>
        <v>0</v>
      </c>
      <c r="DA194" s="174">
        <f t="shared" si="2327"/>
        <v>0</v>
      </c>
      <c r="DB194" s="174"/>
      <c r="DC194" s="174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174">
        <f t="shared" si="2328"/>
        <v>0</v>
      </c>
      <c r="DO194" s="174">
        <f t="shared" si="2329"/>
        <v>0</v>
      </c>
      <c r="DP194" s="174"/>
      <c r="DQ194" s="174"/>
      <c r="DR194" s="30"/>
      <c r="DS194" s="30"/>
      <c r="DT194" s="30"/>
      <c r="DU194" s="30"/>
      <c r="DV194" s="271"/>
      <c r="DW194" s="271"/>
      <c r="DX194" s="30"/>
      <c r="DY194" s="30"/>
      <c r="DZ194" s="30"/>
      <c r="EA194" s="30"/>
      <c r="EB194" s="174">
        <f t="shared" si="2330"/>
        <v>0</v>
      </c>
      <c r="EC194" s="174">
        <f t="shared" si="2331"/>
        <v>0</v>
      </c>
      <c r="ED194" s="174"/>
      <c r="EE194" s="174"/>
      <c r="EF194" s="30"/>
      <c r="EG194" s="30"/>
      <c r="EH194" s="30"/>
      <c r="EI194" s="30"/>
      <c r="EJ194" s="271"/>
      <c r="EK194" s="271"/>
      <c r="EL194" s="30"/>
      <c r="EM194" s="30"/>
      <c r="EN194" s="30"/>
      <c r="EO194" s="30"/>
      <c r="EP194" s="174">
        <f t="shared" si="2332"/>
        <v>0</v>
      </c>
      <c r="EQ194" s="174">
        <f t="shared" si="2333"/>
        <v>0</v>
      </c>
      <c r="ER194" s="174"/>
      <c r="ES194" s="174"/>
      <c r="ET194" s="30"/>
      <c r="EU194" s="30"/>
      <c r="EV194" s="30"/>
      <c r="EW194" s="30"/>
      <c r="EX194" s="271"/>
      <c r="EY194" s="271"/>
      <c r="EZ194" s="30"/>
      <c r="FA194" s="30"/>
      <c r="FB194" s="30"/>
      <c r="FC194" s="30"/>
      <c r="FD194" s="174">
        <f t="shared" si="2334"/>
        <v>0</v>
      </c>
      <c r="FE194" s="174">
        <f t="shared" si="2335"/>
        <v>0</v>
      </c>
      <c r="FF194" s="174"/>
      <c r="FG194" s="174"/>
      <c r="FH194" s="30"/>
      <c r="FI194" s="30"/>
      <c r="FJ194" s="30"/>
      <c r="FK194" s="30"/>
      <c r="FL194" s="271"/>
      <c r="FM194" s="271"/>
      <c r="FN194" s="30"/>
      <c r="FO194" s="30"/>
      <c r="FP194" s="30"/>
      <c r="FQ194" s="30"/>
      <c r="FR194" s="174">
        <f t="shared" si="2336"/>
        <v>0</v>
      </c>
      <c r="FS194" s="174">
        <f t="shared" si="2337"/>
        <v>0</v>
      </c>
      <c r="FT194" s="174"/>
      <c r="FU194" s="174"/>
      <c r="FV194" s="30"/>
      <c r="FW194" s="30"/>
      <c r="FX194" s="30"/>
      <c r="FY194" s="30"/>
      <c r="FZ194" s="271"/>
      <c r="GA194" s="271"/>
      <c r="GB194" s="30"/>
      <c r="GC194" s="30"/>
      <c r="GD194" s="30"/>
      <c r="GE194" s="30"/>
      <c r="GF194" s="174">
        <f t="shared" si="2278"/>
        <v>0</v>
      </c>
      <c r="GG194" s="174">
        <f t="shared" si="2279"/>
        <v>0</v>
      </c>
      <c r="GH194" s="174"/>
      <c r="GI194" s="174"/>
      <c r="GJ194" s="30"/>
      <c r="GK194" s="30"/>
      <c r="GL194" s="30"/>
      <c r="GM194" s="30"/>
      <c r="GN194" s="271"/>
      <c r="GO194" s="271"/>
      <c r="GP194" s="30"/>
      <c r="GQ194" s="30"/>
      <c r="GR194" s="30"/>
      <c r="GS194" s="30"/>
      <c r="GT194" s="174">
        <f t="shared" si="2338"/>
        <v>0</v>
      </c>
      <c r="GU194" s="174">
        <f t="shared" si="2339"/>
        <v>0</v>
      </c>
      <c r="GV194" s="174"/>
      <c r="GW194" s="174"/>
      <c r="GX194" s="30"/>
      <c r="GY194" s="30"/>
      <c r="GZ194" s="30"/>
      <c r="HA194" s="30"/>
      <c r="HB194" s="271"/>
      <c r="HC194" s="271"/>
      <c r="HD194" s="30"/>
      <c r="HE194" s="30"/>
      <c r="HF194" s="30"/>
      <c r="HG194" s="30"/>
      <c r="HH194" s="174">
        <f t="shared" si="2340"/>
        <v>0</v>
      </c>
      <c r="HI194" s="174">
        <f t="shared" si="2341"/>
        <v>0</v>
      </c>
      <c r="HJ194" s="174"/>
      <c r="HK194" s="174"/>
      <c r="HL194" s="30"/>
      <c r="HM194" s="30"/>
      <c r="HN194" s="30"/>
      <c r="HO194" s="30"/>
      <c r="HP194" s="271"/>
      <c r="HQ194" s="271"/>
      <c r="HR194" s="30"/>
      <c r="HS194" s="30"/>
      <c r="HT194" s="30"/>
      <c r="HU194" s="30"/>
      <c r="HV194" s="174">
        <f t="shared" si="2342"/>
        <v>0</v>
      </c>
      <c r="HW194" s="174">
        <f t="shared" si="2343"/>
        <v>0</v>
      </c>
      <c r="HX194" s="174"/>
      <c r="HY194" s="174"/>
      <c r="HZ194" s="174"/>
      <c r="IA194" s="174"/>
      <c r="IB194" s="174"/>
      <c r="IC194" s="174"/>
      <c r="ID194" s="273"/>
      <c r="IE194" s="273"/>
      <c r="IF194" s="174"/>
      <c r="IG194" s="174"/>
      <c r="IH194" s="174"/>
      <c r="II194" s="174"/>
      <c r="IJ194" s="174">
        <f t="shared" si="2344"/>
        <v>0</v>
      </c>
      <c r="IK194" s="174">
        <f t="shared" si="2345"/>
        <v>0</v>
      </c>
      <c r="IL194" s="174"/>
      <c r="IM194" s="174"/>
      <c r="IN194" s="182"/>
      <c r="IO194" s="260"/>
      <c r="IP194" s="182"/>
      <c r="IQ194" s="182"/>
      <c r="IR194" s="256">
        <f t="shared" si="2860"/>
        <v>0</v>
      </c>
      <c r="IS194" s="256">
        <f t="shared" si="2861"/>
        <v>0</v>
      </c>
      <c r="IT194" s="256">
        <f t="shared" si="2862"/>
        <v>0</v>
      </c>
      <c r="IU194" s="256">
        <f t="shared" si="2863"/>
        <v>0</v>
      </c>
      <c r="IV194" s="256">
        <f t="shared" si="2534"/>
        <v>0</v>
      </c>
      <c r="IW194" s="256">
        <f t="shared" si="2535"/>
        <v>0</v>
      </c>
      <c r="IX194" s="256">
        <f t="shared" si="2403"/>
        <v>0</v>
      </c>
      <c r="IY194" s="256">
        <f t="shared" si="2404"/>
        <v>0</v>
      </c>
      <c r="IZ194" s="53"/>
      <c r="JA194" s="18"/>
      <c r="JB194" s="60"/>
      <c r="JC194" s="60"/>
      <c r="JD194" s="169"/>
    </row>
    <row r="195" spans="1:266" hidden="1" x14ac:dyDescent="0.2">
      <c r="A195" s="10">
        <v>1</v>
      </c>
      <c r="B195" s="10"/>
      <c r="C195" s="18"/>
      <c r="D195" s="58"/>
      <c r="E195" s="25"/>
      <c r="F195" s="241"/>
      <c r="G195" s="51"/>
      <c r="H195" s="29"/>
      <c r="I195" s="30"/>
      <c r="J195" s="30"/>
      <c r="K195" s="30"/>
      <c r="L195" s="30"/>
      <c r="M195" s="30"/>
      <c r="N195" s="30"/>
      <c r="O195" s="30"/>
      <c r="P195" s="30"/>
      <c r="Q195" s="30">
        <f t="shared" si="2714"/>
        <v>0</v>
      </c>
      <c r="R195" s="30">
        <f t="shared" si="2715"/>
        <v>0</v>
      </c>
      <c r="S195" s="174">
        <f t="shared" si="2314"/>
        <v>0</v>
      </c>
      <c r="T195" s="174">
        <f t="shared" si="2315"/>
        <v>0</v>
      </c>
      <c r="U195" s="174"/>
      <c r="V195" s="174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174">
        <f t="shared" si="2316"/>
        <v>0</v>
      </c>
      <c r="AH195" s="174">
        <f t="shared" si="2317"/>
        <v>0</v>
      </c>
      <c r="AI195" s="174"/>
      <c r="AJ195" s="174"/>
      <c r="AK195" s="30"/>
      <c r="AL195" s="30"/>
      <c r="AM195" s="30"/>
      <c r="AN195" s="30"/>
      <c r="AO195" s="271"/>
      <c r="AP195" s="271"/>
      <c r="AQ195" s="30"/>
      <c r="AR195" s="30"/>
      <c r="AS195" s="30">
        <f t="shared" si="2716"/>
        <v>0</v>
      </c>
      <c r="AT195" s="30">
        <f t="shared" si="2717"/>
        <v>0</v>
      </c>
      <c r="AU195" s="174">
        <f t="shared" si="2318"/>
        <v>0</v>
      </c>
      <c r="AV195" s="174">
        <f t="shared" si="2319"/>
        <v>0</v>
      </c>
      <c r="AW195" s="174"/>
      <c r="AX195" s="174"/>
      <c r="AY195" s="30"/>
      <c r="AZ195" s="30"/>
      <c r="BA195" s="30"/>
      <c r="BB195" s="30"/>
      <c r="BC195" s="271"/>
      <c r="BD195" s="271"/>
      <c r="BE195" s="30"/>
      <c r="BF195" s="30"/>
      <c r="BG195" s="30">
        <f t="shared" si="2718"/>
        <v>0</v>
      </c>
      <c r="BH195" s="30">
        <f t="shared" si="2719"/>
        <v>0</v>
      </c>
      <c r="BI195" s="174">
        <f t="shared" si="2320"/>
        <v>0</v>
      </c>
      <c r="BJ195" s="174">
        <f t="shared" si="2321"/>
        <v>0</v>
      </c>
      <c r="BK195" s="174"/>
      <c r="BL195" s="174"/>
      <c r="BM195" s="30"/>
      <c r="BN195" s="30"/>
      <c r="BO195" s="30"/>
      <c r="BP195" s="30"/>
      <c r="BQ195" s="271"/>
      <c r="BR195" s="271"/>
      <c r="BS195" s="271"/>
      <c r="BT195" s="271"/>
      <c r="BU195" s="30">
        <f t="shared" ref="BU195:BU197" si="2864">SUM(BQ195+BS195)</f>
        <v>0</v>
      </c>
      <c r="BV195" s="30">
        <f t="shared" ref="BV195:BV197" si="2865">SUM(BR195+BT195)</f>
        <v>0</v>
      </c>
      <c r="BW195" s="174">
        <f t="shared" si="2322"/>
        <v>0</v>
      </c>
      <c r="BX195" s="174">
        <f t="shared" si="2323"/>
        <v>0</v>
      </c>
      <c r="BY195" s="174"/>
      <c r="BZ195" s="174"/>
      <c r="CA195" s="30"/>
      <c r="CB195" s="30"/>
      <c r="CC195" s="30"/>
      <c r="CD195" s="30"/>
      <c r="CE195" s="271"/>
      <c r="CF195" s="271"/>
      <c r="CG195" s="30"/>
      <c r="CH195" s="30"/>
      <c r="CI195" s="30">
        <f t="shared" si="2722"/>
        <v>0</v>
      </c>
      <c r="CJ195" s="30">
        <f t="shared" si="2723"/>
        <v>0</v>
      </c>
      <c r="CK195" s="174">
        <f t="shared" si="2324"/>
        <v>0</v>
      </c>
      <c r="CL195" s="174">
        <f t="shared" si="2325"/>
        <v>0</v>
      </c>
      <c r="CM195" s="174"/>
      <c r="CN195" s="174"/>
      <c r="CO195" s="174"/>
      <c r="CP195" s="30"/>
      <c r="CQ195" s="30"/>
      <c r="CR195" s="30"/>
      <c r="CS195" s="30"/>
      <c r="CT195" s="271"/>
      <c r="CU195" s="271"/>
      <c r="CV195" s="30"/>
      <c r="CW195" s="30"/>
      <c r="CX195" s="30">
        <f t="shared" si="2724"/>
        <v>0</v>
      </c>
      <c r="CY195" s="30">
        <f t="shared" si="2725"/>
        <v>0</v>
      </c>
      <c r="CZ195" s="174">
        <f t="shared" si="2326"/>
        <v>0</v>
      </c>
      <c r="DA195" s="174">
        <f t="shared" si="2327"/>
        <v>0</v>
      </c>
      <c r="DB195" s="174"/>
      <c r="DC195" s="174"/>
      <c r="DD195" s="30"/>
      <c r="DE195" s="30"/>
      <c r="DF195" s="30"/>
      <c r="DG195" s="30"/>
      <c r="DH195" s="30"/>
      <c r="DI195" s="30"/>
      <c r="DJ195" s="30"/>
      <c r="DK195" s="30"/>
      <c r="DL195" s="30">
        <f t="shared" si="2726"/>
        <v>0</v>
      </c>
      <c r="DM195" s="30">
        <f t="shared" si="2727"/>
        <v>0</v>
      </c>
      <c r="DN195" s="174">
        <f t="shared" si="2328"/>
        <v>0</v>
      </c>
      <c r="DO195" s="174">
        <f t="shared" si="2329"/>
        <v>0</v>
      </c>
      <c r="DP195" s="174"/>
      <c r="DQ195" s="174"/>
      <c r="DR195" s="30"/>
      <c r="DS195" s="30"/>
      <c r="DT195" s="30"/>
      <c r="DU195" s="30"/>
      <c r="DV195" s="271"/>
      <c r="DW195" s="271"/>
      <c r="DX195" s="30"/>
      <c r="DY195" s="30"/>
      <c r="DZ195" s="30">
        <f t="shared" si="2728"/>
        <v>0</v>
      </c>
      <c r="EA195" s="30">
        <f t="shared" si="2729"/>
        <v>0</v>
      </c>
      <c r="EB195" s="174">
        <f t="shared" si="2330"/>
        <v>0</v>
      </c>
      <c r="EC195" s="174">
        <f t="shared" si="2331"/>
        <v>0</v>
      </c>
      <c r="ED195" s="174"/>
      <c r="EE195" s="174"/>
      <c r="EF195" s="30"/>
      <c r="EG195" s="30"/>
      <c r="EH195" s="30"/>
      <c r="EI195" s="30"/>
      <c r="EJ195" s="271"/>
      <c r="EK195" s="271"/>
      <c r="EL195" s="30"/>
      <c r="EM195" s="30"/>
      <c r="EN195" s="30">
        <f t="shared" si="2730"/>
        <v>0</v>
      </c>
      <c r="EO195" s="30">
        <f t="shared" si="2731"/>
        <v>0</v>
      </c>
      <c r="EP195" s="174">
        <f t="shared" si="2332"/>
        <v>0</v>
      </c>
      <c r="EQ195" s="174">
        <f t="shared" si="2333"/>
        <v>0</v>
      </c>
      <c r="ER195" s="174"/>
      <c r="ES195" s="174"/>
      <c r="ET195" s="30"/>
      <c r="EU195" s="30"/>
      <c r="EV195" s="30"/>
      <c r="EW195" s="30"/>
      <c r="EX195" s="271"/>
      <c r="EY195" s="271"/>
      <c r="EZ195" s="30"/>
      <c r="FA195" s="30"/>
      <c r="FB195" s="30">
        <f t="shared" si="2732"/>
        <v>0</v>
      </c>
      <c r="FC195" s="30">
        <f t="shared" si="2733"/>
        <v>0</v>
      </c>
      <c r="FD195" s="174">
        <f t="shared" si="2334"/>
        <v>0</v>
      </c>
      <c r="FE195" s="174">
        <f t="shared" si="2335"/>
        <v>0</v>
      </c>
      <c r="FF195" s="174"/>
      <c r="FG195" s="174"/>
      <c r="FH195" s="30"/>
      <c r="FI195" s="30"/>
      <c r="FJ195" s="30"/>
      <c r="FK195" s="30"/>
      <c r="FL195" s="271"/>
      <c r="FM195" s="271"/>
      <c r="FN195" s="30"/>
      <c r="FO195" s="30"/>
      <c r="FP195" s="30">
        <f t="shared" si="2734"/>
        <v>0</v>
      </c>
      <c r="FQ195" s="30">
        <f t="shared" si="2735"/>
        <v>0</v>
      </c>
      <c r="FR195" s="174">
        <f t="shared" si="2336"/>
        <v>0</v>
      </c>
      <c r="FS195" s="174">
        <f t="shared" si="2337"/>
        <v>0</v>
      </c>
      <c r="FT195" s="174"/>
      <c r="FU195" s="174"/>
      <c r="FV195" s="30"/>
      <c r="FW195" s="30"/>
      <c r="FX195" s="30"/>
      <c r="FY195" s="30"/>
      <c r="FZ195" s="271"/>
      <c r="GA195" s="271"/>
      <c r="GB195" s="30"/>
      <c r="GC195" s="30"/>
      <c r="GD195" s="30">
        <f t="shared" si="2736"/>
        <v>0</v>
      </c>
      <c r="GE195" s="30">
        <f t="shared" si="2737"/>
        <v>0</v>
      </c>
      <c r="GF195" s="174">
        <f t="shared" si="2278"/>
        <v>0</v>
      </c>
      <c r="GG195" s="174">
        <f t="shared" si="2279"/>
        <v>0</v>
      </c>
      <c r="GH195" s="174"/>
      <c r="GI195" s="174"/>
      <c r="GJ195" s="30"/>
      <c r="GK195" s="30"/>
      <c r="GL195" s="30"/>
      <c r="GM195" s="30"/>
      <c r="GN195" s="271"/>
      <c r="GO195" s="271"/>
      <c r="GP195" s="30"/>
      <c r="GQ195" s="30"/>
      <c r="GR195" s="30">
        <f t="shared" si="2738"/>
        <v>0</v>
      </c>
      <c r="GS195" s="30">
        <f t="shared" si="2739"/>
        <v>0</v>
      </c>
      <c r="GT195" s="174">
        <f t="shared" si="2338"/>
        <v>0</v>
      </c>
      <c r="GU195" s="174">
        <f t="shared" si="2339"/>
        <v>0</v>
      </c>
      <c r="GV195" s="174"/>
      <c r="GW195" s="174"/>
      <c r="GX195" s="30"/>
      <c r="GY195" s="30"/>
      <c r="GZ195" s="30"/>
      <c r="HA195" s="30"/>
      <c r="HB195" s="271"/>
      <c r="HC195" s="271"/>
      <c r="HD195" s="30"/>
      <c r="HE195" s="30"/>
      <c r="HF195" s="30">
        <f t="shared" si="2740"/>
        <v>0</v>
      </c>
      <c r="HG195" s="30">
        <f t="shared" si="2741"/>
        <v>0</v>
      </c>
      <c r="HH195" s="174">
        <f t="shared" si="2340"/>
        <v>0</v>
      </c>
      <c r="HI195" s="174">
        <f t="shared" si="2341"/>
        <v>0</v>
      </c>
      <c r="HJ195" s="174"/>
      <c r="HK195" s="174"/>
      <c r="HL195" s="30"/>
      <c r="HM195" s="30"/>
      <c r="HN195" s="30"/>
      <c r="HO195" s="30"/>
      <c r="HP195" s="271"/>
      <c r="HQ195" s="271"/>
      <c r="HR195" s="30"/>
      <c r="HS195" s="30"/>
      <c r="HT195" s="30">
        <f t="shared" si="2742"/>
        <v>0</v>
      </c>
      <c r="HU195" s="30">
        <f t="shared" si="2743"/>
        <v>0</v>
      </c>
      <c r="HV195" s="174">
        <f t="shared" si="2342"/>
        <v>0</v>
      </c>
      <c r="HW195" s="174">
        <f t="shared" si="2343"/>
        <v>0</v>
      </c>
      <c r="HX195" s="174"/>
      <c r="HY195" s="174"/>
      <c r="HZ195" s="174"/>
      <c r="IA195" s="174"/>
      <c r="IB195" s="174"/>
      <c r="IC195" s="174"/>
      <c r="ID195" s="273"/>
      <c r="IE195" s="273"/>
      <c r="IF195" s="174"/>
      <c r="IG195" s="174"/>
      <c r="IH195" s="174"/>
      <c r="II195" s="174"/>
      <c r="IJ195" s="174">
        <f t="shared" si="2344"/>
        <v>0</v>
      </c>
      <c r="IK195" s="174">
        <f t="shared" si="2345"/>
        <v>0</v>
      </c>
      <c r="IL195" s="174"/>
      <c r="IM195" s="174"/>
      <c r="IN195" s="182"/>
      <c r="IO195" s="260"/>
      <c r="IP195" s="182"/>
      <c r="IQ195" s="182"/>
      <c r="IR195" s="256">
        <f t="shared" si="2860"/>
        <v>0</v>
      </c>
      <c r="IS195" s="256">
        <f t="shared" si="2861"/>
        <v>0</v>
      </c>
      <c r="IT195" s="256">
        <f t="shared" si="2862"/>
        <v>0</v>
      </c>
      <c r="IU195" s="256">
        <f t="shared" si="2863"/>
        <v>0</v>
      </c>
      <c r="IV195" s="256">
        <f t="shared" si="2534"/>
        <v>0</v>
      </c>
      <c r="IW195" s="256">
        <f t="shared" si="2535"/>
        <v>0</v>
      </c>
      <c r="IX195" s="256">
        <f t="shared" si="2403"/>
        <v>0</v>
      </c>
      <c r="IY195" s="256">
        <f t="shared" si="2404"/>
        <v>0</v>
      </c>
      <c r="IZ195" s="53"/>
      <c r="JA195" s="18"/>
      <c r="JB195" s="60"/>
      <c r="JC195" s="60"/>
      <c r="JD195" s="169"/>
    </row>
    <row r="196" spans="1:266" hidden="1" x14ac:dyDescent="0.2">
      <c r="A196" s="10">
        <v>1</v>
      </c>
      <c r="B196" s="10"/>
      <c r="C196" s="18"/>
      <c r="D196" s="58"/>
      <c r="E196" s="25"/>
      <c r="F196" s="241"/>
      <c r="G196" s="19"/>
      <c r="H196" s="29"/>
      <c r="I196" s="30"/>
      <c r="J196" s="30"/>
      <c r="K196" s="30"/>
      <c r="L196" s="30"/>
      <c r="M196" s="30"/>
      <c r="N196" s="30"/>
      <c r="O196" s="30"/>
      <c r="P196" s="30"/>
      <c r="Q196" s="30">
        <f t="shared" si="2714"/>
        <v>0</v>
      </c>
      <c r="R196" s="30">
        <f t="shared" si="2715"/>
        <v>0</v>
      </c>
      <c r="S196" s="174">
        <f t="shared" si="2314"/>
        <v>0</v>
      </c>
      <c r="T196" s="174">
        <f t="shared" si="2315"/>
        <v>0</v>
      </c>
      <c r="U196" s="174"/>
      <c r="V196" s="174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174">
        <f t="shared" si="2316"/>
        <v>0</v>
      </c>
      <c r="AH196" s="174">
        <f t="shared" si="2317"/>
        <v>0</v>
      </c>
      <c r="AI196" s="174"/>
      <c r="AJ196" s="174"/>
      <c r="AK196" s="30"/>
      <c r="AL196" s="30"/>
      <c r="AM196" s="30"/>
      <c r="AN196" s="30"/>
      <c r="AO196" s="271"/>
      <c r="AP196" s="271"/>
      <c r="AQ196" s="30"/>
      <c r="AR196" s="30"/>
      <c r="AS196" s="30">
        <f t="shared" si="2716"/>
        <v>0</v>
      </c>
      <c r="AT196" s="30">
        <f t="shared" si="2717"/>
        <v>0</v>
      </c>
      <c r="AU196" s="174">
        <f t="shared" si="2318"/>
        <v>0</v>
      </c>
      <c r="AV196" s="174">
        <f t="shared" si="2319"/>
        <v>0</v>
      </c>
      <c r="AW196" s="174"/>
      <c r="AX196" s="174"/>
      <c r="AY196" s="30"/>
      <c r="AZ196" s="30"/>
      <c r="BA196" s="30"/>
      <c r="BB196" s="30"/>
      <c r="BC196" s="271"/>
      <c r="BD196" s="271"/>
      <c r="BE196" s="30"/>
      <c r="BF196" s="30"/>
      <c r="BG196" s="30">
        <f t="shared" si="2718"/>
        <v>0</v>
      </c>
      <c r="BH196" s="30">
        <f t="shared" si="2719"/>
        <v>0</v>
      </c>
      <c r="BI196" s="174">
        <f t="shared" si="2320"/>
        <v>0</v>
      </c>
      <c r="BJ196" s="174">
        <f t="shared" si="2321"/>
        <v>0</v>
      </c>
      <c r="BK196" s="174"/>
      <c r="BL196" s="174"/>
      <c r="BM196" s="30"/>
      <c r="BN196" s="30"/>
      <c r="BO196" s="30"/>
      <c r="BP196" s="30"/>
      <c r="BQ196" s="271"/>
      <c r="BR196" s="271"/>
      <c r="BS196" s="271"/>
      <c r="BT196" s="271"/>
      <c r="BU196" s="30">
        <f t="shared" si="2864"/>
        <v>0</v>
      </c>
      <c r="BV196" s="30">
        <f t="shared" si="2865"/>
        <v>0</v>
      </c>
      <c r="BW196" s="174">
        <f t="shared" si="2322"/>
        <v>0</v>
      </c>
      <c r="BX196" s="174">
        <f t="shared" si="2323"/>
        <v>0</v>
      </c>
      <c r="BY196" s="174"/>
      <c r="BZ196" s="174"/>
      <c r="CA196" s="30"/>
      <c r="CB196" s="30"/>
      <c r="CC196" s="30"/>
      <c r="CD196" s="30"/>
      <c r="CE196" s="271"/>
      <c r="CF196" s="271"/>
      <c r="CG196" s="30"/>
      <c r="CH196" s="30"/>
      <c r="CI196" s="30">
        <f t="shared" si="2722"/>
        <v>0</v>
      </c>
      <c r="CJ196" s="30">
        <f t="shared" si="2723"/>
        <v>0</v>
      </c>
      <c r="CK196" s="174">
        <f t="shared" si="2324"/>
        <v>0</v>
      </c>
      <c r="CL196" s="174">
        <f t="shared" si="2325"/>
        <v>0</v>
      </c>
      <c r="CM196" s="174"/>
      <c r="CN196" s="174"/>
      <c r="CO196" s="174"/>
      <c r="CP196" s="30"/>
      <c r="CQ196" s="30"/>
      <c r="CR196" s="30"/>
      <c r="CS196" s="30"/>
      <c r="CT196" s="271"/>
      <c r="CU196" s="271"/>
      <c r="CV196" s="30"/>
      <c r="CW196" s="30"/>
      <c r="CX196" s="30">
        <f t="shared" si="2724"/>
        <v>0</v>
      </c>
      <c r="CY196" s="30">
        <f t="shared" si="2725"/>
        <v>0</v>
      </c>
      <c r="CZ196" s="174">
        <f t="shared" si="2326"/>
        <v>0</v>
      </c>
      <c r="DA196" s="174">
        <f t="shared" si="2327"/>
        <v>0</v>
      </c>
      <c r="DB196" s="174"/>
      <c r="DC196" s="174"/>
      <c r="DD196" s="30"/>
      <c r="DE196" s="30"/>
      <c r="DF196" s="30"/>
      <c r="DG196" s="30"/>
      <c r="DH196" s="30"/>
      <c r="DI196" s="30"/>
      <c r="DJ196" s="30"/>
      <c r="DK196" s="30"/>
      <c r="DL196" s="30">
        <f t="shared" si="2726"/>
        <v>0</v>
      </c>
      <c r="DM196" s="30">
        <f t="shared" si="2727"/>
        <v>0</v>
      </c>
      <c r="DN196" s="174">
        <f t="shared" si="2328"/>
        <v>0</v>
      </c>
      <c r="DO196" s="174">
        <f t="shared" si="2329"/>
        <v>0</v>
      </c>
      <c r="DP196" s="174"/>
      <c r="DQ196" s="174"/>
      <c r="DR196" s="30"/>
      <c r="DS196" s="30"/>
      <c r="DT196" s="30"/>
      <c r="DU196" s="30"/>
      <c r="DV196" s="271"/>
      <c r="DW196" s="271"/>
      <c r="DX196" s="30"/>
      <c r="DY196" s="30"/>
      <c r="DZ196" s="30">
        <f t="shared" si="2728"/>
        <v>0</v>
      </c>
      <c r="EA196" s="30">
        <f t="shared" si="2729"/>
        <v>0</v>
      </c>
      <c r="EB196" s="174">
        <f t="shared" si="2330"/>
        <v>0</v>
      </c>
      <c r="EC196" s="174">
        <f t="shared" si="2331"/>
        <v>0</v>
      </c>
      <c r="ED196" s="174"/>
      <c r="EE196" s="174"/>
      <c r="EF196" s="30"/>
      <c r="EG196" s="30"/>
      <c r="EH196" s="30"/>
      <c r="EI196" s="30"/>
      <c r="EJ196" s="271"/>
      <c r="EK196" s="271"/>
      <c r="EL196" s="30"/>
      <c r="EM196" s="30"/>
      <c r="EN196" s="30">
        <f t="shared" si="2730"/>
        <v>0</v>
      </c>
      <c r="EO196" s="30">
        <f t="shared" si="2731"/>
        <v>0</v>
      </c>
      <c r="EP196" s="174">
        <f t="shared" si="2332"/>
        <v>0</v>
      </c>
      <c r="EQ196" s="174">
        <f t="shared" si="2333"/>
        <v>0</v>
      </c>
      <c r="ER196" s="174"/>
      <c r="ES196" s="174"/>
      <c r="ET196" s="30"/>
      <c r="EU196" s="30"/>
      <c r="EV196" s="30"/>
      <c r="EW196" s="30"/>
      <c r="EX196" s="271"/>
      <c r="EY196" s="271"/>
      <c r="EZ196" s="30"/>
      <c r="FA196" s="30"/>
      <c r="FB196" s="30">
        <f t="shared" si="2732"/>
        <v>0</v>
      </c>
      <c r="FC196" s="30">
        <f t="shared" si="2733"/>
        <v>0</v>
      </c>
      <c r="FD196" s="174">
        <f t="shared" si="2334"/>
        <v>0</v>
      </c>
      <c r="FE196" s="174">
        <f t="shared" si="2335"/>
        <v>0</v>
      </c>
      <c r="FF196" s="174"/>
      <c r="FG196" s="174"/>
      <c r="FH196" s="30"/>
      <c r="FI196" s="30"/>
      <c r="FJ196" s="30"/>
      <c r="FK196" s="30"/>
      <c r="FL196" s="271"/>
      <c r="FM196" s="271"/>
      <c r="FN196" s="30"/>
      <c r="FO196" s="30"/>
      <c r="FP196" s="30">
        <f t="shared" si="2734"/>
        <v>0</v>
      </c>
      <c r="FQ196" s="30">
        <f t="shared" si="2735"/>
        <v>0</v>
      </c>
      <c r="FR196" s="174">
        <f t="shared" si="2336"/>
        <v>0</v>
      </c>
      <c r="FS196" s="174">
        <f t="shared" si="2337"/>
        <v>0</v>
      </c>
      <c r="FT196" s="174"/>
      <c r="FU196" s="174"/>
      <c r="FV196" s="30"/>
      <c r="FW196" s="30"/>
      <c r="FX196" s="30"/>
      <c r="FY196" s="30"/>
      <c r="FZ196" s="271"/>
      <c r="GA196" s="271"/>
      <c r="GB196" s="30"/>
      <c r="GC196" s="30"/>
      <c r="GD196" s="30">
        <f t="shared" si="2736"/>
        <v>0</v>
      </c>
      <c r="GE196" s="30">
        <f t="shared" si="2737"/>
        <v>0</v>
      </c>
      <c r="GF196" s="174">
        <f t="shared" si="2278"/>
        <v>0</v>
      </c>
      <c r="GG196" s="174">
        <f t="shared" si="2279"/>
        <v>0</v>
      </c>
      <c r="GH196" s="174"/>
      <c r="GI196" s="174"/>
      <c r="GJ196" s="30"/>
      <c r="GK196" s="30"/>
      <c r="GL196" s="30"/>
      <c r="GM196" s="30"/>
      <c r="GN196" s="271"/>
      <c r="GO196" s="271"/>
      <c r="GP196" s="30"/>
      <c r="GQ196" s="30"/>
      <c r="GR196" s="30">
        <f t="shared" si="2738"/>
        <v>0</v>
      </c>
      <c r="GS196" s="30">
        <f t="shared" si="2739"/>
        <v>0</v>
      </c>
      <c r="GT196" s="174">
        <f t="shared" si="2338"/>
        <v>0</v>
      </c>
      <c r="GU196" s="174">
        <f t="shared" si="2339"/>
        <v>0</v>
      </c>
      <c r="GV196" s="174"/>
      <c r="GW196" s="174"/>
      <c r="GX196" s="30"/>
      <c r="GY196" s="30"/>
      <c r="GZ196" s="30"/>
      <c r="HA196" s="30"/>
      <c r="HB196" s="271"/>
      <c r="HC196" s="271"/>
      <c r="HD196" s="30"/>
      <c r="HE196" s="30"/>
      <c r="HF196" s="30">
        <f t="shared" si="2740"/>
        <v>0</v>
      </c>
      <c r="HG196" s="30">
        <f t="shared" si="2741"/>
        <v>0</v>
      </c>
      <c r="HH196" s="174">
        <f t="shared" si="2340"/>
        <v>0</v>
      </c>
      <c r="HI196" s="174">
        <f t="shared" si="2341"/>
        <v>0</v>
      </c>
      <c r="HJ196" s="174"/>
      <c r="HK196" s="174"/>
      <c r="HL196" s="30"/>
      <c r="HM196" s="30"/>
      <c r="HN196" s="30"/>
      <c r="HO196" s="30"/>
      <c r="HP196" s="271"/>
      <c r="HQ196" s="271"/>
      <c r="HR196" s="30"/>
      <c r="HS196" s="30"/>
      <c r="HT196" s="30">
        <f t="shared" si="2742"/>
        <v>0</v>
      </c>
      <c r="HU196" s="30">
        <f t="shared" si="2743"/>
        <v>0</v>
      </c>
      <c r="HV196" s="174">
        <f t="shared" si="2342"/>
        <v>0</v>
      </c>
      <c r="HW196" s="174">
        <f t="shared" si="2343"/>
        <v>0</v>
      </c>
      <c r="HX196" s="174"/>
      <c r="HY196" s="174"/>
      <c r="HZ196" s="174"/>
      <c r="IA196" s="174"/>
      <c r="IB196" s="174"/>
      <c r="IC196" s="174"/>
      <c r="ID196" s="273"/>
      <c r="IE196" s="273"/>
      <c r="IF196" s="174"/>
      <c r="IG196" s="174"/>
      <c r="IH196" s="174"/>
      <c r="II196" s="174"/>
      <c r="IJ196" s="174">
        <f t="shared" si="2344"/>
        <v>0</v>
      </c>
      <c r="IK196" s="174">
        <f t="shared" si="2345"/>
        <v>0</v>
      </c>
      <c r="IL196" s="174"/>
      <c r="IM196" s="174"/>
      <c r="IN196" s="182"/>
      <c r="IO196" s="260"/>
      <c r="IP196" s="182"/>
      <c r="IQ196" s="182"/>
      <c r="IR196" s="256">
        <f t="shared" si="2860"/>
        <v>0</v>
      </c>
      <c r="IS196" s="256">
        <f t="shared" si="2861"/>
        <v>0</v>
      </c>
      <c r="IT196" s="256">
        <f t="shared" si="2862"/>
        <v>0</v>
      </c>
      <c r="IU196" s="256">
        <f t="shared" si="2863"/>
        <v>0</v>
      </c>
      <c r="IV196" s="256">
        <f t="shared" si="2534"/>
        <v>0</v>
      </c>
      <c r="IW196" s="256">
        <f t="shared" si="2535"/>
        <v>0</v>
      </c>
      <c r="IX196" s="256">
        <f t="shared" si="2403"/>
        <v>0</v>
      </c>
      <c r="IY196" s="256">
        <f t="shared" si="2404"/>
        <v>0</v>
      </c>
      <c r="IZ196" s="53"/>
      <c r="JA196" s="18"/>
      <c r="JB196" s="60"/>
      <c r="JC196" s="60"/>
      <c r="JD196" s="169"/>
    </row>
    <row r="197" spans="1:266" hidden="1" x14ac:dyDescent="0.2">
      <c r="A197" s="10">
        <v>1</v>
      </c>
      <c r="B197" s="10"/>
      <c r="C197" s="18"/>
      <c r="D197" s="58"/>
      <c r="E197" s="25"/>
      <c r="F197" s="241"/>
      <c r="G197" s="19"/>
      <c r="H197" s="29"/>
      <c r="I197" s="30"/>
      <c r="J197" s="30"/>
      <c r="K197" s="30"/>
      <c r="L197" s="30"/>
      <c r="M197" s="30"/>
      <c r="N197" s="30"/>
      <c r="O197" s="30"/>
      <c r="P197" s="30"/>
      <c r="Q197" s="30">
        <f t="shared" si="2714"/>
        <v>0</v>
      </c>
      <c r="R197" s="30">
        <f t="shared" si="2715"/>
        <v>0</v>
      </c>
      <c r="S197" s="174">
        <f t="shared" si="2314"/>
        <v>0</v>
      </c>
      <c r="T197" s="174">
        <f t="shared" si="2315"/>
        <v>0</v>
      </c>
      <c r="U197" s="174"/>
      <c r="V197" s="174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74">
        <f t="shared" si="2316"/>
        <v>0</v>
      </c>
      <c r="AH197" s="174">
        <f t="shared" si="2317"/>
        <v>0</v>
      </c>
      <c r="AI197" s="174"/>
      <c r="AJ197" s="174"/>
      <c r="AK197" s="30"/>
      <c r="AL197" s="30"/>
      <c r="AM197" s="30"/>
      <c r="AN197" s="30"/>
      <c r="AO197" s="271"/>
      <c r="AP197" s="271"/>
      <c r="AQ197" s="30"/>
      <c r="AR197" s="30"/>
      <c r="AS197" s="30">
        <f t="shared" si="2716"/>
        <v>0</v>
      </c>
      <c r="AT197" s="30">
        <f t="shared" si="2717"/>
        <v>0</v>
      </c>
      <c r="AU197" s="174">
        <f t="shared" si="2318"/>
        <v>0</v>
      </c>
      <c r="AV197" s="174">
        <f t="shared" si="2319"/>
        <v>0</v>
      </c>
      <c r="AW197" s="174"/>
      <c r="AX197" s="174"/>
      <c r="AY197" s="30"/>
      <c r="AZ197" s="30"/>
      <c r="BA197" s="30"/>
      <c r="BB197" s="30"/>
      <c r="BC197" s="271"/>
      <c r="BD197" s="271"/>
      <c r="BE197" s="30"/>
      <c r="BF197" s="30"/>
      <c r="BG197" s="30">
        <f t="shared" si="2718"/>
        <v>0</v>
      </c>
      <c r="BH197" s="30">
        <f t="shared" si="2719"/>
        <v>0</v>
      </c>
      <c r="BI197" s="174">
        <f t="shared" si="2320"/>
        <v>0</v>
      </c>
      <c r="BJ197" s="174">
        <f t="shared" si="2321"/>
        <v>0</v>
      </c>
      <c r="BK197" s="174"/>
      <c r="BL197" s="174"/>
      <c r="BM197" s="30"/>
      <c r="BN197" s="30"/>
      <c r="BO197" s="30"/>
      <c r="BP197" s="30"/>
      <c r="BQ197" s="271"/>
      <c r="BR197" s="271"/>
      <c r="BS197" s="271"/>
      <c r="BT197" s="271"/>
      <c r="BU197" s="30">
        <f t="shared" si="2864"/>
        <v>0</v>
      </c>
      <c r="BV197" s="30">
        <f t="shared" si="2865"/>
        <v>0</v>
      </c>
      <c r="BW197" s="174">
        <f t="shared" si="2322"/>
        <v>0</v>
      </c>
      <c r="BX197" s="174">
        <f t="shared" si="2323"/>
        <v>0</v>
      </c>
      <c r="BY197" s="174"/>
      <c r="BZ197" s="174"/>
      <c r="CA197" s="30"/>
      <c r="CB197" s="30"/>
      <c r="CC197" s="30"/>
      <c r="CD197" s="30"/>
      <c r="CE197" s="271"/>
      <c r="CF197" s="271"/>
      <c r="CG197" s="30"/>
      <c r="CH197" s="30"/>
      <c r="CI197" s="30">
        <f t="shared" si="2722"/>
        <v>0</v>
      </c>
      <c r="CJ197" s="30">
        <f t="shared" si="2723"/>
        <v>0</v>
      </c>
      <c r="CK197" s="174">
        <f t="shared" si="2324"/>
        <v>0</v>
      </c>
      <c r="CL197" s="174">
        <f t="shared" si="2325"/>
        <v>0</v>
      </c>
      <c r="CM197" s="174"/>
      <c r="CN197" s="174"/>
      <c r="CO197" s="174"/>
      <c r="CP197" s="30"/>
      <c r="CQ197" s="30"/>
      <c r="CR197" s="30"/>
      <c r="CS197" s="30"/>
      <c r="CT197" s="271"/>
      <c r="CU197" s="271"/>
      <c r="CV197" s="30"/>
      <c r="CW197" s="30"/>
      <c r="CX197" s="30">
        <f t="shared" si="2724"/>
        <v>0</v>
      </c>
      <c r="CY197" s="30">
        <f t="shared" si="2725"/>
        <v>0</v>
      </c>
      <c r="CZ197" s="174">
        <f t="shared" si="2326"/>
        <v>0</v>
      </c>
      <c r="DA197" s="174">
        <f t="shared" si="2327"/>
        <v>0</v>
      </c>
      <c r="DB197" s="174"/>
      <c r="DC197" s="174"/>
      <c r="DD197" s="30"/>
      <c r="DE197" s="30"/>
      <c r="DF197" s="30"/>
      <c r="DG197" s="30"/>
      <c r="DH197" s="30"/>
      <c r="DI197" s="30"/>
      <c r="DJ197" s="30"/>
      <c r="DK197" s="30"/>
      <c r="DL197" s="30">
        <f t="shared" si="2726"/>
        <v>0</v>
      </c>
      <c r="DM197" s="30">
        <f t="shared" si="2727"/>
        <v>0</v>
      </c>
      <c r="DN197" s="174">
        <f t="shared" si="2328"/>
        <v>0</v>
      </c>
      <c r="DO197" s="174">
        <f t="shared" si="2329"/>
        <v>0</v>
      </c>
      <c r="DP197" s="174"/>
      <c r="DQ197" s="174"/>
      <c r="DR197" s="30"/>
      <c r="DS197" s="30"/>
      <c r="DT197" s="30"/>
      <c r="DU197" s="30"/>
      <c r="DV197" s="271"/>
      <c r="DW197" s="271"/>
      <c r="DX197" s="30"/>
      <c r="DY197" s="30"/>
      <c r="DZ197" s="30">
        <f t="shared" si="2728"/>
        <v>0</v>
      </c>
      <c r="EA197" s="30">
        <f t="shared" si="2729"/>
        <v>0</v>
      </c>
      <c r="EB197" s="174">
        <f t="shared" si="2330"/>
        <v>0</v>
      </c>
      <c r="EC197" s="174">
        <f t="shared" si="2331"/>
        <v>0</v>
      </c>
      <c r="ED197" s="174"/>
      <c r="EE197" s="174"/>
      <c r="EF197" s="30"/>
      <c r="EG197" s="30"/>
      <c r="EH197" s="30"/>
      <c r="EI197" s="30"/>
      <c r="EJ197" s="271"/>
      <c r="EK197" s="271"/>
      <c r="EL197" s="30"/>
      <c r="EM197" s="30"/>
      <c r="EN197" s="30">
        <f t="shared" si="2730"/>
        <v>0</v>
      </c>
      <c r="EO197" s="30">
        <f t="shared" si="2731"/>
        <v>0</v>
      </c>
      <c r="EP197" s="174">
        <f t="shared" si="2332"/>
        <v>0</v>
      </c>
      <c r="EQ197" s="174">
        <f t="shared" si="2333"/>
        <v>0</v>
      </c>
      <c r="ER197" s="174"/>
      <c r="ES197" s="174"/>
      <c r="ET197" s="30"/>
      <c r="EU197" s="30"/>
      <c r="EV197" s="30"/>
      <c r="EW197" s="30"/>
      <c r="EX197" s="271"/>
      <c r="EY197" s="271"/>
      <c r="EZ197" s="30"/>
      <c r="FA197" s="30"/>
      <c r="FB197" s="30">
        <f t="shared" si="2732"/>
        <v>0</v>
      </c>
      <c r="FC197" s="30">
        <f t="shared" si="2733"/>
        <v>0</v>
      </c>
      <c r="FD197" s="174">
        <f t="shared" si="2334"/>
        <v>0</v>
      </c>
      <c r="FE197" s="174">
        <f t="shared" si="2335"/>
        <v>0</v>
      </c>
      <c r="FF197" s="174"/>
      <c r="FG197" s="174"/>
      <c r="FH197" s="30"/>
      <c r="FI197" s="30"/>
      <c r="FJ197" s="30"/>
      <c r="FK197" s="30"/>
      <c r="FL197" s="271"/>
      <c r="FM197" s="271"/>
      <c r="FN197" s="30"/>
      <c r="FO197" s="30"/>
      <c r="FP197" s="30">
        <f t="shared" si="2734"/>
        <v>0</v>
      </c>
      <c r="FQ197" s="30">
        <f t="shared" si="2735"/>
        <v>0</v>
      </c>
      <c r="FR197" s="174">
        <f t="shared" si="2336"/>
        <v>0</v>
      </c>
      <c r="FS197" s="174">
        <f t="shared" si="2337"/>
        <v>0</v>
      </c>
      <c r="FT197" s="174"/>
      <c r="FU197" s="174"/>
      <c r="FV197" s="30"/>
      <c r="FW197" s="30"/>
      <c r="FX197" s="30"/>
      <c r="FY197" s="30"/>
      <c r="FZ197" s="271"/>
      <c r="GA197" s="271"/>
      <c r="GB197" s="30"/>
      <c r="GC197" s="30"/>
      <c r="GD197" s="30">
        <f t="shared" si="2736"/>
        <v>0</v>
      </c>
      <c r="GE197" s="30">
        <f t="shared" si="2737"/>
        <v>0</v>
      </c>
      <c r="GF197" s="174">
        <f t="shared" si="2278"/>
        <v>0</v>
      </c>
      <c r="GG197" s="174">
        <f t="shared" si="2279"/>
        <v>0</v>
      </c>
      <c r="GH197" s="174"/>
      <c r="GI197" s="174"/>
      <c r="GJ197" s="30"/>
      <c r="GK197" s="30"/>
      <c r="GL197" s="30"/>
      <c r="GM197" s="30"/>
      <c r="GN197" s="271"/>
      <c r="GO197" s="271"/>
      <c r="GP197" s="30"/>
      <c r="GQ197" s="30"/>
      <c r="GR197" s="30">
        <f t="shared" si="2738"/>
        <v>0</v>
      </c>
      <c r="GS197" s="30">
        <f t="shared" si="2739"/>
        <v>0</v>
      </c>
      <c r="GT197" s="174">
        <f t="shared" si="2338"/>
        <v>0</v>
      </c>
      <c r="GU197" s="174">
        <f t="shared" si="2339"/>
        <v>0</v>
      </c>
      <c r="GV197" s="174"/>
      <c r="GW197" s="174"/>
      <c r="GX197" s="30"/>
      <c r="GY197" s="30"/>
      <c r="GZ197" s="30"/>
      <c r="HA197" s="30"/>
      <c r="HB197" s="271"/>
      <c r="HC197" s="271"/>
      <c r="HD197" s="30"/>
      <c r="HE197" s="30"/>
      <c r="HF197" s="30">
        <f t="shared" si="2740"/>
        <v>0</v>
      </c>
      <c r="HG197" s="30">
        <f t="shared" si="2741"/>
        <v>0</v>
      </c>
      <c r="HH197" s="174">
        <f t="shared" si="2340"/>
        <v>0</v>
      </c>
      <c r="HI197" s="174">
        <f t="shared" si="2341"/>
        <v>0</v>
      </c>
      <c r="HJ197" s="174"/>
      <c r="HK197" s="174"/>
      <c r="HL197" s="30"/>
      <c r="HM197" s="30"/>
      <c r="HN197" s="30"/>
      <c r="HO197" s="30"/>
      <c r="HP197" s="271"/>
      <c r="HQ197" s="271"/>
      <c r="HR197" s="30"/>
      <c r="HS197" s="30"/>
      <c r="HT197" s="30">
        <f t="shared" si="2742"/>
        <v>0</v>
      </c>
      <c r="HU197" s="30">
        <f t="shared" si="2743"/>
        <v>0</v>
      </c>
      <c r="HV197" s="174">
        <f t="shared" si="2342"/>
        <v>0</v>
      </c>
      <c r="HW197" s="174">
        <f t="shared" si="2343"/>
        <v>0</v>
      </c>
      <c r="HX197" s="174"/>
      <c r="HY197" s="174"/>
      <c r="HZ197" s="174"/>
      <c r="IA197" s="174"/>
      <c r="IB197" s="174"/>
      <c r="IC197" s="174"/>
      <c r="ID197" s="273"/>
      <c r="IE197" s="273"/>
      <c r="IF197" s="174"/>
      <c r="IG197" s="174"/>
      <c r="IH197" s="174"/>
      <c r="II197" s="174"/>
      <c r="IJ197" s="174">
        <f t="shared" si="2344"/>
        <v>0</v>
      </c>
      <c r="IK197" s="174">
        <f t="shared" si="2345"/>
        <v>0</v>
      </c>
      <c r="IL197" s="174"/>
      <c r="IM197" s="174"/>
      <c r="IN197" s="182"/>
      <c r="IO197" s="260"/>
      <c r="IP197" s="182"/>
      <c r="IQ197" s="182"/>
      <c r="IR197" s="256">
        <f t="shared" si="2860"/>
        <v>0</v>
      </c>
      <c r="IS197" s="256">
        <f t="shared" si="2861"/>
        <v>0</v>
      </c>
      <c r="IT197" s="256">
        <f t="shared" si="2862"/>
        <v>0</v>
      </c>
      <c r="IU197" s="256">
        <f t="shared" si="2863"/>
        <v>0</v>
      </c>
      <c r="IV197" s="256">
        <f t="shared" si="2534"/>
        <v>0</v>
      </c>
      <c r="IW197" s="256">
        <f t="shared" si="2535"/>
        <v>0</v>
      </c>
      <c r="IX197" s="256">
        <f t="shared" si="2403"/>
        <v>0</v>
      </c>
      <c r="IY197" s="256">
        <f t="shared" si="2404"/>
        <v>0</v>
      </c>
      <c r="IZ197" s="53"/>
      <c r="JA197" s="18"/>
      <c r="JB197" s="60"/>
      <c r="JC197" s="60"/>
      <c r="JD197" s="169"/>
    </row>
    <row r="198" spans="1:266" hidden="1" x14ac:dyDescent="0.2">
      <c r="A198" s="10">
        <v>1</v>
      </c>
      <c r="B198" s="10">
        <v>1</v>
      </c>
      <c r="C198" s="32"/>
      <c r="D198" s="367"/>
      <c r="E198" s="36"/>
      <c r="F198" s="73" t="s">
        <v>45</v>
      </c>
      <c r="G198" s="277">
        <v>26</v>
      </c>
      <c r="H198" s="276">
        <v>98948.767099999997</v>
      </c>
      <c r="I198" s="248">
        <f>VLOOKUP($G198,'ВМП план'!$A$8:$AQ$56,12,0)</f>
        <v>0</v>
      </c>
      <c r="J198" s="248">
        <f>VLOOKUP($G198,'ВМП план'!$A$8:$AQ$56,13,0)</f>
        <v>0</v>
      </c>
      <c r="K198" s="248">
        <f>SUM(I198/12*$B$2)</f>
        <v>0</v>
      </c>
      <c r="L198" s="248">
        <f>SUM(J198/12*$B$2)</f>
        <v>0</v>
      </c>
      <c r="M198" s="35">
        <f>SUM(M199:M203)</f>
        <v>0</v>
      </c>
      <c r="N198" s="35">
        <f t="shared" ref="N198:P198" si="2866">SUM(N199:N203)</f>
        <v>0</v>
      </c>
      <c r="O198" s="35">
        <f t="shared" si="2866"/>
        <v>0</v>
      </c>
      <c r="P198" s="35">
        <f t="shared" si="2866"/>
        <v>0</v>
      </c>
      <c r="Q198" s="100">
        <f t="shared" si="2714"/>
        <v>0</v>
      </c>
      <c r="R198" s="100">
        <f t="shared" si="2715"/>
        <v>0</v>
      </c>
      <c r="S198" s="267">
        <f t="shared" si="2314"/>
        <v>0</v>
      </c>
      <c r="T198" s="267">
        <f t="shared" si="2315"/>
        <v>0</v>
      </c>
      <c r="U198" s="401">
        <f>$H198</f>
        <v>98948.767099999997</v>
      </c>
      <c r="V198" s="400"/>
      <c r="W198" s="248">
        <f>VLOOKUP($G198,'ВМП план'!$A$8:$AQ$56,10,0)</f>
        <v>0</v>
      </c>
      <c r="X198" s="248">
        <f>VLOOKUP($G198,'ВМП план'!$A$8:$AQ$56,11,0)</f>
        <v>0</v>
      </c>
      <c r="Y198" s="35">
        <f>SUM(W198/12*$B$2)</f>
        <v>0</v>
      </c>
      <c r="Z198" s="35">
        <f>SUM(X198/12*$B$2)</f>
        <v>0</v>
      </c>
      <c r="AA198" s="35">
        <f>SUM(AA199:AA203)</f>
        <v>0</v>
      </c>
      <c r="AB198" s="35">
        <f t="shared" ref="AB198:AD198" si="2867">SUM(AB199:AB203)</f>
        <v>0</v>
      </c>
      <c r="AC198" s="35">
        <f t="shared" si="2867"/>
        <v>0</v>
      </c>
      <c r="AD198" s="35">
        <f t="shared" si="2867"/>
        <v>0</v>
      </c>
      <c r="AE198" s="100">
        <f t="shared" ref="AE198" si="2868">SUM(AA198+AC198)</f>
        <v>0</v>
      </c>
      <c r="AF198" s="100">
        <f t="shared" ref="AF198" si="2869">SUM(AB198+AD198)</f>
        <v>0</v>
      </c>
      <c r="AG198" s="267">
        <f t="shared" si="2316"/>
        <v>0</v>
      </c>
      <c r="AH198" s="267">
        <f t="shared" si="2317"/>
        <v>0</v>
      </c>
      <c r="AI198" s="401">
        <f>$H198</f>
        <v>98948.767099999997</v>
      </c>
      <c r="AJ198" s="400"/>
      <c r="AK198" s="350">
        <f>VLOOKUP($G198,'ВМП план'!$A$8:$AQ$56,14,0)</f>
        <v>0</v>
      </c>
      <c r="AL198" s="248">
        <f>VLOOKUP($G198,'ВМП план'!$A$8:$AQ$56,15,0)</f>
        <v>0</v>
      </c>
      <c r="AM198" s="35">
        <f>SUM(AK198/12*$B$2)</f>
        <v>0</v>
      </c>
      <c r="AN198" s="35">
        <f>SUM(AL198/12*$B$2)</f>
        <v>0</v>
      </c>
      <c r="AO198" s="35">
        <f>SUM(AO199:AO203)</f>
        <v>0</v>
      </c>
      <c r="AP198" s="35">
        <f t="shared" ref="AP198" si="2870">SUM(AP199:AP203)</f>
        <v>0</v>
      </c>
      <c r="AQ198" s="35">
        <f t="shared" ref="AQ198" si="2871">SUM(AQ199:AQ203)</f>
        <v>0</v>
      </c>
      <c r="AR198" s="35">
        <f t="shared" ref="AR198" si="2872">SUM(AR199:AR203)</f>
        <v>0</v>
      </c>
      <c r="AS198" s="100">
        <f t="shared" si="2716"/>
        <v>0</v>
      </c>
      <c r="AT198" s="100">
        <f t="shared" si="2717"/>
        <v>0</v>
      </c>
      <c r="AU198" s="267">
        <f t="shared" si="2318"/>
        <v>0</v>
      </c>
      <c r="AV198" s="267">
        <f t="shared" si="2319"/>
        <v>0</v>
      </c>
      <c r="AW198" s="401">
        <f>$H198</f>
        <v>98948.767099999997</v>
      </c>
      <c r="AX198" s="400"/>
      <c r="AY198" s="248">
        <f>VLOOKUP($G198,'ВМП план'!$A$8:$AQ$56,16,0)</f>
        <v>0</v>
      </c>
      <c r="AZ198" s="248">
        <f>VLOOKUP($G198,'ВМП план'!$A$8:$AQ$56,17,0)</f>
        <v>0</v>
      </c>
      <c r="BA198" s="35">
        <f>SUM(AY198/12*$B$2)</f>
        <v>0</v>
      </c>
      <c r="BB198" s="35">
        <f>SUM(AZ198/12*$B$2)</f>
        <v>0</v>
      </c>
      <c r="BC198" s="35">
        <f>SUM(BC199:BC203)</f>
        <v>0</v>
      </c>
      <c r="BD198" s="35">
        <f t="shared" ref="BD198" si="2873">SUM(BD199:BD203)</f>
        <v>0</v>
      </c>
      <c r="BE198" s="35">
        <f t="shared" ref="BE198" si="2874">SUM(BE199:BE203)</f>
        <v>0</v>
      </c>
      <c r="BF198" s="35">
        <f t="shared" ref="BF198" si="2875">SUM(BF199:BF203)</f>
        <v>0</v>
      </c>
      <c r="BG198" s="100">
        <f t="shared" si="2718"/>
        <v>0</v>
      </c>
      <c r="BH198" s="100">
        <f t="shared" si="2719"/>
        <v>0</v>
      </c>
      <c r="BI198" s="267">
        <f t="shared" si="2320"/>
        <v>0</v>
      </c>
      <c r="BJ198" s="267">
        <f t="shared" si="2321"/>
        <v>0</v>
      </c>
      <c r="BK198" s="401">
        <f>$H198</f>
        <v>98948.767099999997</v>
      </c>
      <c r="BL198" s="400"/>
      <c r="BM198" s="248">
        <f>VLOOKUP($G198,'ВМП план'!$A$8:$AQ$56,8,0)</f>
        <v>0</v>
      </c>
      <c r="BN198" s="248">
        <f>VLOOKUP($G198,'ВМП план'!$A$8:$AQ$56,9,0)</f>
        <v>0</v>
      </c>
      <c r="BO198" s="35">
        <f>SUM(BM198/12*$B$2)</f>
        <v>0</v>
      </c>
      <c r="BP198" s="35">
        <f>SUM(BN198/12*$B$2)</f>
        <v>0</v>
      </c>
      <c r="BQ198" s="35">
        <f>SUM(BQ199:BQ203)</f>
        <v>0</v>
      </c>
      <c r="BR198" s="35">
        <f t="shared" ref="BR198" si="2876">SUM(BR199:BR203)</f>
        <v>0</v>
      </c>
      <c r="BS198" s="35">
        <f t="shared" ref="BS198" si="2877">SUM(BS199:BS203)</f>
        <v>0</v>
      </c>
      <c r="BT198" s="35">
        <f t="shared" ref="BT198" si="2878">SUM(BT199:BT203)</f>
        <v>0</v>
      </c>
      <c r="BU198" s="100">
        <f t="shared" si="2764"/>
        <v>0</v>
      </c>
      <c r="BV198" s="100">
        <f t="shared" si="2765"/>
        <v>0</v>
      </c>
      <c r="BW198" s="267">
        <f t="shared" si="2322"/>
        <v>0</v>
      </c>
      <c r="BX198" s="267">
        <f t="shared" si="2323"/>
        <v>0</v>
      </c>
      <c r="BY198" s="401">
        <f>$H198</f>
        <v>98948.767099999997</v>
      </c>
      <c r="BZ198" s="400"/>
      <c r="CA198" s="248">
        <f>VLOOKUP($G198,'ВМП план'!$A$8:$AQ$56,18,0)</f>
        <v>0</v>
      </c>
      <c r="CB198" s="248">
        <f>VLOOKUP($G198,'ВМП план'!$A$8:$AQ$56,19,0)</f>
        <v>0</v>
      </c>
      <c r="CC198" s="35">
        <f>SUM(CA198/12*$B$2)</f>
        <v>0</v>
      </c>
      <c r="CD198" s="35">
        <f>SUM(CB198/12*$B$2)</f>
        <v>0</v>
      </c>
      <c r="CE198" s="35">
        <f>SUM(CE199:CE203)</f>
        <v>0</v>
      </c>
      <c r="CF198" s="35">
        <f t="shared" ref="CF198" si="2879">SUM(CF199:CF203)</f>
        <v>0</v>
      </c>
      <c r="CG198" s="35">
        <f t="shared" ref="CG198" si="2880">SUM(CG199:CG203)</f>
        <v>0</v>
      </c>
      <c r="CH198" s="35">
        <f t="shared" ref="CH198" si="2881">SUM(CH199:CH203)</f>
        <v>0</v>
      </c>
      <c r="CI198" s="30">
        <f t="shared" si="2722"/>
        <v>0</v>
      </c>
      <c r="CJ198" s="30">
        <f t="shared" si="2723"/>
        <v>0</v>
      </c>
      <c r="CK198" s="267">
        <f t="shared" si="2324"/>
        <v>0</v>
      </c>
      <c r="CL198" s="267">
        <f t="shared" si="2325"/>
        <v>0</v>
      </c>
      <c r="CM198" s="401">
        <f>$H198</f>
        <v>98948.767099999997</v>
      </c>
      <c r="CN198" s="400"/>
      <c r="CO198" s="400"/>
      <c r="CP198" s="248">
        <f>VLOOKUP($G198,'ВМП план'!$A$8:$AQ$56,20,0)</f>
        <v>0</v>
      </c>
      <c r="CQ198" s="248">
        <f>VLOOKUP($G198,'ВМП план'!$A$8:$AQ$56,21,0)</f>
        <v>0</v>
      </c>
      <c r="CR198" s="35">
        <f>SUM(CP198/12*$B$2)</f>
        <v>0</v>
      </c>
      <c r="CS198" s="35">
        <f>SUM(CQ198/12*$B$2)</f>
        <v>0</v>
      </c>
      <c r="CT198" s="35">
        <f>SUM(CT199:CT203)</f>
        <v>0</v>
      </c>
      <c r="CU198" s="35">
        <f t="shared" ref="CU198" si="2882">SUM(CU199:CU203)</f>
        <v>0</v>
      </c>
      <c r="CV198" s="35">
        <f t="shared" ref="CV198" si="2883">SUM(CV199:CV203)</f>
        <v>0</v>
      </c>
      <c r="CW198" s="35">
        <f t="shared" ref="CW198" si="2884">SUM(CW199:CW203)</f>
        <v>0</v>
      </c>
      <c r="CX198" s="100">
        <f t="shared" si="2724"/>
        <v>0</v>
      </c>
      <c r="CY198" s="100">
        <f t="shared" si="2725"/>
        <v>0</v>
      </c>
      <c r="CZ198" s="267">
        <f t="shared" si="2326"/>
        <v>0</v>
      </c>
      <c r="DA198" s="267">
        <f t="shared" si="2327"/>
        <v>0</v>
      </c>
      <c r="DB198" s="401">
        <f>$H198</f>
        <v>98948.767099999997</v>
      </c>
      <c r="DC198" s="400"/>
      <c r="DD198" s="248">
        <f>VLOOKUP($G198,'ВМП план'!$A$8:$AQ$56,22,0)</f>
        <v>2</v>
      </c>
      <c r="DE198" s="248">
        <f>VLOOKUP($G198,'ВМП план'!$A$8:$AQ$56,23,0)</f>
        <v>197897.53419999999</v>
      </c>
      <c r="DF198" s="35">
        <f>SUM(DD198/12*$B$2)</f>
        <v>1</v>
      </c>
      <c r="DG198" s="35">
        <f>SUM(DE198/12*$B$2)</f>
        <v>98948.767099999997</v>
      </c>
      <c r="DH198" s="35">
        <f>SUM(DH199:DH203)</f>
        <v>1</v>
      </c>
      <c r="DI198" s="35">
        <f t="shared" ref="DI198" si="2885">SUM(DI199:DI203)</f>
        <v>98948.77</v>
      </c>
      <c r="DJ198" s="35">
        <f t="shared" ref="DJ198" si="2886">SUM(DJ199:DJ203)</f>
        <v>1</v>
      </c>
      <c r="DK198" s="35">
        <f t="shared" ref="DK198" si="2887">SUM(DK199:DK203)</f>
        <v>98948.77</v>
      </c>
      <c r="DL198" s="100">
        <f t="shared" si="2726"/>
        <v>2</v>
      </c>
      <c r="DM198" s="100">
        <f t="shared" si="2727"/>
        <v>197897.54</v>
      </c>
      <c r="DN198" s="267">
        <f t="shared" si="2328"/>
        <v>0</v>
      </c>
      <c r="DO198" s="267">
        <f t="shared" si="2329"/>
        <v>2.9000000067753717E-3</v>
      </c>
      <c r="DP198" s="401">
        <f>$H198</f>
        <v>98948.767099999997</v>
      </c>
      <c r="DQ198" s="400">
        <f t="shared" ref="DQ198" si="2888">DI198/DH198</f>
        <v>98948.77</v>
      </c>
      <c r="DR198" s="248">
        <f>VLOOKUP($G198,'ВМП план'!$A$8:$AQ$56,24,0)</f>
        <v>0</v>
      </c>
      <c r="DS198" s="248">
        <f>VLOOKUP($G198,'ВМП план'!$A$8:$AQ$56,25,0)</f>
        <v>0</v>
      </c>
      <c r="DT198" s="35">
        <f>SUM(DR198/12*$B$2)</f>
        <v>0</v>
      </c>
      <c r="DU198" s="35">
        <f>SUM(DS198/12*$B$2)</f>
        <v>0</v>
      </c>
      <c r="DV198" s="35">
        <f>SUM(DV199:DV203)</f>
        <v>0</v>
      </c>
      <c r="DW198" s="35">
        <f t="shared" ref="DW198" si="2889">SUM(DW199:DW203)</f>
        <v>0</v>
      </c>
      <c r="DX198" s="35">
        <f t="shared" ref="DX198" si="2890">SUM(DX199:DX203)</f>
        <v>0</v>
      </c>
      <c r="DY198" s="35">
        <f t="shared" ref="DY198" si="2891">SUM(DY199:DY203)</f>
        <v>0</v>
      </c>
      <c r="DZ198" s="100">
        <f t="shared" si="2728"/>
        <v>0</v>
      </c>
      <c r="EA198" s="100">
        <f t="shared" si="2729"/>
        <v>0</v>
      </c>
      <c r="EB198" s="267">
        <f t="shared" si="2330"/>
        <v>0</v>
      </c>
      <c r="EC198" s="267">
        <f t="shared" si="2331"/>
        <v>0</v>
      </c>
      <c r="ED198" s="401">
        <f>$H198</f>
        <v>98948.767099999997</v>
      </c>
      <c r="EE198" s="400"/>
      <c r="EF198" s="248">
        <f>VLOOKUP($G198,'ВМП план'!$A$8:$AQ$56,26,0)</f>
        <v>0</v>
      </c>
      <c r="EG198" s="248">
        <f>VLOOKUP($G198,'ВМП план'!$A$8:$AQ$56,27,0)</f>
        <v>0</v>
      </c>
      <c r="EH198" s="35">
        <f>SUM(EF198/12*$B$2)</f>
        <v>0</v>
      </c>
      <c r="EI198" s="35">
        <f>SUM(EG198/12*$B$2)</f>
        <v>0</v>
      </c>
      <c r="EJ198" s="35">
        <f>SUM(EJ199:EJ203)</f>
        <v>0</v>
      </c>
      <c r="EK198" s="35">
        <f t="shared" ref="EK198" si="2892">SUM(EK199:EK203)</f>
        <v>0</v>
      </c>
      <c r="EL198" s="35">
        <f t="shared" ref="EL198" si="2893">SUM(EL199:EL203)</f>
        <v>0</v>
      </c>
      <c r="EM198" s="35">
        <f t="shared" ref="EM198" si="2894">SUM(EM199:EM203)</f>
        <v>0</v>
      </c>
      <c r="EN198" s="100">
        <f t="shared" si="2730"/>
        <v>0</v>
      </c>
      <c r="EO198" s="100">
        <f t="shared" si="2731"/>
        <v>0</v>
      </c>
      <c r="EP198" s="174">
        <f t="shared" si="2332"/>
        <v>0</v>
      </c>
      <c r="EQ198" s="174">
        <f t="shared" si="2333"/>
        <v>0</v>
      </c>
      <c r="ER198" s="401">
        <f>$H198</f>
        <v>98948.767099999997</v>
      </c>
      <c r="ES198" s="400"/>
      <c r="ET198" s="248">
        <f>VLOOKUP($G198,'ВМП план'!$A$8:$AQ$56,28,0)</f>
        <v>0</v>
      </c>
      <c r="EU198" s="248">
        <f>VLOOKUP($G198,'ВМП план'!$A$8:$AQ$56,29,0)</f>
        <v>0</v>
      </c>
      <c r="EV198" s="35">
        <f>SUM(ET198/12*$B$2)</f>
        <v>0</v>
      </c>
      <c r="EW198" s="35">
        <f>SUM(EU198/12*$B$2)</f>
        <v>0</v>
      </c>
      <c r="EX198" s="35">
        <f>SUM(EX199:EX203)</f>
        <v>0</v>
      </c>
      <c r="EY198" s="35">
        <f t="shared" ref="EY198" si="2895">SUM(EY199:EY203)</f>
        <v>0</v>
      </c>
      <c r="EZ198" s="35">
        <f t="shared" ref="EZ198" si="2896">SUM(EZ199:EZ203)</f>
        <v>0</v>
      </c>
      <c r="FA198" s="35">
        <f t="shared" ref="FA198" si="2897">SUM(FA199:FA203)</f>
        <v>0</v>
      </c>
      <c r="FB198" s="100">
        <f t="shared" si="2732"/>
        <v>0</v>
      </c>
      <c r="FC198" s="100">
        <f t="shared" si="2733"/>
        <v>0</v>
      </c>
      <c r="FD198" s="267">
        <f t="shared" si="2334"/>
        <v>0</v>
      </c>
      <c r="FE198" s="267">
        <f t="shared" si="2335"/>
        <v>0</v>
      </c>
      <c r="FF198" s="401">
        <f>$H198</f>
        <v>98948.767099999997</v>
      </c>
      <c r="FG198" s="400"/>
      <c r="FH198" s="248">
        <f>VLOOKUP($G198,'ВМП план'!$A$8:$AQ$56,30,0)</f>
        <v>0</v>
      </c>
      <c r="FI198" s="248">
        <f>VLOOKUP($G198,'ВМП план'!$A$8:$AQ$56,31,0)</f>
        <v>0</v>
      </c>
      <c r="FJ198" s="35">
        <f>SUM(FH198/12*$B$2)</f>
        <v>0</v>
      </c>
      <c r="FK198" s="35">
        <f>SUM(FI198/12*$B$2)</f>
        <v>0</v>
      </c>
      <c r="FL198" s="35">
        <f>SUM(FL199:FL203)</f>
        <v>0</v>
      </c>
      <c r="FM198" s="35">
        <f t="shared" ref="FM198" si="2898">SUM(FM199:FM203)</f>
        <v>0</v>
      </c>
      <c r="FN198" s="35">
        <f t="shared" ref="FN198" si="2899">SUM(FN199:FN203)</f>
        <v>0</v>
      </c>
      <c r="FO198" s="35">
        <f t="shared" ref="FO198" si="2900">SUM(FO199:FO203)</f>
        <v>0</v>
      </c>
      <c r="FP198" s="30">
        <f t="shared" si="2734"/>
        <v>0</v>
      </c>
      <c r="FQ198" s="30">
        <f t="shared" si="2735"/>
        <v>0</v>
      </c>
      <c r="FR198" s="267">
        <f t="shared" si="2336"/>
        <v>0</v>
      </c>
      <c r="FS198" s="267">
        <f t="shared" si="2337"/>
        <v>0</v>
      </c>
      <c r="FT198" s="401">
        <f>$H198</f>
        <v>98948.767099999997</v>
      </c>
      <c r="FU198" s="400"/>
      <c r="FV198" s="248">
        <f>VLOOKUP($G198,'ВМП план'!$A$8:$AQ$56,40,0)</f>
        <v>0</v>
      </c>
      <c r="FW198" s="248">
        <f>VLOOKUP($G198,'ВМП план'!$A$8:$AQ$56,41,0)</f>
        <v>0</v>
      </c>
      <c r="FX198" s="35">
        <f>SUM(FV198/12*$B$2)</f>
        <v>0</v>
      </c>
      <c r="FY198" s="35">
        <f>SUM(FW198/12*$B$2)</f>
        <v>0</v>
      </c>
      <c r="FZ198" s="35">
        <f>SUM(FZ199:FZ203)</f>
        <v>0</v>
      </c>
      <c r="GA198" s="35">
        <f t="shared" ref="GA198" si="2901">SUM(GA199:GA203)</f>
        <v>0</v>
      </c>
      <c r="GB198" s="35">
        <f t="shared" ref="GB198" si="2902">SUM(GB199:GB203)</f>
        <v>0</v>
      </c>
      <c r="GC198" s="35">
        <f t="shared" ref="GC198" si="2903">SUM(GC199:GC203)</f>
        <v>0</v>
      </c>
      <c r="GD198" s="100">
        <f t="shared" si="2736"/>
        <v>0</v>
      </c>
      <c r="GE198" s="100">
        <f t="shared" si="2737"/>
        <v>0</v>
      </c>
      <c r="GF198" s="267">
        <f t="shared" si="2278"/>
        <v>0</v>
      </c>
      <c r="GG198" s="267">
        <f t="shared" si="2279"/>
        <v>0</v>
      </c>
      <c r="GH198" s="401">
        <f>$H198</f>
        <v>98948.767099999997</v>
      </c>
      <c r="GI198" s="400" t="e">
        <f>GA198/FZ198</f>
        <v>#DIV/0!</v>
      </c>
      <c r="GJ198" s="248">
        <f>VLOOKUP($G198,'ВМП план'!$A$8:$AQ$56,34,0)</f>
        <v>0</v>
      </c>
      <c r="GK198" s="248">
        <f>VLOOKUP($G198,'ВМП план'!$A$8:$AQ$56,35,0)</f>
        <v>0</v>
      </c>
      <c r="GL198" s="35">
        <f>SUM(GJ198/12*$B$2)</f>
        <v>0</v>
      </c>
      <c r="GM198" s="35">
        <f>SUM(GK198/12*$B$2)</f>
        <v>0</v>
      </c>
      <c r="GN198" s="35">
        <f>SUM(GN199:GN203)</f>
        <v>0</v>
      </c>
      <c r="GO198" s="35">
        <f t="shared" ref="GO198" si="2904">SUM(GO199:GO203)</f>
        <v>0</v>
      </c>
      <c r="GP198" s="35">
        <f t="shared" ref="GP198" si="2905">SUM(GP199:GP203)</f>
        <v>0</v>
      </c>
      <c r="GQ198" s="35">
        <f t="shared" ref="GQ198" si="2906">SUM(GQ199:GQ203)</f>
        <v>0</v>
      </c>
      <c r="GR198" s="30">
        <f t="shared" si="2738"/>
        <v>0</v>
      </c>
      <c r="GS198" s="30">
        <f t="shared" si="2739"/>
        <v>0</v>
      </c>
      <c r="GT198" s="267">
        <f t="shared" si="2338"/>
        <v>0</v>
      </c>
      <c r="GU198" s="267">
        <f t="shared" si="2339"/>
        <v>0</v>
      </c>
      <c r="GV198" s="401">
        <f>$H198</f>
        <v>98948.767099999997</v>
      </c>
      <c r="GW198" s="400"/>
      <c r="GX198" s="248">
        <f>VLOOKUP($G198,'ВМП план'!$A$8:$AQ$56,36,0)</f>
        <v>0</v>
      </c>
      <c r="GY198" s="248">
        <f>VLOOKUP($G198,'ВМП план'!$A$8:$AQ$56,37,0)</f>
        <v>0</v>
      </c>
      <c r="GZ198" s="35">
        <f>SUM(GX198/12*$B$2)</f>
        <v>0</v>
      </c>
      <c r="HA198" s="35">
        <f>SUM(GY198/12*$B$2)</f>
        <v>0</v>
      </c>
      <c r="HB198" s="35">
        <f>SUM(HB199:HB203)</f>
        <v>0</v>
      </c>
      <c r="HC198" s="35">
        <f t="shared" ref="HC198" si="2907">SUM(HC199:HC203)</f>
        <v>0</v>
      </c>
      <c r="HD198" s="35">
        <f t="shared" ref="HD198" si="2908">SUM(HD199:HD203)</f>
        <v>0</v>
      </c>
      <c r="HE198" s="35">
        <f t="shared" ref="HE198" si="2909">SUM(HE199:HE203)</f>
        <v>0</v>
      </c>
      <c r="HF198" s="100">
        <f t="shared" si="2740"/>
        <v>0</v>
      </c>
      <c r="HG198" s="100">
        <f t="shared" si="2741"/>
        <v>0</v>
      </c>
      <c r="HH198" s="267">
        <f t="shared" si="2340"/>
        <v>0</v>
      </c>
      <c r="HI198" s="267">
        <f t="shared" si="2341"/>
        <v>0</v>
      </c>
      <c r="HJ198" s="401">
        <f>$H198</f>
        <v>98948.767099999997</v>
      </c>
      <c r="HK198" s="400" t="e">
        <f>HC198/HB198</f>
        <v>#DIV/0!</v>
      </c>
      <c r="HL198" s="248">
        <f>VLOOKUP($G198,'ВМП план'!$A$8:$AQ$56,38,0)</f>
        <v>0</v>
      </c>
      <c r="HM198" s="248">
        <f>VLOOKUP($G198,'ВМП план'!$A$8:$AQ$56,39,0)</f>
        <v>0</v>
      </c>
      <c r="HN198" s="35">
        <f>SUM(HL198/12*$B$2)</f>
        <v>0</v>
      </c>
      <c r="HO198" s="35">
        <f>SUM(HM198/12*$B$2)</f>
        <v>0</v>
      </c>
      <c r="HP198" s="35">
        <f>SUM(HP199:HP203)</f>
        <v>0</v>
      </c>
      <c r="HQ198" s="35">
        <f t="shared" ref="HQ198" si="2910">SUM(HQ199:HQ203)</f>
        <v>0</v>
      </c>
      <c r="HR198" s="35">
        <f t="shared" ref="HR198" si="2911">SUM(HR199:HR203)</f>
        <v>0</v>
      </c>
      <c r="HS198" s="35">
        <f t="shared" ref="HS198" si="2912">SUM(HS199:HS203)</f>
        <v>0</v>
      </c>
      <c r="HT198" s="100">
        <f t="shared" si="2742"/>
        <v>0</v>
      </c>
      <c r="HU198" s="100">
        <f t="shared" si="2743"/>
        <v>0</v>
      </c>
      <c r="HV198" s="267">
        <f t="shared" si="2342"/>
        <v>0</v>
      </c>
      <c r="HW198" s="267">
        <f t="shared" si="2343"/>
        <v>0</v>
      </c>
      <c r="HX198" s="401">
        <f>$H198</f>
        <v>98948.767099999997</v>
      </c>
      <c r="HY198" s="400" t="e">
        <f>HQ198/HP198</f>
        <v>#DIV/0!</v>
      </c>
      <c r="HZ198" s="248">
        <f>VLOOKUP($G198,'ВМП план'!$A$8:$AQ$56,32,0)</f>
        <v>0</v>
      </c>
      <c r="IA198" s="248">
        <f>VLOOKUP($G198,'ВМП план'!$A$8:$AQ$56,33,0)</f>
        <v>0</v>
      </c>
      <c r="IB198" s="35">
        <f>SUM(HZ198/12*$B$2)</f>
        <v>0</v>
      </c>
      <c r="IC198" s="35">
        <f>SUM(IA198/12*$B$2)</f>
        <v>0</v>
      </c>
      <c r="ID198" s="267"/>
      <c r="IE198" s="267"/>
      <c r="IF198" s="267"/>
      <c r="IG198" s="267"/>
      <c r="IH198" s="267"/>
      <c r="II198" s="267"/>
      <c r="IJ198" s="267">
        <f t="shared" si="2344"/>
        <v>0</v>
      </c>
      <c r="IK198" s="267">
        <f t="shared" si="2345"/>
        <v>0</v>
      </c>
      <c r="IL198" s="401">
        <f>$H198</f>
        <v>98948.767099999997</v>
      </c>
      <c r="IM198" s="400" t="e">
        <f>IE198/ID198</f>
        <v>#DIV/0!</v>
      </c>
      <c r="IN198" s="257">
        <f>I198+W198+AK198+AY198+BM198+CA198+CP198+DD198+DR198+EF198+ET198+FH198+FV198+GJ198+GX198+HL198+HZ198</f>
        <v>2</v>
      </c>
      <c r="IO198" s="268">
        <f>J198+X198+AL198+AZ198+BN198+CB198+CQ198+DE198+DS198+EG198+EU198+FI198+FW198+GK198+GY198+HM198+IA198</f>
        <v>197897.53419999999</v>
      </c>
      <c r="IP198" s="35">
        <f>SUM(IN198/12*$B$2)</f>
        <v>1</v>
      </c>
      <c r="IQ198" s="35">
        <f>SUM(IO198/12*$B$2)</f>
        <v>98948.767099999997</v>
      </c>
      <c r="IR198" s="257">
        <f t="shared" ref="IR198:IU198" si="2913">M198+AA198+AO198+BC198+BQ198+CE198+CT198+DH198+DV198+EJ198+EX198+FL198+FZ198+GN198+HB198+HP198+ID198</f>
        <v>1</v>
      </c>
      <c r="IS198" s="257">
        <f t="shared" si="2913"/>
        <v>98948.77</v>
      </c>
      <c r="IT198" s="257">
        <f t="shared" si="2913"/>
        <v>1</v>
      </c>
      <c r="IU198" s="257">
        <f t="shared" si="2913"/>
        <v>98948.77</v>
      </c>
      <c r="IV198" s="257">
        <f t="shared" si="2534"/>
        <v>2</v>
      </c>
      <c r="IW198" s="257">
        <f t="shared" si="2535"/>
        <v>197897.54</v>
      </c>
      <c r="IX198" s="257">
        <f t="shared" si="2403"/>
        <v>0</v>
      </c>
      <c r="IY198" s="257">
        <f t="shared" si="2404"/>
        <v>2.9000000067753717E-3</v>
      </c>
      <c r="IZ198" s="78">
        <f>IR198/IP198</f>
        <v>1</v>
      </c>
      <c r="JA198" s="78">
        <f>IS198/IQ198</f>
        <v>1.0000000293080964</v>
      </c>
      <c r="JB198" s="60">
        <f>IO198/IN198</f>
        <v>98948.767099999997</v>
      </c>
      <c r="JC198" s="60">
        <f>IS198/IR198</f>
        <v>98948.77</v>
      </c>
      <c r="JD198" s="444">
        <f>SUM($JB$198-JC198)</f>
        <v>-2.9000000067753717E-3</v>
      </c>
      <c r="JE198" s="448">
        <f t="shared" ref="JE198:JE199" si="2914">IU198/IT198</f>
        <v>98948.77</v>
      </c>
      <c r="JF198" s="449">
        <f>JB198-JE198</f>
        <v>-2.9000000067753717E-3</v>
      </c>
    </row>
    <row r="199" spans="1:266" ht="23.25" hidden="1" x14ac:dyDescent="0.25">
      <c r="A199" s="10">
        <v>1</v>
      </c>
      <c r="B199" s="10">
        <v>1</v>
      </c>
      <c r="C199" s="135" t="s">
        <v>373</v>
      </c>
      <c r="D199" s="368"/>
      <c r="E199" s="387">
        <v>399</v>
      </c>
      <c r="F199" s="383" t="s">
        <v>345</v>
      </c>
      <c r="G199" s="150">
        <v>26</v>
      </c>
      <c r="H199" s="181">
        <v>98948.767099999997</v>
      </c>
      <c r="I199" s="30"/>
      <c r="J199" s="30"/>
      <c r="K199" s="30"/>
      <c r="L199" s="30"/>
      <c r="M199" s="30">
        <f>VLOOKUP($E199,'факт '!$D$7:$BK$143,3,0)</f>
        <v>0</v>
      </c>
      <c r="N199" s="30">
        <f>VLOOKUP($E199,'факт '!$D$7:$BK$143,4,0)</f>
        <v>0</v>
      </c>
      <c r="O199" s="30">
        <f>VLOOKUP($E199,'факт '!$D$7:$BK$143,5,0)</f>
        <v>0</v>
      </c>
      <c r="P199" s="30">
        <f>VLOOKUP($E199,'факт '!$D$7:$BK$143,6,0)</f>
        <v>0</v>
      </c>
      <c r="Q199" s="30">
        <f>M199+O199</f>
        <v>0</v>
      </c>
      <c r="R199" s="30">
        <f>N199+P199</f>
        <v>0</v>
      </c>
      <c r="S199" s="174">
        <f t="shared" si="2314"/>
        <v>0</v>
      </c>
      <c r="T199" s="174">
        <f t="shared" si="2315"/>
        <v>0</v>
      </c>
      <c r="U199" s="174"/>
      <c r="V199" s="174"/>
      <c r="W199" s="30"/>
      <c r="X199" s="30"/>
      <c r="Y199" s="30"/>
      <c r="Z199" s="30"/>
      <c r="AA199" s="30">
        <f>VLOOKUP($E199,'факт '!$D$7:$BK$143,9,0)</f>
        <v>0</v>
      </c>
      <c r="AB199" s="30">
        <f>VLOOKUP($E199,'факт '!$D$7:$BK$143,10,0)</f>
        <v>0</v>
      </c>
      <c r="AC199" s="30">
        <f>VLOOKUP($E199,'факт '!$D$7:$BK$143,11,0)</f>
        <v>0</v>
      </c>
      <c r="AD199" s="30">
        <f>VLOOKUP($E199,'факт '!$D$7:$BK$143,12,0)</f>
        <v>0</v>
      </c>
      <c r="AE199" s="30">
        <f>AA199+AC199</f>
        <v>0</v>
      </c>
      <c r="AF199" s="30">
        <f>AB199+AD199</f>
        <v>0</v>
      </c>
      <c r="AG199" s="174">
        <f t="shared" si="2316"/>
        <v>0</v>
      </c>
      <c r="AH199" s="174">
        <f t="shared" si="2317"/>
        <v>0</v>
      </c>
      <c r="AI199" s="174"/>
      <c r="AJ199" s="174"/>
      <c r="AK199" s="351"/>
      <c r="AL199" s="30"/>
      <c r="AM199" s="30"/>
      <c r="AN199" s="30"/>
      <c r="AO199" s="30">
        <f>VLOOKUP($E199,'факт '!$D$7:$BK$143,7,0)</f>
        <v>0</v>
      </c>
      <c r="AP199" s="30">
        <f>VLOOKUP($E199,'факт '!$D$7:$BK$143,8,0)</f>
        <v>0</v>
      </c>
      <c r="AQ199" s="30"/>
      <c r="AR199" s="30"/>
      <c r="AS199" s="30">
        <f>AO199+AQ199</f>
        <v>0</v>
      </c>
      <c r="AT199" s="30">
        <f>AP199+AR199</f>
        <v>0</v>
      </c>
      <c r="AU199" s="174">
        <f t="shared" si="2318"/>
        <v>0</v>
      </c>
      <c r="AV199" s="174">
        <f t="shared" si="2319"/>
        <v>0</v>
      </c>
      <c r="AW199" s="174"/>
      <c r="AX199" s="174"/>
      <c r="AY199" s="30"/>
      <c r="AZ199" s="30"/>
      <c r="BA199" s="30"/>
      <c r="BB199" s="30"/>
      <c r="BC199" s="30">
        <f>VLOOKUP($E199,'факт '!$D$7:$BK$143,13,0)</f>
        <v>0</v>
      </c>
      <c r="BD199" s="30">
        <f>VLOOKUP($E199,'факт '!$D$7:$BK$143,14,0)</f>
        <v>0</v>
      </c>
      <c r="BE199" s="30"/>
      <c r="BF199" s="30"/>
      <c r="BG199" s="30">
        <f>BC199+BE199</f>
        <v>0</v>
      </c>
      <c r="BH199" s="30">
        <f>BD199+BF199</f>
        <v>0</v>
      </c>
      <c r="BI199" s="174">
        <f t="shared" si="2320"/>
        <v>0</v>
      </c>
      <c r="BJ199" s="174">
        <f t="shared" si="2321"/>
        <v>0</v>
      </c>
      <c r="BK199" s="174"/>
      <c r="BL199" s="174"/>
      <c r="BM199" s="30"/>
      <c r="BN199" s="30"/>
      <c r="BO199" s="30"/>
      <c r="BP199" s="30"/>
      <c r="BQ199" s="30">
        <f>VLOOKUP($E199,'факт '!$D$7:$BK$143,17,0)</f>
        <v>0</v>
      </c>
      <c r="BR199" s="30">
        <f>VLOOKUP($E199,'факт '!$D$7:$BK$143,18,0)</f>
        <v>0</v>
      </c>
      <c r="BS199" s="30">
        <f>VLOOKUP($E199,'факт '!$D$7:$BK$143,19,0)</f>
        <v>0</v>
      </c>
      <c r="BT199" s="30">
        <f>VLOOKUP($E199,'факт '!$D$7:$BK$143,20,0)</f>
        <v>0</v>
      </c>
      <c r="BU199" s="30">
        <f>BQ199+BS199</f>
        <v>0</v>
      </c>
      <c r="BV199" s="30">
        <f>BR199+BT199</f>
        <v>0</v>
      </c>
      <c r="BW199" s="174">
        <f t="shared" si="2322"/>
        <v>0</v>
      </c>
      <c r="BX199" s="174">
        <f t="shared" si="2323"/>
        <v>0</v>
      </c>
      <c r="BY199" s="174"/>
      <c r="BZ199" s="174"/>
      <c r="CA199" s="30"/>
      <c r="CB199" s="30"/>
      <c r="CC199" s="30"/>
      <c r="CD199" s="30"/>
      <c r="CE199" s="30">
        <f>VLOOKUP($E199,'факт '!$D$7:$BK$143,21,0)</f>
        <v>0</v>
      </c>
      <c r="CF199" s="30">
        <f>VLOOKUP($E199,'факт '!$D$7:$BK$143,22,0)</f>
        <v>0</v>
      </c>
      <c r="CG199" s="30">
        <f>VLOOKUP($E199,'факт '!$D$7:$BK$143,23,0)</f>
        <v>0</v>
      </c>
      <c r="CH199" s="30">
        <f>VLOOKUP($E199,'факт '!$D$7:$BK$143,24,0)</f>
        <v>0</v>
      </c>
      <c r="CI199" s="30">
        <f>CE199+CG199</f>
        <v>0</v>
      </c>
      <c r="CJ199" s="30">
        <f>CF199+CH199</f>
        <v>0</v>
      </c>
      <c r="CK199" s="174">
        <f t="shared" si="2324"/>
        <v>0</v>
      </c>
      <c r="CL199" s="174">
        <f t="shared" si="2325"/>
        <v>0</v>
      </c>
      <c r="CM199" s="174"/>
      <c r="CN199" s="174"/>
      <c r="CO199" s="174"/>
      <c r="CP199" s="30"/>
      <c r="CQ199" s="30"/>
      <c r="CR199" s="30"/>
      <c r="CS199" s="30"/>
      <c r="CT199" s="30">
        <f>VLOOKUP($E199,'факт '!$D$7:$BK$143,25,0)</f>
        <v>0</v>
      </c>
      <c r="CU199" s="30">
        <f>VLOOKUP($E199,'факт '!$D$7:$BK$143,26,0)</f>
        <v>0</v>
      </c>
      <c r="CV199" s="30">
        <f>VLOOKUP($E199,'факт '!$D$7:$BK$143,27,0)</f>
        <v>0</v>
      </c>
      <c r="CW199" s="30">
        <f>VLOOKUP($E199,'факт '!$D$7:$BK$143,28,0)</f>
        <v>0</v>
      </c>
      <c r="CX199" s="30">
        <f>CT199+CV199</f>
        <v>0</v>
      </c>
      <c r="CY199" s="30">
        <f>CU199+CW199</f>
        <v>0</v>
      </c>
      <c r="CZ199" s="174">
        <f t="shared" si="2326"/>
        <v>0</v>
      </c>
      <c r="DA199" s="174">
        <f t="shared" si="2327"/>
        <v>0</v>
      </c>
      <c r="DB199" s="174"/>
      <c r="DC199" s="174"/>
      <c r="DD199" s="30"/>
      <c r="DE199" s="30"/>
      <c r="DF199" s="30"/>
      <c r="DG199" s="30"/>
      <c r="DH199" s="30">
        <f>VLOOKUP($E199,'факт '!$D$7:$BK$143,29,0)</f>
        <v>1</v>
      </c>
      <c r="DI199" s="30">
        <f>VLOOKUP($E199,'факт '!$D$7:$BK$143,30,0)</f>
        <v>98948.77</v>
      </c>
      <c r="DJ199" s="30">
        <f>VLOOKUP($E199,'факт '!$D$7:$BK$143,31,0)</f>
        <v>1</v>
      </c>
      <c r="DK199" s="30">
        <f>VLOOKUP($E199,'факт '!$D$7:$BK$143,32,0)</f>
        <v>98948.77</v>
      </c>
      <c r="DL199" s="30">
        <f>DH199+DJ199</f>
        <v>2</v>
      </c>
      <c r="DM199" s="30">
        <f>DI199+DK199</f>
        <v>197897.54</v>
      </c>
      <c r="DN199" s="174">
        <f t="shared" si="2328"/>
        <v>1</v>
      </c>
      <c r="DO199" s="174">
        <f t="shared" si="2329"/>
        <v>98948.77</v>
      </c>
      <c r="DP199" s="174"/>
      <c r="DQ199" s="400">
        <f t="shared" ref="DQ199" si="2915">DI199/DH199</f>
        <v>98948.77</v>
      </c>
      <c r="DR199" s="30"/>
      <c r="DS199" s="30"/>
      <c r="DT199" s="30"/>
      <c r="DU199" s="30"/>
      <c r="DV199" s="30">
        <f>VLOOKUP($E199,'факт '!$D$7:$BK$143,33,0)</f>
        <v>0</v>
      </c>
      <c r="DW199" s="30">
        <f>VLOOKUP($E199,'факт '!$D$7:$BK$143,34,0)</f>
        <v>0</v>
      </c>
      <c r="DX199" s="30">
        <f>VLOOKUP($E199,'факт '!$D$7:$BK$143,35,0)</f>
        <v>0</v>
      </c>
      <c r="DY199" s="30">
        <f>VLOOKUP($E199,'факт '!$D$7:$BK$143,36,0)</f>
        <v>0</v>
      </c>
      <c r="DZ199" s="30">
        <f>DV199+DX199</f>
        <v>0</v>
      </c>
      <c r="EA199" s="30">
        <f>DW199+DY199</f>
        <v>0</v>
      </c>
      <c r="EB199" s="174">
        <f t="shared" si="2330"/>
        <v>0</v>
      </c>
      <c r="EC199" s="174">
        <f t="shared" si="2331"/>
        <v>0</v>
      </c>
      <c r="ED199" s="174"/>
      <c r="EE199" s="174"/>
      <c r="EF199" s="30"/>
      <c r="EG199" s="30"/>
      <c r="EH199" s="30"/>
      <c r="EI199" s="30"/>
      <c r="EJ199" s="30">
        <f>VLOOKUP($E199,'факт '!$D$7:$BK$143,15,0)</f>
        <v>0</v>
      </c>
      <c r="EK199" s="30">
        <f>VLOOKUP($E199,'факт '!$D$7:$BK$143,16,0)</f>
        <v>0</v>
      </c>
      <c r="EL199" s="30"/>
      <c r="EM199" s="30"/>
      <c r="EN199" s="30">
        <f>EJ199+EL199</f>
        <v>0</v>
      </c>
      <c r="EO199" s="30">
        <f>EK199+EM199</f>
        <v>0</v>
      </c>
      <c r="EP199" s="174">
        <f t="shared" si="2332"/>
        <v>0</v>
      </c>
      <c r="EQ199" s="174">
        <f t="shared" si="2333"/>
        <v>0</v>
      </c>
      <c r="ER199" s="174"/>
      <c r="ES199" s="174"/>
      <c r="ET199" s="30"/>
      <c r="EU199" s="30"/>
      <c r="EV199" s="30"/>
      <c r="EW199" s="30"/>
      <c r="EX199" s="30">
        <f>VLOOKUP($E199,'факт '!$D$7:$BK$143,37,0)</f>
        <v>0</v>
      </c>
      <c r="EY199" s="30">
        <f>VLOOKUP($E199,'факт '!$D$7:$BK$143,38,0)</f>
        <v>0</v>
      </c>
      <c r="EZ199" s="30">
        <f>VLOOKUP($E199,'факт '!$D$7:$BK$143,39,0)</f>
        <v>0</v>
      </c>
      <c r="FA199" s="30">
        <f>VLOOKUP($E199,'факт '!$D$7:$BK$143,40,0)</f>
        <v>0</v>
      </c>
      <c r="FB199" s="30">
        <f>EX199+EZ199</f>
        <v>0</v>
      </c>
      <c r="FC199" s="30">
        <f>EY199+FA199</f>
        <v>0</v>
      </c>
      <c r="FD199" s="174">
        <f t="shared" si="2334"/>
        <v>0</v>
      </c>
      <c r="FE199" s="174">
        <f t="shared" si="2335"/>
        <v>0</v>
      </c>
      <c r="FF199" s="174"/>
      <c r="FG199" s="174"/>
      <c r="FH199" s="30"/>
      <c r="FI199" s="30"/>
      <c r="FJ199" s="30"/>
      <c r="FK199" s="30"/>
      <c r="FL199" s="30">
        <f>VLOOKUP($E199,'факт '!$D$7:$BK$143,45,0)</f>
        <v>0</v>
      </c>
      <c r="FM199" s="30">
        <f>VLOOKUP($E199,'факт '!$D$7:$BK$143,46,0)</f>
        <v>0</v>
      </c>
      <c r="FN199" s="30">
        <f>VLOOKUP($E199,'факт '!$D$7:$BK$143,47,0)</f>
        <v>0</v>
      </c>
      <c r="FO199" s="30">
        <f>VLOOKUP($E199,'факт '!$D$7:$BK$143,48,0)</f>
        <v>0</v>
      </c>
      <c r="FP199" s="30">
        <f>FL199+FN199</f>
        <v>0</v>
      </c>
      <c r="FQ199" s="30">
        <f>FM199+FO199</f>
        <v>0</v>
      </c>
      <c r="FR199" s="174">
        <f t="shared" si="2336"/>
        <v>0</v>
      </c>
      <c r="FS199" s="174">
        <f t="shared" si="2337"/>
        <v>0</v>
      </c>
      <c r="FT199" s="174"/>
      <c r="FU199" s="174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174">
        <f t="shared" si="2278"/>
        <v>0</v>
      </c>
      <c r="GG199" s="174">
        <f t="shared" si="2279"/>
        <v>0</v>
      </c>
      <c r="GH199" s="174"/>
      <c r="GI199" s="174"/>
      <c r="GJ199" s="30"/>
      <c r="GK199" s="30"/>
      <c r="GL199" s="30"/>
      <c r="GM199" s="30"/>
      <c r="GN199" s="30">
        <f>VLOOKUP($E199,'факт '!$D$7:$BK$143,41,0)</f>
        <v>0</v>
      </c>
      <c r="GO199" s="30">
        <f>VLOOKUP($E199,'факт '!$D$7:$BK$143,42,0)</f>
        <v>0</v>
      </c>
      <c r="GP199" s="30">
        <f>VLOOKUP($E199,'факт '!$D$7:$BK$143,43,0)</f>
        <v>0</v>
      </c>
      <c r="GQ199" s="30">
        <f>VLOOKUP($E199,'факт '!$D$7:$BK$143,44,0)</f>
        <v>0</v>
      </c>
      <c r="GR199" s="30">
        <f>GN199+GP199</f>
        <v>0</v>
      </c>
      <c r="GS199" s="30">
        <f>GO199+GQ199</f>
        <v>0</v>
      </c>
      <c r="GT199" s="174">
        <f t="shared" si="2338"/>
        <v>0</v>
      </c>
      <c r="GU199" s="174">
        <f t="shared" si="2339"/>
        <v>0</v>
      </c>
      <c r="GV199" s="174"/>
      <c r="GW199" s="174"/>
      <c r="GX199" s="30"/>
      <c r="GY199" s="30"/>
      <c r="GZ199" s="30"/>
      <c r="HA199" s="30"/>
      <c r="HB199" s="30">
        <f>VLOOKUP($E199,'факт '!$D$7:$BK$143,49,0)</f>
        <v>0</v>
      </c>
      <c r="HC199" s="30">
        <f>VLOOKUP($E199,'факт '!$D$7:$BK$143,50,0)</f>
        <v>0</v>
      </c>
      <c r="HD199" s="30"/>
      <c r="HE199" s="30"/>
      <c r="HF199" s="30">
        <f>HB199+HD199</f>
        <v>0</v>
      </c>
      <c r="HG199" s="30">
        <f>HC199+HE199</f>
        <v>0</v>
      </c>
      <c r="HH199" s="174">
        <f t="shared" si="2340"/>
        <v>0</v>
      </c>
      <c r="HI199" s="174">
        <f t="shared" si="2341"/>
        <v>0</v>
      </c>
      <c r="HJ199" s="174"/>
      <c r="HK199" s="174"/>
      <c r="HL199" s="30"/>
      <c r="HM199" s="30"/>
      <c r="HN199" s="30"/>
      <c r="HO199" s="30"/>
      <c r="HP199" s="30">
        <f>VLOOKUP($E199,'факт '!$D$7:$BK$143,51,0)</f>
        <v>0</v>
      </c>
      <c r="HQ199" s="30">
        <f>VLOOKUP($E199,'факт '!$D$7:$BK$143,52,0)</f>
        <v>0</v>
      </c>
      <c r="HR199" s="30"/>
      <c r="HS199" s="30"/>
      <c r="HT199" s="30">
        <f>HP199+HR199</f>
        <v>0</v>
      </c>
      <c r="HU199" s="30">
        <f>HQ199+HS199</f>
        <v>0</v>
      </c>
      <c r="HV199" s="174">
        <f t="shared" si="2342"/>
        <v>0</v>
      </c>
      <c r="HW199" s="174">
        <f t="shared" si="2343"/>
        <v>0</v>
      </c>
      <c r="HX199" s="174"/>
      <c r="HY199" s="174"/>
      <c r="HZ199" s="174"/>
      <c r="IA199" s="174"/>
      <c r="IB199" s="174"/>
      <c r="IC199" s="174"/>
      <c r="ID199" s="30">
        <f>VLOOKUP($E199,'факт '!$D$7:$BK$143,53,0)</f>
        <v>0</v>
      </c>
      <c r="IE199" s="30">
        <f>VLOOKUP($E199,'факт '!$D$7:$BK$143,54,0)</f>
        <v>0</v>
      </c>
      <c r="IF199" s="174"/>
      <c r="IG199" s="174"/>
      <c r="IH199" s="174">
        <f>ID199+IF199</f>
        <v>0</v>
      </c>
      <c r="II199" s="174">
        <f>IE199+IG199</f>
        <v>0</v>
      </c>
      <c r="IJ199" s="174">
        <f t="shared" si="2344"/>
        <v>0</v>
      </c>
      <c r="IK199" s="174">
        <f t="shared" si="2345"/>
        <v>0</v>
      </c>
      <c r="IL199" s="174"/>
      <c r="IM199" s="174"/>
      <c r="IN199" s="182"/>
      <c r="IO199" s="260"/>
      <c r="IP199" s="182"/>
      <c r="IQ199" s="182"/>
      <c r="IR199" s="256">
        <f>M199+AA199+AO199+BC199+BQ199+CE199+CT199+DH199+DV199+EJ199+EX199+FL199+FZ199+GN199+HB199+HP199+ID199</f>
        <v>1</v>
      </c>
      <c r="IS199" s="256">
        <f>N199+AB199+AP199+BD199+BR199+CF199+CU199+DI199+DW199+EK199+EY199+FM199+GA199+GO199+HC199+HQ199+IE199</f>
        <v>98948.77</v>
      </c>
      <c r="IT199" s="256">
        <f>O199+AC199+AQ199+BE199+BS199+CG199+CV199+DJ199+DX199+EL199+EZ199+FN199+GB199+GP199+HD199+HR199+IF199</f>
        <v>1</v>
      </c>
      <c r="IU199" s="256">
        <f>P199+AD199+AR199+BF199+BT199+CH199+CW199+DK199+DY199+EM199+FA199+FO199+GC199+GQ199+HE199+HS199+IG199</f>
        <v>98948.77</v>
      </c>
      <c r="IV199" s="256">
        <f t="shared" si="2534"/>
        <v>2</v>
      </c>
      <c r="IW199" s="256">
        <f t="shared" si="2535"/>
        <v>197897.54</v>
      </c>
      <c r="IX199" s="256">
        <f t="shared" si="2403"/>
        <v>1</v>
      </c>
      <c r="IY199" s="256">
        <f t="shared" si="2404"/>
        <v>98948.77</v>
      </c>
      <c r="IZ199" s="53"/>
      <c r="JA199" s="18"/>
      <c r="JB199" s="60"/>
      <c r="JC199" s="60"/>
      <c r="JD199" s="444"/>
      <c r="JE199" s="448">
        <f t="shared" si="2914"/>
        <v>98948.77</v>
      </c>
    </row>
    <row r="200" spans="1:266" hidden="1" x14ac:dyDescent="0.2">
      <c r="A200" s="10">
        <v>1</v>
      </c>
      <c r="B200" s="10"/>
      <c r="C200" s="18"/>
      <c r="D200" s="58"/>
      <c r="E200" s="144"/>
      <c r="F200" s="22"/>
      <c r="G200" s="43"/>
      <c r="H200" s="181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174">
        <f t="shared" si="2314"/>
        <v>0</v>
      </c>
      <c r="T200" s="174">
        <f t="shared" si="2315"/>
        <v>0</v>
      </c>
      <c r="U200" s="174"/>
      <c r="V200" s="174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174">
        <f t="shared" si="2316"/>
        <v>0</v>
      </c>
      <c r="AH200" s="174">
        <f t="shared" si="2317"/>
        <v>0</v>
      </c>
      <c r="AI200" s="174"/>
      <c r="AJ200" s="174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174">
        <f t="shared" si="2318"/>
        <v>0</v>
      </c>
      <c r="AV200" s="174">
        <f t="shared" si="2319"/>
        <v>0</v>
      </c>
      <c r="AW200" s="174"/>
      <c r="AX200" s="174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174">
        <f t="shared" si="2320"/>
        <v>0</v>
      </c>
      <c r="BJ200" s="174">
        <f t="shared" si="2321"/>
        <v>0</v>
      </c>
      <c r="BK200" s="174"/>
      <c r="BL200" s="174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174">
        <f t="shared" si="2322"/>
        <v>0</v>
      </c>
      <c r="BX200" s="174">
        <f t="shared" si="2323"/>
        <v>0</v>
      </c>
      <c r="BY200" s="174"/>
      <c r="BZ200" s="174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174">
        <f t="shared" si="2324"/>
        <v>0</v>
      </c>
      <c r="CL200" s="174">
        <f t="shared" si="2325"/>
        <v>0</v>
      </c>
      <c r="CM200" s="174"/>
      <c r="CN200" s="174"/>
      <c r="CO200" s="174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174">
        <f t="shared" si="2326"/>
        <v>0</v>
      </c>
      <c r="DA200" s="174">
        <f t="shared" si="2327"/>
        <v>0</v>
      </c>
      <c r="DB200" s="174"/>
      <c r="DC200" s="174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174">
        <f t="shared" si="2328"/>
        <v>0</v>
      </c>
      <c r="DO200" s="174">
        <f t="shared" si="2329"/>
        <v>0</v>
      </c>
      <c r="DP200" s="174"/>
      <c r="DQ200" s="174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174">
        <f t="shared" si="2330"/>
        <v>0</v>
      </c>
      <c r="EC200" s="174">
        <f t="shared" si="2331"/>
        <v>0</v>
      </c>
      <c r="ED200" s="174"/>
      <c r="EE200" s="174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174">
        <f t="shared" si="2332"/>
        <v>0</v>
      </c>
      <c r="EQ200" s="174">
        <f t="shared" si="2333"/>
        <v>0</v>
      </c>
      <c r="ER200" s="174"/>
      <c r="ES200" s="174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174">
        <f t="shared" si="2334"/>
        <v>0</v>
      </c>
      <c r="FE200" s="174">
        <f t="shared" si="2335"/>
        <v>0</v>
      </c>
      <c r="FF200" s="174"/>
      <c r="FG200" s="174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174">
        <f t="shared" si="2336"/>
        <v>0</v>
      </c>
      <c r="FS200" s="174">
        <f t="shared" si="2337"/>
        <v>0</v>
      </c>
      <c r="FT200" s="174"/>
      <c r="FU200" s="174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174">
        <f t="shared" si="2278"/>
        <v>0</v>
      </c>
      <c r="GG200" s="174">
        <f t="shared" si="2279"/>
        <v>0</v>
      </c>
      <c r="GH200" s="174"/>
      <c r="GI200" s="174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174">
        <f t="shared" si="2338"/>
        <v>0</v>
      </c>
      <c r="GU200" s="174">
        <f t="shared" si="2339"/>
        <v>0</v>
      </c>
      <c r="GV200" s="174"/>
      <c r="GW200" s="174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174">
        <f t="shared" si="2340"/>
        <v>0</v>
      </c>
      <c r="HI200" s="174">
        <f t="shared" si="2341"/>
        <v>0</v>
      </c>
      <c r="HJ200" s="174"/>
      <c r="HK200" s="174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174">
        <f t="shared" si="2342"/>
        <v>0</v>
      </c>
      <c r="HW200" s="174">
        <f t="shared" si="2343"/>
        <v>0</v>
      </c>
      <c r="HX200" s="174"/>
      <c r="HY200" s="174"/>
      <c r="HZ200" s="174"/>
      <c r="IA200" s="174"/>
      <c r="IB200" s="174"/>
      <c r="IC200" s="174"/>
      <c r="ID200" s="174"/>
      <c r="IE200" s="174"/>
      <c r="IF200" s="174"/>
      <c r="IG200" s="174"/>
      <c r="IH200" s="174"/>
      <c r="II200" s="174"/>
      <c r="IJ200" s="174">
        <f t="shared" si="2344"/>
        <v>0</v>
      </c>
      <c r="IK200" s="174">
        <f t="shared" si="2345"/>
        <v>0</v>
      </c>
      <c r="IL200" s="174"/>
      <c r="IM200" s="174"/>
      <c r="IN200" s="182"/>
      <c r="IO200" s="260"/>
      <c r="IP200" s="182"/>
      <c r="IQ200" s="182"/>
      <c r="IR200" s="256">
        <f t="shared" ref="IR200:IR203" si="2916">M200+AA200+AO200+BC200+BQ200+CE200+CT200+DH200+DV200+EJ200+EX200+FL200+FZ200+GN200+HB200+HP200+ID200</f>
        <v>0</v>
      </c>
      <c r="IS200" s="256">
        <f t="shared" ref="IS200:IS203" si="2917">N200+AB200+AP200+BD200+BR200+CF200+CU200+DI200+DW200+EK200+EY200+FM200+GA200+GO200+HC200+HQ200+IE200</f>
        <v>0</v>
      </c>
      <c r="IT200" s="256">
        <f t="shared" ref="IT200:IT203" si="2918">O200+AC200+AQ200+BE200+BS200+CG200+CV200+DJ200+DX200+EL200+EZ200+FN200+GB200+GP200+HD200+HR200+IF200</f>
        <v>0</v>
      </c>
      <c r="IU200" s="256">
        <f t="shared" ref="IU200:IU203" si="2919">P200+AD200+AR200+BF200+BT200+CH200+CW200+DK200+DY200+EM200+FA200+FO200+GC200+GQ200+HE200+HS200+IG200</f>
        <v>0</v>
      </c>
      <c r="IV200" s="256">
        <f t="shared" si="2534"/>
        <v>0</v>
      </c>
      <c r="IW200" s="256">
        <f t="shared" si="2535"/>
        <v>0</v>
      </c>
      <c r="IX200" s="256">
        <f t="shared" si="2403"/>
        <v>0</v>
      </c>
      <c r="IY200" s="256">
        <f t="shared" si="2404"/>
        <v>0</v>
      </c>
      <c r="IZ200" s="53"/>
      <c r="JA200" s="18"/>
      <c r="JB200" s="60"/>
      <c r="JC200" s="60"/>
      <c r="JD200" s="169"/>
    </row>
    <row r="201" spans="1:266" hidden="1" x14ac:dyDescent="0.2">
      <c r="A201" s="10">
        <v>1</v>
      </c>
      <c r="B201" s="10"/>
      <c r="C201" s="18"/>
      <c r="D201" s="58"/>
      <c r="E201" s="25"/>
      <c r="F201" s="22"/>
      <c r="G201" s="25"/>
      <c r="H201" s="29"/>
      <c r="I201" s="30"/>
      <c r="J201" s="30"/>
      <c r="K201" s="30"/>
      <c r="L201" s="30"/>
      <c r="M201" s="30"/>
      <c r="N201" s="30"/>
      <c r="O201" s="30"/>
      <c r="P201" s="30"/>
      <c r="Q201" s="30">
        <f t="shared" si="2714"/>
        <v>0</v>
      </c>
      <c r="R201" s="30">
        <f t="shared" si="2715"/>
        <v>0</v>
      </c>
      <c r="S201" s="174">
        <f t="shared" si="2314"/>
        <v>0</v>
      </c>
      <c r="T201" s="174">
        <f t="shared" si="2315"/>
        <v>0</v>
      </c>
      <c r="U201" s="174"/>
      <c r="V201" s="174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174">
        <f t="shared" si="2316"/>
        <v>0</v>
      </c>
      <c r="AH201" s="174">
        <f t="shared" si="2317"/>
        <v>0</v>
      </c>
      <c r="AI201" s="174"/>
      <c r="AJ201" s="174"/>
      <c r="AK201" s="30"/>
      <c r="AL201" s="30"/>
      <c r="AM201" s="30"/>
      <c r="AN201" s="30"/>
      <c r="AO201" s="271"/>
      <c r="AP201" s="271"/>
      <c r="AQ201" s="30"/>
      <c r="AR201" s="30"/>
      <c r="AS201" s="30">
        <f t="shared" si="2716"/>
        <v>0</v>
      </c>
      <c r="AT201" s="30">
        <f t="shared" si="2717"/>
        <v>0</v>
      </c>
      <c r="AU201" s="174">
        <f t="shared" si="2318"/>
        <v>0</v>
      </c>
      <c r="AV201" s="174">
        <f t="shared" si="2319"/>
        <v>0</v>
      </c>
      <c r="AW201" s="174"/>
      <c r="AX201" s="174"/>
      <c r="AY201" s="30"/>
      <c r="AZ201" s="30"/>
      <c r="BA201" s="30"/>
      <c r="BB201" s="30"/>
      <c r="BC201" s="271"/>
      <c r="BD201" s="271"/>
      <c r="BE201" s="30"/>
      <c r="BF201" s="30"/>
      <c r="BG201" s="30">
        <f t="shared" si="2718"/>
        <v>0</v>
      </c>
      <c r="BH201" s="30">
        <f t="shared" si="2719"/>
        <v>0</v>
      </c>
      <c r="BI201" s="174">
        <f t="shared" si="2320"/>
        <v>0</v>
      </c>
      <c r="BJ201" s="174">
        <f t="shared" si="2321"/>
        <v>0</v>
      </c>
      <c r="BK201" s="174"/>
      <c r="BL201" s="174"/>
      <c r="BM201" s="30"/>
      <c r="BN201" s="30"/>
      <c r="BO201" s="30"/>
      <c r="BP201" s="30"/>
      <c r="BQ201" s="271"/>
      <c r="BR201" s="271"/>
      <c r="BS201" s="271"/>
      <c r="BT201" s="271"/>
      <c r="BU201" s="30">
        <f t="shared" ref="BU201:BU203" si="2920">SUM(BQ201+BS201)</f>
        <v>0</v>
      </c>
      <c r="BV201" s="30">
        <f t="shared" ref="BV201:BV203" si="2921">SUM(BR201+BT201)</f>
        <v>0</v>
      </c>
      <c r="BW201" s="174">
        <f t="shared" si="2322"/>
        <v>0</v>
      </c>
      <c r="BX201" s="174">
        <f t="shared" si="2323"/>
        <v>0</v>
      </c>
      <c r="BY201" s="174"/>
      <c r="BZ201" s="174"/>
      <c r="CA201" s="30"/>
      <c r="CB201" s="30"/>
      <c r="CC201" s="30"/>
      <c r="CD201" s="30"/>
      <c r="CE201" s="271"/>
      <c r="CF201" s="271"/>
      <c r="CG201" s="30"/>
      <c r="CH201" s="30"/>
      <c r="CI201" s="30">
        <f t="shared" si="2722"/>
        <v>0</v>
      </c>
      <c r="CJ201" s="30">
        <f t="shared" si="2723"/>
        <v>0</v>
      </c>
      <c r="CK201" s="174">
        <f t="shared" si="2324"/>
        <v>0</v>
      </c>
      <c r="CL201" s="174">
        <f t="shared" si="2325"/>
        <v>0</v>
      </c>
      <c r="CM201" s="174"/>
      <c r="CN201" s="174"/>
      <c r="CO201" s="174"/>
      <c r="CP201" s="30"/>
      <c r="CQ201" s="30"/>
      <c r="CR201" s="30"/>
      <c r="CS201" s="30"/>
      <c r="CT201" s="271"/>
      <c r="CU201" s="271"/>
      <c r="CV201" s="30"/>
      <c r="CW201" s="30"/>
      <c r="CX201" s="30">
        <f t="shared" si="2724"/>
        <v>0</v>
      </c>
      <c r="CY201" s="30">
        <f t="shared" si="2725"/>
        <v>0</v>
      </c>
      <c r="CZ201" s="174">
        <f t="shared" si="2326"/>
        <v>0</v>
      </c>
      <c r="DA201" s="174">
        <f t="shared" si="2327"/>
        <v>0</v>
      </c>
      <c r="DB201" s="174"/>
      <c r="DC201" s="174"/>
      <c r="DD201" s="30"/>
      <c r="DE201" s="30"/>
      <c r="DF201" s="30"/>
      <c r="DG201" s="30"/>
      <c r="DH201" s="30"/>
      <c r="DI201" s="30"/>
      <c r="DJ201" s="30"/>
      <c r="DK201" s="30"/>
      <c r="DL201" s="30">
        <f t="shared" si="2726"/>
        <v>0</v>
      </c>
      <c r="DM201" s="30">
        <f t="shared" si="2727"/>
        <v>0</v>
      </c>
      <c r="DN201" s="174">
        <f t="shared" si="2328"/>
        <v>0</v>
      </c>
      <c r="DO201" s="174">
        <f t="shared" si="2329"/>
        <v>0</v>
      </c>
      <c r="DP201" s="174"/>
      <c r="DQ201" s="174"/>
      <c r="DR201" s="30"/>
      <c r="DS201" s="30"/>
      <c r="DT201" s="30"/>
      <c r="DU201" s="30"/>
      <c r="DV201" s="271"/>
      <c r="DW201" s="271"/>
      <c r="DX201" s="30"/>
      <c r="DY201" s="30"/>
      <c r="DZ201" s="30">
        <f t="shared" si="2728"/>
        <v>0</v>
      </c>
      <c r="EA201" s="30">
        <f t="shared" si="2729"/>
        <v>0</v>
      </c>
      <c r="EB201" s="174">
        <f t="shared" si="2330"/>
        <v>0</v>
      </c>
      <c r="EC201" s="174">
        <f t="shared" si="2331"/>
        <v>0</v>
      </c>
      <c r="ED201" s="174"/>
      <c r="EE201" s="174"/>
      <c r="EF201" s="30"/>
      <c r="EG201" s="30"/>
      <c r="EH201" s="30"/>
      <c r="EI201" s="30"/>
      <c r="EJ201" s="271"/>
      <c r="EK201" s="271"/>
      <c r="EL201" s="30"/>
      <c r="EM201" s="30"/>
      <c r="EN201" s="30">
        <f t="shared" si="2730"/>
        <v>0</v>
      </c>
      <c r="EO201" s="30">
        <f t="shared" si="2731"/>
        <v>0</v>
      </c>
      <c r="EP201" s="174">
        <f t="shared" si="2332"/>
        <v>0</v>
      </c>
      <c r="EQ201" s="174">
        <f t="shared" si="2333"/>
        <v>0</v>
      </c>
      <c r="ER201" s="174"/>
      <c r="ES201" s="174"/>
      <c r="ET201" s="30"/>
      <c r="EU201" s="30"/>
      <c r="EV201" s="30"/>
      <c r="EW201" s="30"/>
      <c r="EX201" s="271"/>
      <c r="EY201" s="271"/>
      <c r="EZ201" s="30"/>
      <c r="FA201" s="30"/>
      <c r="FB201" s="30">
        <f t="shared" si="2732"/>
        <v>0</v>
      </c>
      <c r="FC201" s="30">
        <f t="shared" si="2733"/>
        <v>0</v>
      </c>
      <c r="FD201" s="174">
        <f t="shared" si="2334"/>
        <v>0</v>
      </c>
      <c r="FE201" s="174">
        <f t="shared" si="2335"/>
        <v>0</v>
      </c>
      <c r="FF201" s="174"/>
      <c r="FG201" s="174"/>
      <c r="FH201" s="30"/>
      <c r="FI201" s="30"/>
      <c r="FJ201" s="30"/>
      <c r="FK201" s="30"/>
      <c r="FL201" s="271"/>
      <c r="FM201" s="271"/>
      <c r="FN201" s="30"/>
      <c r="FO201" s="30"/>
      <c r="FP201" s="30">
        <f t="shared" si="2734"/>
        <v>0</v>
      </c>
      <c r="FQ201" s="30">
        <f t="shared" si="2735"/>
        <v>0</v>
      </c>
      <c r="FR201" s="174">
        <f t="shared" si="2336"/>
        <v>0</v>
      </c>
      <c r="FS201" s="174">
        <f t="shared" si="2337"/>
        <v>0</v>
      </c>
      <c r="FT201" s="174"/>
      <c r="FU201" s="174"/>
      <c r="FV201" s="30"/>
      <c r="FW201" s="30"/>
      <c r="FX201" s="30"/>
      <c r="FY201" s="30"/>
      <c r="FZ201" s="271"/>
      <c r="GA201" s="271"/>
      <c r="GB201" s="30"/>
      <c r="GC201" s="30"/>
      <c r="GD201" s="30">
        <f t="shared" si="2736"/>
        <v>0</v>
      </c>
      <c r="GE201" s="30">
        <f t="shared" si="2737"/>
        <v>0</v>
      </c>
      <c r="GF201" s="174">
        <f t="shared" si="2278"/>
        <v>0</v>
      </c>
      <c r="GG201" s="174">
        <f t="shared" si="2279"/>
        <v>0</v>
      </c>
      <c r="GH201" s="174"/>
      <c r="GI201" s="174"/>
      <c r="GJ201" s="30"/>
      <c r="GK201" s="30"/>
      <c r="GL201" s="30"/>
      <c r="GM201" s="30"/>
      <c r="GN201" s="271"/>
      <c r="GO201" s="271"/>
      <c r="GP201" s="30"/>
      <c r="GQ201" s="30"/>
      <c r="GR201" s="30">
        <f t="shared" si="2738"/>
        <v>0</v>
      </c>
      <c r="GS201" s="30">
        <f t="shared" si="2739"/>
        <v>0</v>
      </c>
      <c r="GT201" s="174">
        <f t="shared" si="2338"/>
        <v>0</v>
      </c>
      <c r="GU201" s="174">
        <f t="shared" si="2339"/>
        <v>0</v>
      </c>
      <c r="GV201" s="174"/>
      <c r="GW201" s="174"/>
      <c r="GX201" s="30"/>
      <c r="GY201" s="30"/>
      <c r="GZ201" s="30"/>
      <c r="HA201" s="30"/>
      <c r="HB201" s="271"/>
      <c r="HC201" s="271"/>
      <c r="HD201" s="30"/>
      <c r="HE201" s="30"/>
      <c r="HF201" s="30">
        <f t="shared" si="2740"/>
        <v>0</v>
      </c>
      <c r="HG201" s="30">
        <f t="shared" si="2741"/>
        <v>0</v>
      </c>
      <c r="HH201" s="174">
        <f t="shared" si="2340"/>
        <v>0</v>
      </c>
      <c r="HI201" s="174">
        <f t="shared" si="2341"/>
        <v>0</v>
      </c>
      <c r="HJ201" s="174"/>
      <c r="HK201" s="174"/>
      <c r="HL201" s="30"/>
      <c r="HM201" s="30"/>
      <c r="HN201" s="30"/>
      <c r="HO201" s="30"/>
      <c r="HP201" s="271"/>
      <c r="HQ201" s="271"/>
      <c r="HR201" s="30"/>
      <c r="HS201" s="30"/>
      <c r="HT201" s="30">
        <f t="shared" si="2742"/>
        <v>0</v>
      </c>
      <c r="HU201" s="30">
        <f t="shared" si="2743"/>
        <v>0</v>
      </c>
      <c r="HV201" s="174">
        <f t="shared" si="2342"/>
        <v>0</v>
      </c>
      <c r="HW201" s="174">
        <f t="shared" si="2343"/>
        <v>0</v>
      </c>
      <c r="HX201" s="174"/>
      <c r="HY201" s="174"/>
      <c r="HZ201" s="174"/>
      <c r="IA201" s="174"/>
      <c r="IB201" s="174"/>
      <c r="IC201" s="174"/>
      <c r="ID201" s="273"/>
      <c r="IE201" s="273"/>
      <c r="IF201" s="174"/>
      <c r="IG201" s="174"/>
      <c r="IH201" s="174"/>
      <c r="II201" s="174"/>
      <c r="IJ201" s="174">
        <f t="shared" si="2344"/>
        <v>0</v>
      </c>
      <c r="IK201" s="174">
        <f t="shared" si="2345"/>
        <v>0</v>
      </c>
      <c r="IL201" s="174"/>
      <c r="IM201" s="174"/>
      <c r="IN201" s="182"/>
      <c r="IO201" s="260"/>
      <c r="IP201" s="182"/>
      <c r="IQ201" s="182"/>
      <c r="IR201" s="256">
        <f t="shared" si="2916"/>
        <v>0</v>
      </c>
      <c r="IS201" s="256">
        <f t="shared" si="2917"/>
        <v>0</v>
      </c>
      <c r="IT201" s="256">
        <f t="shared" si="2918"/>
        <v>0</v>
      </c>
      <c r="IU201" s="256">
        <f t="shared" si="2919"/>
        <v>0</v>
      </c>
      <c r="IV201" s="256">
        <f t="shared" si="2534"/>
        <v>0</v>
      </c>
      <c r="IW201" s="256">
        <f t="shared" si="2535"/>
        <v>0</v>
      </c>
      <c r="IX201" s="256">
        <f t="shared" si="2403"/>
        <v>0</v>
      </c>
      <c r="IY201" s="256">
        <f t="shared" si="2404"/>
        <v>0</v>
      </c>
      <c r="IZ201" s="53"/>
      <c r="JA201" s="18"/>
      <c r="JB201" s="60"/>
      <c r="JC201" s="60"/>
      <c r="JD201" s="169"/>
    </row>
    <row r="202" spans="1:266" hidden="1" x14ac:dyDescent="0.2">
      <c r="A202" s="10">
        <v>1</v>
      </c>
      <c r="B202" s="10"/>
      <c r="C202" s="18"/>
      <c r="D202" s="58"/>
      <c r="E202" s="25"/>
      <c r="F202" s="22"/>
      <c r="G202" s="25"/>
      <c r="H202" s="29"/>
      <c r="I202" s="30"/>
      <c r="J202" s="30"/>
      <c r="K202" s="30"/>
      <c r="L202" s="30"/>
      <c r="M202" s="30"/>
      <c r="N202" s="30"/>
      <c r="O202" s="30"/>
      <c r="P202" s="30"/>
      <c r="Q202" s="30">
        <f t="shared" si="2714"/>
        <v>0</v>
      </c>
      <c r="R202" s="30">
        <f t="shared" si="2715"/>
        <v>0</v>
      </c>
      <c r="S202" s="174">
        <f t="shared" si="2314"/>
        <v>0</v>
      </c>
      <c r="T202" s="174">
        <f t="shared" si="2315"/>
        <v>0</v>
      </c>
      <c r="U202" s="174"/>
      <c r="V202" s="174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174">
        <f t="shared" si="2316"/>
        <v>0</v>
      </c>
      <c r="AH202" s="174">
        <f t="shared" si="2317"/>
        <v>0</v>
      </c>
      <c r="AI202" s="174"/>
      <c r="AJ202" s="174"/>
      <c r="AK202" s="30"/>
      <c r="AL202" s="30"/>
      <c r="AM202" s="30"/>
      <c r="AN202" s="30"/>
      <c r="AO202" s="271"/>
      <c r="AP202" s="271"/>
      <c r="AQ202" s="30"/>
      <c r="AR202" s="30"/>
      <c r="AS202" s="30">
        <f t="shared" si="2716"/>
        <v>0</v>
      </c>
      <c r="AT202" s="30">
        <f t="shared" si="2717"/>
        <v>0</v>
      </c>
      <c r="AU202" s="174">
        <f t="shared" si="2318"/>
        <v>0</v>
      </c>
      <c r="AV202" s="174">
        <f t="shared" si="2319"/>
        <v>0</v>
      </c>
      <c r="AW202" s="174"/>
      <c r="AX202" s="174"/>
      <c r="AY202" s="30"/>
      <c r="AZ202" s="30"/>
      <c r="BA202" s="30"/>
      <c r="BB202" s="30"/>
      <c r="BC202" s="271"/>
      <c r="BD202" s="271"/>
      <c r="BE202" s="30"/>
      <c r="BF202" s="30"/>
      <c r="BG202" s="30">
        <f t="shared" si="2718"/>
        <v>0</v>
      </c>
      <c r="BH202" s="30">
        <f t="shared" si="2719"/>
        <v>0</v>
      </c>
      <c r="BI202" s="174">
        <f t="shared" si="2320"/>
        <v>0</v>
      </c>
      <c r="BJ202" s="174">
        <f t="shared" si="2321"/>
        <v>0</v>
      </c>
      <c r="BK202" s="174"/>
      <c r="BL202" s="174"/>
      <c r="BM202" s="30"/>
      <c r="BN202" s="30"/>
      <c r="BO202" s="30"/>
      <c r="BP202" s="30"/>
      <c r="BQ202" s="271"/>
      <c r="BR202" s="271"/>
      <c r="BS202" s="271"/>
      <c r="BT202" s="271"/>
      <c r="BU202" s="30">
        <f t="shared" si="2920"/>
        <v>0</v>
      </c>
      <c r="BV202" s="30">
        <f t="shared" si="2921"/>
        <v>0</v>
      </c>
      <c r="BW202" s="174">
        <f t="shared" si="2322"/>
        <v>0</v>
      </c>
      <c r="BX202" s="174">
        <f t="shared" si="2323"/>
        <v>0</v>
      </c>
      <c r="BY202" s="174"/>
      <c r="BZ202" s="174"/>
      <c r="CA202" s="30"/>
      <c r="CB202" s="30"/>
      <c r="CC202" s="30"/>
      <c r="CD202" s="30"/>
      <c r="CE202" s="271"/>
      <c r="CF202" s="271"/>
      <c r="CG202" s="30"/>
      <c r="CH202" s="30"/>
      <c r="CI202" s="30">
        <f t="shared" si="2722"/>
        <v>0</v>
      </c>
      <c r="CJ202" s="30">
        <f t="shared" si="2723"/>
        <v>0</v>
      </c>
      <c r="CK202" s="174">
        <f t="shared" si="2324"/>
        <v>0</v>
      </c>
      <c r="CL202" s="174">
        <f t="shared" si="2325"/>
        <v>0</v>
      </c>
      <c r="CM202" s="174"/>
      <c r="CN202" s="174"/>
      <c r="CO202" s="174"/>
      <c r="CP202" s="30"/>
      <c r="CQ202" s="30"/>
      <c r="CR202" s="30"/>
      <c r="CS202" s="30"/>
      <c r="CT202" s="271"/>
      <c r="CU202" s="271"/>
      <c r="CV202" s="30"/>
      <c r="CW202" s="30"/>
      <c r="CX202" s="30">
        <f t="shared" si="2724"/>
        <v>0</v>
      </c>
      <c r="CY202" s="30">
        <f t="shared" si="2725"/>
        <v>0</v>
      </c>
      <c r="CZ202" s="174">
        <f t="shared" si="2326"/>
        <v>0</v>
      </c>
      <c r="DA202" s="174">
        <f t="shared" si="2327"/>
        <v>0</v>
      </c>
      <c r="DB202" s="174"/>
      <c r="DC202" s="174"/>
      <c r="DD202" s="30"/>
      <c r="DE202" s="30"/>
      <c r="DF202" s="30"/>
      <c r="DG202" s="30"/>
      <c r="DH202" s="30"/>
      <c r="DI202" s="30"/>
      <c r="DJ202" s="30"/>
      <c r="DK202" s="30"/>
      <c r="DL202" s="30">
        <f t="shared" si="2726"/>
        <v>0</v>
      </c>
      <c r="DM202" s="30">
        <f t="shared" si="2727"/>
        <v>0</v>
      </c>
      <c r="DN202" s="174">
        <f t="shared" si="2328"/>
        <v>0</v>
      </c>
      <c r="DO202" s="174">
        <f t="shared" si="2329"/>
        <v>0</v>
      </c>
      <c r="DP202" s="174"/>
      <c r="DQ202" s="174"/>
      <c r="DR202" s="30"/>
      <c r="DS202" s="30"/>
      <c r="DT202" s="30"/>
      <c r="DU202" s="30"/>
      <c r="DV202" s="271"/>
      <c r="DW202" s="271"/>
      <c r="DX202" s="30"/>
      <c r="DY202" s="30"/>
      <c r="DZ202" s="30">
        <f t="shared" si="2728"/>
        <v>0</v>
      </c>
      <c r="EA202" s="30">
        <f t="shared" si="2729"/>
        <v>0</v>
      </c>
      <c r="EB202" s="174">
        <f t="shared" si="2330"/>
        <v>0</v>
      </c>
      <c r="EC202" s="174">
        <f t="shared" si="2331"/>
        <v>0</v>
      </c>
      <c r="ED202" s="174"/>
      <c r="EE202" s="174"/>
      <c r="EF202" s="30"/>
      <c r="EG202" s="30"/>
      <c r="EH202" s="30"/>
      <c r="EI202" s="30"/>
      <c r="EJ202" s="271"/>
      <c r="EK202" s="271"/>
      <c r="EL202" s="30"/>
      <c r="EM202" s="30"/>
      <c r="EN202" s="30">
        <f t="shared" si="2730"/>
        <v>0</v>
      </c>
      <c r="EO202" s="30">
        <f t="shared" si="2731"/>
        <v>0</v>
      </c>
      <c r="EP202" s="174">
        <f t="shared" si="2332"/>
        <v>0</v>
      </c>
      <c r="EQ202" s="174">
        <f t="shared" si="2333"/>
        <v>0</v>
      </c>
      <c r="ER202" s="174"/>
      <c r="ES202" s="174"/>
      <c r="ET202" s="30"/>
      <c r="EU202" s="30"/>
      <c r="EV202" s="30"/>
      <c r="EW202" s="30"/>
      <c r="EX202" s="271"/>
      <c r="EY202" s="271"/>
      <c r="EZ202" s="30"/>
      <c r="FA202" s="30"/>
      <c r="FB202" s="30">
        <f t="shared" si="2732"/>
        <v>0</v>
      </c>
      <c r="FC202" s="30">
        <f t="shared" si="2733"/>
        <v>0</v>
      </c>
      <c r="FD202" s="174">
        <f t="shared" si="2334"/>
        <v>0</v>
      </c>
      <c r="FE202" s="174">
        <f t="shared" si="2335"/>
        <v>0</v>
      </c>
      <c r="FF202" s="174"/>
      <c r="FG202" s="174"/>
      <c r="FH202" s="30"/>
      <c r="FI202" s="30"/>
      <c r="FJ202" s="30"/>
      <c r="FK202" s="30"/>
      <c r="FL202" s="271"/>
      <c r="FM202" s="271"/>
      <c r="FN202" s="30"/>
      <c r="FO202" s="30"/>
      <c r="FP202" s="30">
        <f t="shared" si="2734"/>
        <v>0</v>
      </c>
      <c r="FQ202" s="30">
        <f t="shared" si="2735"/>
        <v>0</v>
      </c>
      <c r="FR202" s="174">
        <f t="shared" si="2336"/>
        <v>0</v>
      </c>
      <c r="FS202" s="174">
        <f t="shared" si="2337"/>
        <v>0</v>
      </c>
      <c r="FT202" s="174"/>
      <c r="FU202" s="174"/>
      <c r="FV202" s="30"/>
      <c r="FW202" s="30"/>
      <c r="FX202" s="30"/>
      <c r="FY202" s="30"/>
      <c r="FZ202" s="271"/>
      <c r="GA202" s="271"/>
      <c r="GB202" s="30"/>
      <c r="GC202" s="30"/>
      <c r="GD202" s="30">
        <f t="shared" si="2736"/>
        <v>0</v>
      </c>
      <c r="GE202" s="30">
        <f t="shared" si="2737"/>
        <v>0</v>
      </c>
      <c r="GF202" s="174">
        <f t="shared" si="2278"/>
        <v>0</v>
      </c>
      <c r="GG202" s="174">
        <f t="shared" si="2279"/>
        <v>0</v>
      </c>
      <c r="GH202" s="174"/>
      <c r="GI202" s="174"/>
      <c r="GJ202" s="30"/>
      <c r="GK202" s="30"/>
      <c r="GL202" s="30"/>
      <c r="GM202" s="30"/>
      <c r="GN202" s="271"/>
      <c r="GO202" s="271"/>
      <c r="GP202" s="30"/>
      <c r="GQ202" s="30"/>
      <c r="GR202" s="30">
        <f t="shared" si="2738"/>
        <v>0</v>
      </c>
      <c r="GS202" s="30">
        <f t="shared" si="2739"/>
        <v>0</v>
      </c>
      <c r="GT202" s="174">
        <f t="shared" si="2338"/>
        <v>0</v>
      </c>
      <c r="GU202" s="174">
        <f t="shared" si="2339"/>
        <v>0</v>
      </c>
      <c r="GV202" s="174"/>
      <c r="GW202" s="174"/>
      <c r="GX202" s="30"/>
      <c r="GY202" s="30"/>
      <c r="GZ202" s="30"/>
      <c r="HA202" s="30"/>
      <c r="HB202" s="271"/>
      <c r="HC202" s="271"/>
      <c r="HD202" s="30"/>
      <c r="HE202" s="30"/>
      <c r="HF202" s="30">
        <f t="shared" si="2740"/>
        <v>0</v>
      </c>
      <c r="HG202" s="30">
        <f t="shared" si="2741"/>
        <v>0</v>
      </c>
      <c r="HH202" s="174">
        <f t="shared" si="2340"/>
        <v>0</v>
      </c>
      <c r="HI202" s="174">
        <f t="shared" si="2341"/>
        <v>0</v>
      </c>
      <c r="HJ202" s="174"/>
      <c r="HK202" s="174"/>
      <c r="HL202" s="30"/>
      <c r="HM202" s="30"/>
      <c r="HN202" s="30"/>
      <c r="HO202" s="30"/>
      <c r="HP202" s="271"/>
      <c r="HQ202" s="271"/>
      <c r="HR202" s="30"/>
      <c r="HS202" s="30"/>
      <c r="HT202" s="30">
        <f t="shared" si="2742"/>
        <v>0</v>
      </c>
      <c r="HU202" s="30">
        <f t="shared" si="2743"/>
        <v>0</v>
      </c>
      <c r="HV202" s="174">
        <f t="shared" si="2342"/>
        <v>0</v>
      </c>
      <c r="HW202" s="174">
        <f t="shared" si="2343"/>
        <v>0</v>
      </c>
      <c r="HX202" s="174"/>
      <c r="HY202" s="174"/>
      <c r="HZ202" s="174"/>
      <c r="IA202" s="174"/>
      <c r="IB202" s="174"/>
      <c r="IC202" s="174"/>
      <c r="ID202" s="273"/>
      <c r="IE202" s="273"/>
      <c r="IF202" s="174"/>
      <c r="IG202" s="174"/>
      <c r="IH202" s="174"/>
      <c r="II202" s="174"/>
      <c r="IJ202" s="174">
        <f t="shared" si="2344"/>
        <v>0</v>
      </c>
      <c r="IK202" s="174">
        <f t="shared" si="2345"/>
        <v>0</v>
      </c>
      <c r="IL202" s="174"/>
      <c r="IM202" s="174"/>
      <c r="IN202" s="182"/>
      <c r="IO202" s="260"/>
      <c r="IP202" s="182"/>
      <c r="IQ202" s="182"/>
      <c r="IR202" s="256">
        <f t="shared" si="2916"/>
        <v>0</v>
      </c>
      <c r="IS202" s="256">
        <f t="shared" si="2917"/>
        <v>0</v>
      </c>
      <c r="IT202" s="256">
        <f t="shared" si="2918"/>
        <v>0</v>
      </c>
      <c r="IU202" s="256">
        <f t="shared" si="2919"/>
        <v>0</v>
      </c>
      <c r="IV202" s="256">
        <f t="shared" si="2534"/>
        <v>0</v>
      </c>
      <c r="IW202" s="256">
        <f t="shared" si="2535"/>
        <v>0</v>
      </c>
      <c r="IX202" s="256">
        <f t="shared" si="2403"/>
        <v>0</v>
      </c>
      <c r="IY202" s="256">
        <f t="shared" si="2404"/>
        <v>0</v>
      </c>
      <c r="IZ202" s="53"/>
      <c r="JA202" s="18"/>
      <c r="JB202" s="60"/>
      <c r="JC202" s="60"/>
      <c r="JD202" s="169"/>
    </row>
    <row r="203" spans="1:266" hidden="1" x14ac:dyDescent="0.2">
      <c r="A203" s="10">
        <v>1</v>
      </c>
      <c r="B203" s="10"/>
      <c r="C203" s="18"/>
      <c r="D203" s="58"/>
      <c r="E203" s="25"/>
      <c r="F203" s="22"/>
      <c r="G203" s="25"/>
      <c r="H203" s="29"/>
      <c r="I203" s="30"/>
      <c r="J203" s="30"/>
      <c r="K203" s="30"/>
      <c r="L203" s="30"/>
      <c r="M203" s="30"/>
      <c r="N203" s="30"/>
      <c r="O203" s="30"/>
      <c r="P203" s="30"/>
      <c r="Q203" s="30">
        <f t="shared" si="2714"/>
        <v>0</v>
      </c>
      <c r="R203" s="30">
        <f t="shared" si="2715"/>
        <v>0</v>
      </c>
      <c r="S203" s="174">
        <f t="shared" ref="S203:S266" si="2922">M203-K203</f>
        <v>0</v>
      </c>
      <c r="T203" s="174">
        <f t="shared" ref="T203:T266" si="2923">N203-L203</f>
        <v>0</v>
      </c>
      <c r="U203" s="174"/>
      <c r="V203" s="174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174">
        <f t="shared" ref="AG203:AG266" si="2924">AA203-Y203</f>
        <v>0</v>
      </c>
      <c r="AH203" s="174">
        <f t="shared" ref="AH203:AH266" si="2925">AB203-Z203</f>
        <v>0</v>
      </c>
      <c r="AI203" s="174"/>
      <c r="AJ203" s="174"/>
      <c r="AK203" s="30"/>
      <c r="AL203" s="30"/>
      <c r="AM203" s="30"/>
      <c r="AN203" s="30"/>
      <c r="AO203" s="271"/>
      <c r="AP203" s="271"/>
      <c r="AQ203" s="30"/>
      <c r="AR203" s="30"/>
      <c r="AS203" s="30">
        <f t="shared" si="2716"/>
        <v>0</v>
      </c>
      <c r="AT203" s="30">
        <f t="shared" si="2717"/>
        <v>0</v>
      </c>
      <c r="AU203" s="174">
        <f t="shared" ref="AU203:AU266" si="2926">AO203-AM203</f>
        <v>0</v>
      </c>
      <c r="AV203" s="174">
        <f t="shared" ref="AV203:AV266" si="2927">AP203-AN203</f>
        <v>0</v>
      </c>
      <c r="AW203" s="174"/>
      <c r="AX203" s="174"/>
      <c r="AY203" s="30"/>
      <c r="AZ203" s="30"/>
      <c r="BA203" s="30"/>
      <c r="BB203" s="30"/>
      <c r="BC203" s="271"/>
      <c r="BD203" s="271"/>
      <c r="BE203" s="30"/>
      <c r="BF203" s="30"/>
      <c r="BG203" s="30">
        <f t="shared" si="2718"/>
        <v>0</v>
      </c>
      <c r="BH203" s="30">
        <f t="shared" si="2719"/>
        <v>0</v>
      </c>
      <c r="BI203" s="174">
        <f t="shared" ref="BI203:BI266" si="2928">BC203-BA203</f>
        <v>0</v>
      </c>
      <c r="BJ203" s="174">
        <f t="shared" ref="BJ203:BJ266" si="2929">BD203-BB203</f>
        <v>0</v>
      </c>
      <c r="BK203" s="174"/>
      <c r="BL203" s="174"/>
      <c r="BM203" s="30"/>
      <c r="BN203" s="30"/>
      <c r="BO203" s="30"/>
      <c r="BP203" s="30"/>
      <c r="BQ203" s="271"/>
      <c r="BR203" s="271"/>
      <c r="BS203" s="271"/>
      <c r="BT203" s="271"/>
      <c r="BU203" s="30">
        <f t="shared" si="2920"/>
        <v>0</v>
      </c>
      <c r="BV203" s="30">
        <f t="shared" si="2921"/>
        <v>0</v>
      </c>
      <c r="BW203" s="174">
        <f t="shared" ref="BW203:BW266" si="2930">BQ203-BO203</f>
        <v>0</v>
      </c>
      <c r="BX203" s="174">
        <f t="shared" ref="BX203:BX266" si="2931">BR203-BP203</f>
        <v>0</v>
      </c>
      <c r="BY203" s="174"/>
      <c r="BZ203" s="174"/>
      <c r="CA203" s="30"/>
      <c r="CB203" s="30"/>
      <c r="CC203" s="30"/>
      <c r="CD203" s="30"/>
      <c r="CE203" s="271"/>
      <c r="CF203" s="271"/>
      <c r="CG203" s="30"/>
      <c r="CH203" s="30"/>
      <c r="CI203" s="30">
        <f t="shared" si="2722"/>
        <v>0</v>
      </c>
      <c r="CJ203" s="30">
        <f t="shared" si="2723"/>
        <v>0</v>
      </c>
      <c r="CK203" s="174">
        <f t="shared" ref="CK203:CK266" si="2932">CE203-CC203</f>
        <v>0</v>
      </c>
      <c r="CL203" s="174">
        <f t="shared" ref="CL203:CL266" si="2933">CF203-CD203</f>
        <v>0</v>
      </c>
      <c r="CM203" s="174"/>
      <c r="CN203" s="174"/>
      <c r="CO203" s="174"/>
      <c r="CP203" s="30"/>
      <c r="CQ203" s="30"/>
      <c r="CR203" s="30"/>
      <c r="CS203" s="30"/>
      <c r="CT203" s="271"/>
      <c r="CU203" s="271"/>
      <c r="CV203" s="30"/>
      <c r="CW203" s="30"/>
      <c r="CX203" s="30">
        <f t="shared" si="2724"/>
        <v>0</v>
      </c>
      <c r="CY203" s="30">
        <f t="shared" si="2725"/>
        <v>0</v>
      </c>
      <c r="CZ203" s="174">
        <f t="shared" ref="CZ203:CZ266" si="2934">CT203-CR203</f>
        <v>0</v>
      </c>
      <c r="DA203" s="174">
        <f t="shared" ref="DA203:DA266" si="2935">CU203-CS203</f>
        <v>0</v>
      </c>
      <c r="DB203" s="174"/>
      <c r="DC203" s="174"/>
      <c r="DD203" s="30"/>
      <c r="DE203" s="30"/>
      <c r="DF203" s="30"/>
      <c r="DG203" s="30"/>
      <c r="DH203" s="30"/>
      <c r="DI203" s="30"/>
      <c r="DJ203" s="30"/>
      <c r="DK203" s="30"/>
      <c r="DL203" s="30">
        <f t="shared" si="2726"/>
        <v>0</v>
      </c>
      <c r="DM203" s="30">
        <f t="shared" si="2727"/>
        <v>0</v>
      </c>
      <c r="DN203" s="174">
        <f t="shared" ref="DN203:DN266" si="2936">DH203-DF203</f>
        <v>0</v>
      </c>
      <c r="DO203" s="174">
        <f t="shared" ref="DO203:DO266" si="2937">DI203-DG203</f>
        <v>0</v>
      </c>
      <c r="DP203" s="174"/>
      <c r="DQ203" s="174"/>
      <c r="DR203" s="30"/>
      <c r="DS203" s="30"/>
      <c r="DT203" s="30"/>
      <c r="DU203" s="30"/>
      <c r="DV203" s="271"/>
      <c r="DW203" s="271"/>
      <c r="DX203" s="30"/>
      <c r="DY203" s="30"/>
      <c r="DZ203" s="30">
        <f t="shared" si="2728"/>
        <v>0</v>
      </c>
      <c r="EA203" s="30">
        <f t="shared" si="2729"/>
        <v>0</v>
      </c>
      <c r="EB203" s="174">
        <f t="shared" ref="EB203:EB266" si="2938">DV203-DT203</f>
        <v>0</v>
      </c>
      <c r="EC203" s="174">
        <f t="shared" ref="EC203:EC266" si="2939">DW203-DU203</f>
        <v>0</v>
      </c>
      <c r="ED203" s="174"/>
      <c r="EE203" s="174"/>
      <c r="EF203" s="30"/>
      <c r="EG203" s="30"/>
      <c r="EH203" s="30"/>
      <c r="EI203" s="30"/>
      <c r="EJ203" s="271"/>
      <c r="EK203" s="271"/>
      <c r="EL203" s="30"/>
      <c r="EM203" s="30"/>
      <c r="EN203" s="30">
        <f t="shared" si="2730"/>
        <v>0</v>
      </c>
      <c r="EO203" s="30">
        <f t="shared" si="2731"/>
        <v>0</v>
      </c>
      <c r="EP203" s="174">
        <f t="shared" ref="EP203:EP266" si="2940">EJ203-EH203</f>
        <v>0</v>
      </c>
      <c r="EQ203" s="174">
        <f t="shared" ref="EQ203:EQ266" si="2941">EK203-EI203</f>
        <v>0</v>
      </c>
      <c r="ER203" s="174"/>
      <c r="ES203" s="174"/>
      <c r="ET203" s="30"/>
      <c r="EU203" s="30"/>
      <c r="EV203" s="30"/>
      <c r="EW203" s="30"/>
      <c r="EX203" s="271"/>
      <c r="EY203" s="271"/>
      <c r="EZ203" s="30"/>
      <c r="FA203" s="30"/>
      <c r="FB203" s="30">
        <f t="shared" si="2732"/>
        <v>0</v>
      </c>
      <c r="FC203" s="30">
        <f t="shared" si="2733"/>
        <v>0</v>
      </c>
      <c r="FD203" s="174">
        <f t="shared" ref="FD203:FD266" si="2942">EX203-EV203</f>
        <v>0</v>
      </c>
      <c r="FE203" s="174">
        <f t="shared" ref="FE203:FE266" si="2943">EY203-EW203</f>
        <v>0</v>
      </c>
      <c r="FF203" s="174"/>
      <c r="FG203" s="174"/>
      <c r="FH203" s="30"/>
      <c r="FI203" s="30"/>
      <c r="FJ203" s="30"/>
      <c r="FK203" s="30"/>
      <c r="FL203" s="271"/>
      <c r="FM203" s="271"/>
      <c r="FN203" s="30"/>
      <c r="FO203" s="30"/>
      <c r="FP203" s="30">
        <f t="shared" si="2734"/>
        <v>0</v>
      </c>
      <c r="FQ203" s="30">
        <f t="shared" si="2735"/>
        <v>0</v>
      </c>
      <c r="FR203" s="174">
        <f t="shared" ref="FR203:FR266" si="2944">FL203-FJ203</f>
        <v>0</v>
      </c>
      <c r="FS203" s="174">
        <f t="shared" ref="FS203:FS266" si="2945">FM203-FK203</f>
        <v>0</v>
      </c>
      <c r="FT203" s="174"/>
      <c r="FU203" s="174"/>
      <c r="FV203" s="30"/>
      <c r="FW203" s="30"/>
      <c r="FX203" s="30"/>
      <c r="FY203" s="30"/>
      <c r="FZ203" s="271"/>
      <c r="GA203" s="271"/>
      <c r="GB203" s="30"/>
      <c r="GC203" s="30"/>
      <c r="GD203" s="30">
        <f t="shared" si="2736"/>
        <v>0</v>
      </c>
      <c r="GE203" s="30">
        <f t="shared" si="2737"/>
        <v>0</v>
      </c>
      <c r="GF203" s="174">
        <f t="shared" ref="GF203:GF266" si="2946">FZ203-FX203</f>
        <v>0</v>
      </c>
      <c r="GG203" s="174">
        <f t="shared" ref="GG203:GG266" si="2947">GA203-FY203</f>
        <v>0</v>
      </c>
      <c r="GH203" s="174"/>
      <c r="GI203" s="174"/>
      <c r="GJ203" s="30"/>
      <c r="GK203" s="30"/>
      <c r="GL203" s="30"/>
      <c r="GM203" s="30"/>
      <c r="GN203" s="271"/>
      <c r="GO203" s="271"/>
      <c r="GP203" s="30"/>
      <c r="GQ203" s="30"/>
      <c r="GR203" s="30">
        <f t="shared" si="2738"/>
        <v>0</v>
      </c>
      <c r="GS203" s="30">
        <f t="shared" si="2739"/>
        <v>0</v>
      </c>
      <c r="GT203" s="174">
        <f t="shared" ref="GT203:GT266" si="2948">GN203-GL203</f>
        <v>0</v>
      </c>
      <c r="GU203" s="174">
        <f t="shared" ref="GU203:GU266" si="2949">GO203-GM203</f>
        <v>0</v>
      </c>
      <c r="GV203" s="174"/>
      <c r="GW203" s="174"/>
      <c r="GX203" s="30"/>
      <c r="GY203" s="30"/>
      <c r="GZ203" s="30"/>
      <c r="HA203" s="30"/>
      <c r="HB203" s="271"/>
      <c r="HC203" s="271"/>
      <c r="HD203" s="30"/>
      <c r="HE203" s="30"/>
      <c r="HF203" s="30">
        <f t="shared" si="2740"/>
        <v>0</v>
      </c>
      <c r="HG203" s="30">
        <f t="shared" si="2741"/>
        <v>0</v>
      </c>
      <c r="HH203" s="174">
        <f t="shared" ref="HH203:HH266" si="2950">HB203-GZ203</f>
        <v>0</v>
      </c>
      <c r="HI203" s="174">
        <f t="shared" ref="HI203:HI266" si="2951">HC203-HA203</f>
        <v>0</v>
      </c>
      <c r="HJ203" s="174"/>
      <c r="HK203" s="174"/>
      <c r="HL203" s="30"/>
      <c r="HM203" s="30"/>
      <c r="HN203" s="30"/>
      <c r="HO203" s="30"/>
      <c r="HP203" s="271"/>
      <c r="HQ203" s="271"/>
      <c r="HR203" s="30"/>
      <c r="HS203" s="30"/>
      <c r="HT203" s="30">
        <f t="shared" si="2742"/>
        <v>0</v>
      </c>
      <c r="HU203" s="30">
        <f t="shared" si="2743"/>
        <v>0</v>
      </c>
      <c r="HV203" s="174">
        <f t="shared" ref="HV203:HV266" si="2952">HP203-HN203</f>
        <v>0</v>
      </c>
      <c r="HW203" s="174">
        <f t="shared" ref="HW203:HW266" si="2953">HQ203-HO203</f>
        <v>0</v>
      </c>
      <c r="HX203" s="174"/>
      <c r="HY203" s="174"/>
      <c r="HZ203" s="174"/>
      <c r="IA203" s="174"/>
      <c r="IB203" s="174"/>
      <c r="IC203" s="174"/>
      <c r="ID203" s="273"/>
      <c r="IE203" s="273"/>
      <c r="IF203" s="174"/>
      <c r="IG203" s="174"/>
      <c r="IH203" s="174"/>
      <c r="II203" s="174"/>
      <c r="IJ203" s="174">
        <f t="shared" ref="IJ203:IJ266" si="2954">ID203-IB203</f>
        <v>0</v>
      </c>
      <c r="IK203" s="174">
        <f t="shared" ref="IK203:IK266" si="2955">IE203-IC203</f>
        <v>0</v>
      </c>
      <c r="IL203" s="174"/>
      <c r="IM203" s="174"/>
      <c r="IN203" s="182"/>
      <c r="IO203" s="260"/>
      <c r="IP203" s="182"/>
      <c r="IQ203" s="182"/>
      <c r="IR203" s="256">
        <f t="shared" si="2916"/>
        <v>0</v>
      </c>
      <c r="IS203" s="256">
        <f t="shared" si="2917"/>
        <v>0</v>
      </c>
      <c r="IT203" s="256">
        <f t="shared" si="2918"/>
        <v>0</v>
      </c>
      <c r="IU203" s="256">
        <f t="shared" si="2919"/>
        <v>0</v>
      </c>
      <c r="IV203" s="256">
        <f t="shared" si="2534"/>
        <v>0</v>
      </c>
      <c r="IW203" s="256">
        <f t="shared" si="2535"/>
        <v>0</v>
      </c>
      <c r="IX203" s="256">
        <f t="shared" ref="IX203" si="2956">SUM(IR203-IP203)</f>
        <v>0</v>
      </c>
      <c r="IY203" s="256">
        <f t="shared" ref="IY203" si="2957">SUM(IS203-IQ203)</f>
        <v>0</v>
      </c>
      <c r="IZ203" s="53"/>
      <c r="JA203" s="18"/>
      <c r="JB203" s="60"/>
      <c r="JC203" s="60"/>
      <c r="JD203" s="169"/>
    </row>
    <row r="204" spans="1:266" hidden="1" x14ac:dyDescent="0.2">
      <c r="A204" s="10">
        <v>1</v>
      </c>
      <c r="B204" s="10">
        <v>1</v>
      </c>
      <c r="C204" s="32"/>
      <c r="D204" s="367"/>
      <c r="E204" s="36"/>
      <c r="F204" s="28" t="s">
        <v>43</v>
      </c>
      <c r="G204" s="36"/>
      <c r="H204" s="249"/>
      <c r="I204" s="248">
        <f>SUM(I205,I210,I215)</f>
        <v>2</v>
      </c>
      <c r="J204" s="248">
        <f>SUM(J205,J210,J215)</f>
        <v>274642.88519999996</v>
      </c>
      <c r="K204" s="248">
        <f t="shared" ref="K204:K205" si="2958">SUM(I204/12*$B$2)</f>
        <v>1</v>
      </c>
      <c r="L204" s="248">
        <f t="shared" ref="L204:L205" si="2959">SUM(J204/12*$B$2)</f>
        <v>137321.44259999998</v>
      </c>
      <c r="M204" s="248">
        <f t="shared" ref="M204:P204" si="2960">SUM(M205,M210,M215)</f>
        <v>1</v>
      </c>
      <c r="N204" s="248">
        <f t="shared" si="2960"/>
        <v>92991.02</v>
      </c>
      <c r="O204" s="35">
        <f t="shared" si="2960"/>
        <v>0</v>
      </c>
      <c r="P204" s="35">
        <f t="shared" si="2960"/>
        <v>0</v>
      </c>
      <c r="Q204" s="100">
        <f t="shared" si="2714"/>
        <v>1</v>
      </c>
      <c r="R204" s="100">
        <f t="shared" si="2715"/>
        <v>92991.02</v>
      </c>
      <c r="S204" s="267">
        <f t="shared" si="2922"/>
        <v>0</v>
      </c>
      <c r="T204" s="267">
        <f t="shared" si="2923"/>
        <v>-44330.422599999976</v>
      </c>
      <c r="U204" s="401">
        <f t="shared" ref="U204:U205" si="2961">$H204</f>
        <v>0</v>
      </c>
      <c r="V204" s="400"/>
      <c r="W204" s="35">
        <f>SUM(W205,W210,W215)</f>
        <v>0</v>
      </c>
      <c r="X204" s="35">
        <f>SUM(X205,X210,X215)</f>
        <v>0</v>
      </c>
      <c r="Y204" s="35">
        <f t="shared" ref="Y204:Y205" si="2962">SUM(W204/12*$B$2)</f>
        <v>0</v>
      </c>
      <c r="Z204" s="35">
        <f t="shared" ref="Z204:Z205" si="2963">SUM(X204/12*$B$2)</f>
        <v>0</v>
      </c>
      <c r="AA204" s="248">
        <f t="shared" ref="AA204:AD204" si="2964">SUM(AA205,AA210,AA215)</f>
        <v>0</v>
      </c>
      <c r="AB204" s="248">
        <f t="shared" si="2964"/>
        <v>0</v>
      </c>
      <c r="AC204" s="35">
        <f t="shared" si="2964"/>
        <v>0</v>
      </c>
      <c r="AD204" s="35">
        <f t="shared" si="2964"/>
        <v>0</v>
      </c>
      <c r="AE204" s="100">
        <f t="shared" ref="AE204:AE205" si="2965">SUM(AA204+AC204)</f>
        <v>0</v>
      </c>
      <c r="AF204" s="100">
        <f t="shared" ref="AF204:AF205" si="2966">SUM(AB204+AD204)</f>
        <v>0</v>
      </c>
      <c r="AG204" s="267">
        <f t="shared" si="2924"/>
        <v>0</v>
      </c>
      <c r="AH204" s="267">
        <f t="shared" si="2925"/>
        <v>0</v>
      </c>
      <c r="AI204" s="401">
        <f t="shared" ref="AI204:AI205" si="2967">$H204</f>
        <v>0</v>
      </c>
      <c r="AJ204" s="400"/>
      <c r="AK204" s="352">
        <f>SUM(AK205,AK210,AK215)</f>
        <v>0</v>
      </c>
      <c r="AL204" s="35">
        <f>SUM(AL205,AL210,AL215)</f>
        <v>0</v>
      </c>
      <c r="AM204" s="35">
        <f t="shared" ref="AM204:AM205" si="2968">SUM(AK204/12*$B$2)</f>
        <v>0</v>
      </c>
      <c r="AN204" s="35">
        <f t="shared" ref="AN204:AN205" si="2969">SUM(AL204/12*$B$2)</f>
        <v>0</v>
      </c>
      <c r="AO204" s="35">
        <f t="shared" ref="AO204" si="2970">SUM(AO205,AO210,AO215)</f>
        <v>0</v>
      </c>
      <c r="AP204" s="35">
        <f t="shared" ref="AP204" si="2971">SUM(AP205,AP210,AP215)</f>
        <v>0</v>
      </c>
      <c r="AQ204" s="35">
        <f t="shared" ref="AQ204" si="2972">SUM(AQ205,AQ210,AQ215)</f>
        <v>0</v>
      </c>
      <c r="AR204" s="35">
        <f t="shared" ref="AR204" si="2973">SUM(AR205,AR210,AR215)</f>
        <v>0</v>
      </c>
      <c r="AS204" s="100">
        <f t="shared" si="2716"/>
        <v>0</v>
      </c>
      <c r="AT204" s="100">
        <f t="shared" si="2717"/>
        <v>0</v>
      </c>
      <c r="AU204" s="267">
        <f t="shared" si="2926"/>
        <v>0</v>
      </c>
      <c r="AV204" s="267">
        <f t="shared" si="2927"/>
        <v>0</v>
      </c>
      <c r="AW204" s="401">
        <f t="shared" ref="AW204:AW205" si="2974">$H204</f>
        <v>0</v>
      </c>
      <c r="AX204" s="400"/>
      <c r="AY204" s="35">
        <f>SUM(AY205,AY210,AY215)</f>
        <v>0</v>
      </c>
      <c r="AZ204" s="35">
        <f>SUM(AZ205,AZ210,AZ215)</f>
        <v>0</v>
      </c>
      <c r="BA204" s="35">
        <f t="shared" ref="BA204:BA205" si="2975">SUM(AY204/12*$B$2)</f>
        <v>0</v>
      </c>
      <c r="BB204" s="35">
        <f t="shared" ref="BB204:BB205" si="2976">SUM(AZ204/12*$B$2)</f>
        <v>0</v>
      </c>
      <c r="BC204" s="35">
        <f t="shared" ref="BC204" si="2977">SUM(BC205,BC210,BC215)</f>
        <v>0</v>
      </c>
      <c r="BD204" s="35">
        <f t="shared" ref="BD204" si="2978">SUM(BD205,BD210,BD215)</f>
        <v>0</v>
      </c>
      <c r="BE204" s="35">
        <f t="shared" ref="BE204" si="2979">SUM(BE205,BE210,BE215)</f>
        <v>0</v>
      </c>
      <c r="BF204" s="35">
        <f t="shared" ref="BF204" si="2980">SUM(BF205,BF210,BF215)</f>
        <v>0</v>
      </c>
      <c r="BG204" s="100">
        <f t="shared" si="2718"/>
        <v>0</v>
      </c>
      <c r="BH204" s="100">
        <f t="shared" si="2719"/>
        <v>0</v>
      </c>
      <c r="BI204" s="267">
        <f t="shared" si="2928"/>
        <v>0</v>
      </c>
      <c r="BJ204" s="267">
        <f t="shared" si="2929"/>
        <v>0</v>
      </c>
      <c r="BK204" s="401">
        <f t="shared" ref="BK204:BK205" si="2981">$H204</f>
        <v>0</v>
      </c>
      <c r="BL204" s="400"/>
      <c r="BM204" s="35">
        <f>SUM(BM205,BM210,BM215)</f>
        <v>0</v>
      </c>
      <c r="BN204" s="35">
        <f>SUM(BN205,BN210,BN215)</f>
        <v>0</v>
      </c>
      <c r="BO204" s="35">
        <f t="shared" ref="BO204:BO205" si="2982">SUM(BM204/12*$B$2)</f>
        <v>0</v>
      </c>
      <c r="BP204" s="35">
        <f t="shared" ref="BP204:BP205" si="2983">SUM(BN204/12*$B$2)</f>
        <v>0</v>
      </c>
      <c r="BQ204" s="35">
        <f t="shared" ref="BQ204" si="2984">SUM(BQ205,BQ210,BQ215)</f>
        <v>0</v>
      </c>
      <c r="BR204" s="35">
        <f t="shared" ref="BR204" si="2985">SUM(BR205,BR210,BR215)</f>
        <v>0</v>
      </c>
      <c r="BS204" s="35">
        <f t="shared" ref="BS204" si="2986">SUM(BS205,BS210,BS215)</f>
        <v>0</v>
      </c>
      <c r="BT204" s="35">
        <f t="shared" ref="BT204" si="2987">SUM(BT205,BT210,BT215)</f>
        <v>0</v>
      </c>
      <c r="BU204" s="100">
        <f t="shared" si="2764"/>
        <v>0</v>
      </c>
      <c r="BV204" s="100">
        <f t="shared" si="2765"/>
        <v>0</v>
      </c>
      <c r="BW204" s="267">
        <f t="shared" si="2930"/>
        <v>0</v>
      </c>
      <c r="BX204" s="267">
        <f t="shared" si="2931"/>
        <v>0</v>
      </c>
      <c r="BY204" s="401">
        <f t="shared" ref="BY204:BY205" si="2988">$H204</f>
        <v>0</v>
      </c>
      <c r="BZ204" s="400"/>
      <c r="CA204" s="35">
        <f>SUM(CA205,CA210,CA215)</f>
        <v>0</v>
      </c>
      <c r="CB204" s="35">
        <f>SUM(CB205,CB210,CB215)</f>
        <v>0</v>
      </c>
      <c r="CC204" s="35">
        <f t="shared" ref="CC204:CC205" si="2989">SUM(CA204/12*$B$2)</f>
        <v>0</v>
      </c>
      <c r="CD204" s="35">
        <f t="shared" ref="CD204:CD205" si="2990">SUM(CB204/12*$B$2)</f>
        <v>0</v>
      </c>
      <c r="CE204" s="35">
        <f t="shared" ref="CE204" si="2991">SUM(CE205,CE210,CE215)</f>
        <v>0</v>
      </c>
      <c r="CF204" s="35">
        <f t="shared" ref="CF204" si="2992">SUM(CF205,CF210,CF215)</f>
        <v>0</v>
      </c>
      <c r="CG204" s="35">
        <f t="shared" ref="CG204" si="2993">SUM(CG205,CG210,CG215)</f>
        <v>0</v>
      </c>
      <c r="CH204" s="35">
        <f t="shared" ref="CH204" si="2994">SUM(CH205,CH210,CH215)</f>
        <v>0</v>
      </c>
      <c r="CI204" s="30">
        <f t="shared" si="2722"/>
        <v>0</v>
      </c>
      <c r="CJ204" s="30">
        <f t="shared" si="2723"/>
        <v>0</v>
      </c>
      <c r="CK204" s="267">
        <f t="shared" si="2932"/>
        <v>0</v>
      </c>
      <c r="CL204" s="267">
        <f t="shared" si="2933"/>
        <v>0</v>
      </c>
      <c r="CM204" s="401">
        <f t="shared" ref="CM204:CM205" si="2995">$H204</f>
        <v>0</v>
      </c>
      <c r="CN204" s="400"/>
      <c r="CO204" s="400"/>
      <c r="CP204" s="35">
        <f>SUM(CP205,CP210,CP215)</f>
        <v>0</v>
      </c>
      <c r="CQ204" s="35">
        <f>SUM(CQ205,CQ210,CQ215)</f>
        <v>0</v>
      </c>
      <c r="CR204" s="35">
        <f t="shared" ref="CR204:CR205" si="2996">SUM(CP204/12*$B$2)</f>
        <v>0</v>
      </c>
      <c r="CS204" s="35">
        <f t="shared" ref="CS204:CS205" si="2997">SUM(CQ204/12*$B$2)</f>
        <v>0</v>
      </c>
      <c r="CT204" s="35">
        <f t="shared" ref="CT204" si="2998">SUM(CT205,CT210,CT215)</f>
        <v>0</v>
      </c>
      <c r="CU204" s="35">
        <f t="shared" ref="CU204" si="2999">SUM(CU205,CU210,CU215)</f>
        <v>0</v>
      </c>
      <c r="CV204" s="35">
        <f t="shared" ref="CV204" si="3000">SUM(CV205,CV210,CV215)</f>
        <v>0</v>
      </c>
      <c r="CW204" s="35">
        <f t="shared" ref="CW204" si="3001">SUM(CW205,CW210,CW215)</f>
        <v>0</v>
      </c>
      <c r="CX204" s="100">
        <f t="shared" si="2724"/>
        <v>0</v>
      </c>
      <c r="CY204" s="100">
        <f t="shared" si="2725"/>
        <v>0</v>
      </c>
      <c r="CZ204" s="267">
        <f t="shared" si="2934"/>
        <v>0</v>
      </c>
      <c r="DA204" s="267">
        <f t="shared" si="2935"/>
        <v>0</v>
      </c>
      <c r="DB204" s="401">
        <f t="shared" ref="DB204:DB205" si="3002">$H204</f>
        <v>0</v>
      </c>
      <c r="DC204" s="400"/>
      <c r="DD204" s="35">
        <f>SUM(DD205,DD210,DD215)</f>
        <v>0</v>
      </c>
      <c r="DE204" s="35">
        <f>SUM(DE205,DE210,DE215)</f>
        <v>0</v>
      </c>
      <c r="DF204" s="35">
        <f t="shared" ref="DF204:DF205" si="3003">SUM(DD204/12*$B$2)</f>
        <v>0</v>
      </c>
      <c r="DG204" s="35">
        <f t="shared" ref="DG204:DG205" si="3004">SUM(DE204/12*$B$2)</f>
        <v>0</v>
      </c>
      <c r="DH204" s="35">
        <f t="shared" ref="DH204" si="3005">SUM(DH205,DH210,DH215)</f>
        <v>0</v>
      </c>
      <c r="DI204" s="35">
        <f t="shared" ref="DI204" si="3006">SUM(DI205,DI210,DI215)</f>
        <v>0</v>
      </c>
      <c r="DJ204" s="35">
        <f t="shared" ref="DJ204" si="3007">SUM(DJ205,DJ210,DJ215)</f>
        <v>0</v>
      </c>
      <c r="DK204" s="35">
        <f t="shared" ref="DK204" si="3008">SUM(DK205,DK210,DK215)</f>
        <v>0</v>
      </c>
      <c r="DL204" s="100">
        <f t="shared" si="2726"/>
        <v>0</v>
      </c>
      <c r="DM204" s="100">
        <f t="shared" si="2727"/>
        <v>0</v>
      </c>
      <c r="DN204" s="267">
        <f t="shared" si="2936"/>
        <v>0</v>
      </c>
      <c r="DO204" s="267">
        <f t="shared" si="2937"/>
        <v>0</v>
      </c>
      <c r="DP204" s="401">
        <f t="shared" ref="DP204:DP205" si="3009">$H204</f>
        <v>0</v>
      </c>
      <c r="DQ204" s="400"/>
      <c r="DR204" s="35">
        <f>SUM(DR205,DR210,DR215)</f>
        <v>0</v>
      </c>
      <c r="DS204" s="35">
        <f>SUM(DS205,DS210,DS215)</f>
        <v>0</v>
      </c>
      <c r="DT204" s="35">
        <f t="shared" ref="DT204:DT205" si="3010">SUM(DR204/12*$B$2)</f>
        <v>0</v>
      </c>
      <c r="DU204" s="35">
        <f t="shared" ref="DU204:DU205" si="3011">SUM(DS204/12*$B$2)</f>
        <v>0</v>
      </c>
      <c r="DV204" s="35">
        <f t="shared" ref="DV204" si="3012">SUM(DV205,DV210,DV215)</f>
        <v>0</v>
      </c>
      <c r="DW204" s="35">
        <f t="shared" ref="DW204" si="3013">SUM(DW205,DW210,DW215)</f>
        <v>0</v>
      </c>
      <c r="DX204" s="35">
        <f t="shared" ref="DX204" si="3014">SUM(DX205,DX210,DX215)</f>
        <v>0</v>
      </c>
      <c r="DY204" s="35">
        <f t="shared" ref="DY204" si="3015">SUM(DY205,DY210,DY215)</f>
        <v>0</v>
      </c>
      <c r="DZ204" s="100">
        <f t="shared" si="2728"/>
        <v>0</v>
      </c>
      <c r="EA204" s="100">
        <f t="shared" si="2729"/>
        <v>0</v>
      </c>
      <c r="EB204" s="267">
        <f t="shared" si="2938"/>
        <v>0</v>
      </c>
      <c r="EC204" s="267">
        <f t="shared" si="2939"/>
        <v>0</v>
      </c>
      <c r="ED204" s="401">
        <f t="shared" ref="ED204:ED205" si="3016">$H204</f>
        <v>0</v>
      </c>
      <c r="EE204" s="400"/>
      <c r="EF204" s="35">
        <f>SUM(EF205,EF210,EF215)</f>
        <v>0</v>
      </c>
      <c r="EG204" s="35">
        <f>SUM(EG205,EG210,EG215)</f>
        <v>0</v>
      </c>
      <c r="EH204" s="35">
        <f t="shared" ref="EH204:EH205" si="3017">SUM(EF204/12*$B$2)</f>
        <v>0</v>
      </c>
      <c r="EI204" s="35">
        <f t="shared" ref="EI204:EI205" si="3018">SUM(EG204/12*$B$2)</f>
        <v>0</v>
      </c>
      <c r="EJ204" s="35">
        <f t="shared" ref="EJ204" si="3019">SUM(EJ205,EJ210,EJ215)</f>
        <v>0</v>
      </c>
      <c r="EK204" s="35">
        <f t="shared" ref="EK204" si="3020">SUM(EK205,EK210,EK215)</f>
        <v>0</v>
      </c>
      <c r="EL204" s="35">
        <f t="shared" ref="EL204" si="3021">SUM(EL205,EL210,EL215)</f>
        <v>0</v>
      </c>
      <c r="EM204" s="35">
        <f t="shared" ref="EM204" si="3022">SUM(EM205,EM210,EM215)</f>
        <v>0</v>
      </c>
      <c r="EN204" s="100">
        <f t="shared" si="2730"/>
        <v>0</v>
      </c>
      <c r="EO204" s="100">
        <f t="shared" si="2731"/>
        <v>0</v>
      </c>
      <c r="EP204" s="174">
        <f t="shared" si="2940"/>
        <v>0</v>
      </c>
      <c r="EQ204" s="174">
        <f t="shared" si="2941"/>
        <v>0</v>
      </c>
      <c r="ER204" s="401">
        <f t="shared" ref="ER204:ER205" si="3023">$H204</f>
        <v>0</v>
      </c>
      <c r="ES204" s="400"/>
      <c r="ET204" s="35">
        <f>SUM(ET205,ET210,ET215)</f>
        <v>0</v>
      </c>
      <c r="EU204" s="35">
        <f>SUM(EU205,EU210,EU215)</f>
        <v>0</v>
      </c>
      <c r="EV204" s="35">
        <f t="shared" ref="EV204:EV205" si="3024">SUM(ET204/12*$B$2)</f>
        <v>0</v>
      </c>
      <c r="EW204" s="35">
        <f t="shared" ref="EW204:EW205" si="3025">SUM(EU204/12*$B$2)</f>
        <v>0</v>
      </c>
      <c r="EX204" s="35">
        <f t="shared" ref="EX204" si="3026">SUM(EX205,EX210,EX215)</f>
        <v>0</v>
      </c>
      <c r="EY204" s="35">
        <f t="shared" ref="EY204" si="3027">SUM(EY205,EY210,EY215)</f>
        <v>0</v>
      </c>
      <c r="EZ204" s="35">
        <f t="shared" ref="EZ204" si="3028">SUM(EZ205,EZ210,EZ215)</f>
        <v>0</v>
      </c>
      <c r="FA204" s="35">
        <f t="shared" ref="FA204" si="3029">SUM(FA205,FA210,FA215)</f>
        <v>0</v>
      </c>
      <c r="FB204" s="100">
        <f t="shared" si="2732"/>
        <v>0</v>
      </c>
      <c r="FC204" s="100">
        <f t="shared" si="2733"/>
        <v>0</v>
      </c>
      <c r="FD204" s="267">
        <f t="shared" si="2942"/>
        <v>0</v>
      </c>
      <c r="FE204" s="267">
        <f t="shared" si="2943"/>
        <v>0</v>
      </c>
      <c r="FF204" s="401">
        <f t="shared" ref="FF204:FF205" si="3030">$H204</f>
        <v>0</v>
      </c>
      <c r="FG204" s="400"/>
      <c r="FH204" s="35">
        <f>SUM(FH205,FH210,FH215)</f>
        <v>0</v>
      </c>
      <c r="FI204" s="35">
        <f>SUM(FI205,FI210,FI215)</f>
        <v>0</v>
      </c>
      <c r="FJ204" s="35">
        <f t="shared" ref="FJ204:FJ205" si="3031">SUM(FH204/12*$B$2)</f>
        <v>0</v>
      </c>
      <c r="FK204" s="35">
        <f t="shared" ref="FK204:FK205" si="3032">SUM(FI204/12*$B$2)</f>
        <v>0</v>
      </c>
      <c r="FL204" s="35">
        <f t="shared" ref="FL204" si="3033">SUM(FL205,FL210,FL215)</f>
        <v>0</v>
      </c>
      <c r="FM204" s="35">
        <f t="shared" ref="FM204" si="3034">SUM(FM205,FM210,FM215)</f>
        <v>0</v>
      </c>
      <c r="FN204" s="35">
        <f t="shared" ref="FN204" si="3035">SUM(FN205,FN210,FN215)</f>
        <v>0</v>
      </c>
      <c r="FO204" s="35">
        <f t="shared" ref="FO204" si="3036">SUM(FO205,FO210,FO215)</f>
        <v>0</v>
      </c>
      <c r="FP204" s="30">
        <f t="shared" si="2734"/>
        <v>0</v>
      </c>
      <c r="FQ204" s="30">
        <f t="shared" si="2735"/>
        <v>0</v>
      </c>
      <c r="FR204" s="267">
        <f t="shared" si="2944"/>
        <v>0</v>
      </c>
      <c r="FS204" s="267">
        <f t="shared" si="2945"/>
        <v>0</v>
      </c>
      <c r="FT204" s="401">
        <f t="shared" ref="FT204:FT205" si="3037">$H204</f>
        <v>0</v>
      </c>
      <c r="FU204" s="400"/>
      <c r="FV204" s="35">
        <f>SUM(FV205,FV210,FV215)</f>
        <v>0</v>
      </c>
      <c r="FW204" s="35">
        <f>SUM(FW205,FW210,FW215)</f>
        <v>0</v>
      </c>
      <c r="FX204" s="35">
        <f t="shared" ref="FX204:FX205" si="3038">SUM(FV204/12*$B$2)</f>
        <v>0</v>
      </c>
      <c r="FY204" s="35">
        <f t="shared" ref="FY204:FY205" si="3039">SUM(FW204/12*$B$2)</f>
        <v>0</v>
      </c>
      <c r="FZ204" s="35">
        <f t="shared" ref="FZ204" si="3040">SUM(FZ205,FZ210,FZ215)</f>
        <v>0</v>
      </c>
      <c r="GA204" s="35">
        <f t="shared" ref="GA204" si="3041">SUM(GA205,GA210,GA215)</f>
        <v>0</v>
      </c>
      <c r="GB204" s="35">
        <f t="shared" ref="GB204" si="3042">SUM(GB205,GB210,GB215)</f>
        <v>0</v>
      </c>
      <c r="GC204" s="35">
        <f t="shared" ref="GC204" si="3043">SUM(GC205,GC210,GC215)</f>
        <v>0</v>
      </c>
      <c r="GD204" s="100">
        <f t="shared" si="2736"/>
        <v>0</v>
      </c>
      <c r="GE204" s="100">
        <f t="shared" si="2737"/>
        <v>0</v>
      </c>
      <c r="GF204" s="267">
        <f t="shared" si="2946"/>
        <v>0</v>
      </c>
      <c r="GG204" s="267">
        <f t="shared" si="2947"/>
        <v>0</v>
      </c>
      <c r="GH204" s="401">
        <f t="shared" ref="GH204:GH205" si="3044">$H204</f>
        <v>0</v>
      </c>
      <c r="GI204" s="400" t="e">
        <f t="shared" ref="GI204:GI205" si="3045">GA204/FZ204</f>
        <v>#DIV/0!</v>
      </c>
      <c r="GJ204" s="35">
        <f>SUM(GJ205,GJ210,GJ215)</f>
        <v>0</v>
      </c>
      <c r="GK204" s="35">
        <f>SUM(GK205,GK210,GK215)</f>
        <v>0</v>
      </c>
      <c r="GL204" s="35">
        <f t="shared" ref="GL204:GL205" si="3046">SUM(GJ204/12*$B$2)</f>
        <v>0</v>
      </c>
      <c r="GM204" s="35">
        <f t="shared" ref="GM204:GM205" si="3047">SUM(GK204/12*$B$2)</f>
        <v>0</v>
      </c>
      <c r="GN204" s="35">
        <f t="shared" ref="GN204" si="3048">SUM(GN205,GN210,GN215)</f>
        <v>0</v>
      </c>
      <c r="GO204" s="35">
        <f t="shared" ref="GO204" si="3049">SUM(GO205,GO210,GO215)</f>
        <v>0</v>
      </c>
      <c r="GP204" s="35">
        <f t="shared" ref="GP204" si="3050">SUM(GP205,GP210,GP215)</f>
        <v>0</v>
      </c>
      <c r="GQ204" s="35">
        <f t="shared" ref="GQ204" si="3051">SUM(GQ205,GQ210,GQ215)</f>
        <v>0</v>
      </c>
      <c r="GR204" s="30">
        <f t="shared" si="2738"/>
        <v>0</v>
      </c>
      <c r="GS204" s="30">
        <f t="shared" si="2739"/>
        <v>0</v>
      </c>
      <c r="GT204" s="267">
        <f t="shared" si="2948"/>
        <v>0</v>
      </c>
      <c r="GU204" s="267">
        <f t="shared" si="2949"/>
        <v>0</v>
      </c>
      <c r="GV204" s="401">
        <f t="shared" ref="GV204:GV205" si="3052">$H204</f>
        <v>0</v>
      </c>
      <c r="GW204" s="400"/>
      <c r="GX204" s="35">
        <f>SUM(GX205,GX210,GX215)</f>
        <v>0</v>
      </c>
      <c r="GY204" s="35">
        <f>SUM(GY205,GY210,GY215)</f>
        <v>0</v>
      </c>
      <c r="GZ204" s="35">
        <f t="shared" ref="GZ204:GZ205" si="3053">SUM(GX204/12*$B$2)</f>
        <v>0</v>
      </c>
      <c r="HA204" s="35">
        <f t="shared" ref="HA204:HA205" si="3054">SUM(GY204/12*$B$2)</f>
        <v>0</v>
      </c>
      <c r="HB204" s="35">
        <f t="shared" ref="HB204" si="3055">SUM(HB205,HB210,HB215)</f>
        <v>0</v>
      </c>
      <c r="HC204" s="35">
        <f t="shared" ref="HC204" si="3056">SUM(HC205,HC210,HC215)</f>
        <v>0</v>
      </c>
      <c r="HD204" s="35">
        <f t="shared" ref="HD204" si="3057">SUM(HD205,HD210,HD215)</f>
        <v>0</v>
      </c>
      <c r="HE204" s="35">
        <f t="shared" ref="HE204" si="3058">SUM(HE205,HE210,HE215)</f>
        <v>0</v>
      </c>
      <c r="HF204" s="100">
        <f t="shared" si="2740"/>
        <v>0</v>
      </c>
      <c r="HG204" s="100">
        <f t="shared" si="2741"/>
        <v>0</v>
      </c>
      <c r="HH204" s="267">
        <f t="shared" si="2950"/>
        <v>0</v>
      </c>
      <c r="HI204" s="267">
        <f t="shared" si="2951"/>
        <v>0</v>
      </c>
      <c r="HJ204" s="401">
        <f t="shared" ref="HJ204:HJ205" si="3059">$H204</f>
        <v>0</v>
      </c>
      <c r="HK204" s="400" t="e">
        <f t="shared" ref="HK204:HK205" si="3060">HC204/HB204</f>
        <v>#DIV/0!</v>
      </c>
      <c r="HL204" s="35">
        <f>SUM(HL205,HL210,HL215)</f>
        <v>0</v>
      </c>
      <c r="HM204" s="35">
        <f>SUM(HM205,HM210,HM215)</f>
        <v>0</v>
      </c>
      <c r="HN204" s="35">
        <f t="shared" ref="HN204:HN205" si="3061">SUM(HL204/12*$B$2)</f>
        <v>0</v>
      </c>
      <c r="HO204" s="35">
        <f t="shared" ref="HO204:HO205" si="3062">SUM(HM204/12*$B$2)</f>
        <v>0</v>
      </c>
      <c r="HP204" s="35">
        <f t="shared" ref="HP204" si="3063">SUM(HP205,HP210,HP215)</f>
        <v>0</v>
      </c>
      <c r="HQ204" s="35">
        <f t="shared" ref="HQ204" si="3064">SUM(HQ205,HQ210,HQ215)</f>
        <v>0</v>
      </c>
      <c r="HR204" s="35">
        <f t="shared" ref="HR204" si="3065">SUM(HR205,HR210,HR215)</f>
        <v>0</v>
      </c>
      <c r="HS204" s="35">
        <f t="shared" ref="HS204" si="3066">SUM(HS205,HS210,HS215)</f>
        <v>0</v>
      </c>
      <c r="HT204" s="100">
        <f t="shared" si="2742"/>
        <v>0</v>
      </c>
      <c r="HU204" s="100">
        <f t="shared" si="2743"/>
        <v>0</v>
      </c>
      <c r="HV204" s="267">
        <f t="shared" si="2952"/>
        <v>0</v>
      </c>
      <c r="HW204" s="267">
        <f t="shared" si="2953"/>
        <v>0</v>
      </c>
      <c r="HX204" s="401">
        <f t="shared" ref="HX204:HX205" si="3067">$H204</f>
        <v>0</v>
      </c>
      <c r="HY204" s="400" t="e">
        <f t="shared" ref="HY204:HY205" si="3068">HQ204/HP204</f>
        <v>#DIV/0!</v>
      </c>
      <c r="HZ204" s="35">
        <f>SUM(HZ205,HZ210,HZ215)</f>
        <v>0</v>
      </c>
      <c r="IA204" s="35">
        <f>SUM(IA205,IA210,IA215)</f>
        <v>0</v>
      </c>
      <c r="IB204" s="35">
        <f t="shared" ref="IB204" si="3069">SUM(HZ204/12*$B$2)</f>
        <v>0</v>
      </c>
      <c r="IC204" s="35">
        <f t="shared" ref="IC204" si="3070">SUM(IA204/12*$B$2)</f>
        <v>0</v>
      </c>
      <c r="ID204" s="35">
        <f t="shared" ref="ID204:IG204" si="3071">SUM(ID205,ID210,ID215)</f>
        <v>0</v>
      </c>
      <c r="IE204" s="35">
        <f t="shared" si="3071"/>
        <v>0</v>
      </c>
      <c r="IF204" s="35">
        <f t="shared" si="3071"/>
        <v>0</v>
      </c>
      <c r="IG204" s="35">
        <f t="shared" si="3071"/>
        <v>0</v>
      </c>
      <c r="IH204" s="100">
        <f t="shared" ref="IH204" si="3072">SUM(ID204+IF204)</f>
        <v>0</v>
      </c>
      <c r="II204" s="100">
        <f t="shared" ref="II204" si="3073">SUM(IE204+IG204)</f>
        <v>0</v>
      </c>
      <c r="IJ204" s="267">
        <f t="shared" si="2954"/>
        <v>0</v>
      </c>
      <c r="IK204" s="267">
        <f t="shared" si="2955"/>
        <v>0</v>
      </c>
      <c r="IL204" s="401">
        <f t="shared" ref="IL204:IL205" si="3074">$H204</f>
        <v>0</v>
      </c>
      <c r="IM204" s="400" t="e">
        <f t="shared" ref="IM204:IM205" si="3075">IE204/ID204</f>
        <v>#DIV/0!</v>
      </c>
      <c r="IN204" s="257">
        <f t="shared" ref="IN204:IN205" si="3076">I204+W204+AK204+AY204+BM204+CA204+CP204+DD204+DR204+EF204+ET204+FH204+FV204+GJ204+GX204+HL204+HZ204</f>
        <v>2</v>
      </c>
      <c r="IO204" s="268">
        <f t="shared" ref="IO204:IO205" si="3077">J204+X204+AL204+AZ204+BN204+CB204+CQ204+DE204+DS204+EG204+EU204+FI204+FW204+GK204+GY204+HM204+IA204</f>
        <v>274642.88519999996</v>
      </c>
      <c r="IP204" s="35">
        <f t="shared" ref="IP204:IP205" si="3078">SUM(IN204/12*$B$2)</f>
        <v>1</v>
      </c>
      <c r="IQ204" s="35">
        <f t="shared" ref="IQ204:IQ205" si="3079">SUM(IO204/12*$B$2)</f>
        <v>137321.44259999998</v>
      </c>
      <c r="IR204" s="257">
        <f t="shared" si="2530"/>
        <v>1</v>
      </c>
      <c r="IS204" s="257">
        <f t="shared" si="2531"/>
        <v>92991.02</v>
      </c>
      <c r="IT204" s="257">
        <f t="shared" si="2532"/>
        <v>0</v>
      </c>
      <c r="IU204" s="257">
        <f t="shared" si="2533"/>
        <v>0</v>
      </c>
      <c r="IV204" s="257">
        <f t="shared" si="2534"/>
        <v>1</v>
      </c>
      <c r="IW204" s="257">
        <f t="shared" si="2535"/>
        <v>92991.02</v>
      </c>
      <c r="IX204" s="257">
        <f t="shared" ref="IX204:IX266" si="3080">SUM(IR204-IP204)</f>
        <v>0</v>
      </c>
      <c r="IY204" s="257">
        <f t="shared" ref="IY204:IY266" si="3081">SUM(IS204-IQ204)</f>
        <v>-44330.422599999976</v>
      </c>
      <c r="IZ204" s="78">
        <f t="shared" ref="IZ204:IZ205" si="3082">IR204/IP204</f>
        <v>1</v>
      </c>
      <c r="JA204" s="78">
        <f t="shared" ref="JA204:JA205" si="3083">IS204/IQ204</f>
        <v>0.67717770975412117</v>
      </c>
      <c r="JB204" s="60"/>
      <c r="JC204" s="60"/>
      <c r="JD204" s="444"/>
      <c r="JE204" s="448"/>
    </row>
    <row r="205" spans="1:266" ht="13.5" hidden="1" x14ac:dyDescent="0.2">
      <c r="A205" s="10">
        <v>1</v>
      </c>
      <c r="B205" s="10">
        <v>1</v>
      </c>
      <c r="C205" s="32"/>
      <c r="D205" s="367"/>
      <c r="E205" s="36"/>
      <c r="F205" s="357" t="s">
        <v>146</v>
      </c>
      <c r="G205" s="277">
        <v>27</v>
      </c>
      <c r="H205" s="276">
        <v>92991.018100000001</v>
      </c>
      <c r="I205" s="248">
        <f>VLOOKUP($G205,'ВМП план'!$A$8:$AQ$56,12,0)</f>
        <v>1</v>
      </c>
      <c r="J205" s="248">
        <f>VLOOKUP($G205,'ВМП план'!$A$8:$AQ$56,13,0)</f>
        <v>92991.018100000001</v>
      </c>
      <c r="K205" s="248">
        <f t="shared" si="2958"/>
        <v>0.5</v>
      </c>
      <c r="L205" s="248">
        <f t="shared" si="2959"/>
        <v>46495.509050000001</v>
      </c>
      <c r="M205" s="248">
        <f>SUM(M206:M209)</f>
        <v>1</v>
      </c>
      <c r="N205" s="248">
        <f t="shared" ref="N205:P205" si="3084">SUM(N206:N209)</f>
        <v>92991.02</v>
      </c>
      <c r="O205" s="35">
        <f t="shared" si="3084"/>
        <v>0</v>
      </c>
      <c r="P205" s="35">
        <f t="shared" si="3084"/>
        <v>0</v>
      </c>
      <c r="Q205" s="100">
        <f t="shared" si="2714"/>
        <v>1</v>
      </c>
      <c r="R205" s="100">
        <f t="shared" si="2715"/>
        <v>92991.02</v>
      </c>
      <c r="S205" s="267">
        <f t="shared" si="2922"/>
        <v>0.5</v>
      </c>
      <c r="T205" s="267">
        <f t="shared" si="2923"/>
        <v>46495.510950000004</v>
      </c>
      <c r="U205" s="401">
        <f t="shared" si="2961"/>
        <v>92991.018100000001</v>
      </c>
      <c r="V205" s="400"/>
      <c r="W205" s="248">
        <f>VLOOKUP($G205,'ВМП план'!$A$8:$AQ$56,10,0)</f>
        <v>0</v>
      </c>
      <c r="X205" s="248">
        <f>VLOOKUP($G205,'ВМП план'!$A$8:$AQ$56,11,0)</f>
        <v>0</v>
      </c>
      <c r="Y205" s="35">
        <f t="shared" si="2962"/>
        <v>0</v>
      </c>
      <c r="Z205" s="35">
        <f t="shared" si="2963"/>
        <v>0</v>
      </c>
      <c r="AA205" s="248">
        <f>SUM(AA206:AA209)</f>
        <v>0</v>
      </c>
      <c r="AB205" s="248">
        <f t="shared" ref="AB205:AD205" si="3085">SUM(AB206:AB209)</f>
        <v>0</v>
      </c>
      <c r="AC205" s="35">
        <f t="shared" si="3085"/>
        <v>0</v>
      </c>
      <c r="AD205" s="35">
        <f t="shared" si="3085"/>
        <v>0</v>
      </c>
      <c r="AE205" s="100">
        <f t="shared" si="2965"/>
        <v>0</v>
      </c>
      <c r="AF205" s="100">
        <f t="shared" si="2966"/>
        <v>0</v>
      </c>
      <c r="AG205" s="267">
        <f t="shared" si="2924"/>
        <v>0</v>
      </c>
      <c r="AH205" s="267">
        <f t="shared" si="2925"/>
        <v>0</v>
      </c>
      <c r="AI205" s="401">
        <f t="shared" si="2967"/>
        <v>92991.018100000001</v>
      </c>
      <c r="AJ205" s="400"/>
      <c r="AK205" s="350">
        <f>VLOOKUP($G205,'ВМП план'!$A$8:$AQ$56,14,0)</f>
        <v>0</v>
      </c>
      <c r="AL205" s="248">
        <f>VLOOKUP($G205,'ВМП план'!$A$8:$AQ$56,15,0)</f>
        <v>0</v>
      </c>
      <c r="AM205" s="35">
        <f t="shared" si="2968"/>
        <v>0</v>
      </c>
      <c r="AN205" s="35">
        <f t="shared" si="2969"/>
        <v>0</v>
      </c>
      <c r="AO205" s="35">
        <f>SUM(AO206:AO209)</f>
        <v>0</v>
      </c>
      <c r="AP205" s="35">
        <f t="shared" ref="AP205" si="3086">SUM(AP206:AP209)</f>
        <v>0</v>
      </c>
      <c r="AQ205" s="35">
        <f t="shared" ref="AQ205" si="3087">SUM(AQ206:AQ209)</f>
        <v>0</v>
      </c>
      <c r="AR205" s="35">
        <f t="shared" ref="AR205" si="3088">SUM(AR206:AR209)</f>
        <v>0</v>
      </c>
      <c r="AS205" s="100">
        <f t="shared" si="2716"/>
        <v>0</v>
      </c>
      <c r="AT205" s="100">
        <f t="shared" si="2717"/>
        <v>0</v>
      </c>
      <c r="AU205" s="267">
        <f t="shared" si="2926"/>
        <v>0</v>
      </c>
      <c r="AV205" s="267">
        <f t="shared" si="2927"/>
        <v>0</v>
      </c>
      <c r="AW205" s="401">
        <f t="shared" si="2974"/>
        <v>92991.018100000001</v>
      </c>
      <c r="AX205" s="400"/>
      <c r="AY205" s="248">
        <f>VLOOKUP($G205,'ВМП план'!$A$8:$AQ$56,16,0)</f>
        <v>0</v>
      </c>
      <c r="AZ205" s="248">
        <f>VLOOKUP($G205,'ВМП план'!$A$8:$AQ$56,17,0)</f>
        <v>0</v>
      </c>
      <c r="BA205" s="35">
        <f t="shared" si="2975"/>
        <v>0</v>
      </c>
      <c r="BB205" s="35">
        <f t="shared" si="2976"/>
        <v>0</v>
      </c>
      <c r="BC205" s="35">
        <f>SUM(BC206:BC209)</f>
        <v>0</v>
      </c>
      <c r="BD205" s="35">
        <f t="shared" ref="BD205" si="3089">SUM(BD206:BD209)</f>
        <v>0</v>
      </c>
      <c r="BE205" s="35">
        <f t="shared" ref="BE205" si="3090">SUM(BE206:BE209)</f>
        <v>0</v>
      </c>
      <c r="BF205" s="35">
        <f t="shared" ref="BF205" si="3091">SUM(BF206:BF209)</f>
        <v>0</v>
      </c>
      <c r="BG205" s="100">
        <f t="shared" si="2718"/>
        <v>0</v>
      </c>
      <c r="BH205" s="100">
        <f t="shared" si="2719"/>
        <v>0</v>
      </c>
      <c r="BI205" s="267">
        <f t="shared" si="2928"/>
        <v>0</v>
      </c>
      <c r="BJ205" s="267">
        <f t="shared" si="2929"/>
        <v>0</v>
      </c>
      <c r="BK205" s="401">
        <f t="shared" si="2981"/>
        <v>92991.018100000001</v>
      </c>
      <c r="BL205" s="400"/>
      <c r="BM205" s="248">
        <f>VLOOKUP($G205,'ВМП план'!$A$8:$AQ$56,8,0)</f>
        <v>0</v>
      </c>
      <c r="BN205" s="248">
        <f>VLOOKUP($G205,'ВМП план'!$A$8:$AQ$56,9,0)</f>
        <v>0</v>
      </c>
      <c r="BO205" s="35">
        <f t="shared" si="2982"/>
        <v>0</v>
      </c>
      <c r="BP205" s="35">
        <f t="shared" si="2983"/>
        <v>0</v>
      </c>
      <c r="BQ205" s="35">
        <f>SUM(BQ206:BQ209)</f>
        <v>0</v>
      </c>
      <c r="BR205" s="35">
        <f t="shared" ref="BR205" si="3092">SUM(BR206:BR209)</f>
        <v>0</v>
      </c>
      <c r="BS205" s="35">
        <f t="shared" ref="BS205" si="3093">SUM(BS206:BS209)</f>
        <v>0</v>
      </c>
      <c r="BT205" s="35">
        <f t="shared" ref="BT205" si="3094">SUM(BT206:BT209)</f>
        <v>0</v>
      </c>
      <c r="BU205" s="100">
        <f t="shared" si="2764"/>
        <v>0</v>
      </c>
      <c r="BV205" s="100">
        <f t="shared" si="2765"/>
        <v>0</v>
      </c>
      <c r="BW205" s="267">
        <f t="shared" si="2930"/>
        <v>0</v>
      </c>
      <c r="BX205" s="267">
        <f t="shared" si="2931"/>
        <v>0</v>
      </c>
      <c r="BY205" s="401">
        <f t="shared" si="2988"/>
        <v>92991.018100000001</v>
      </c>
      <c r="BZ205" s="400"/>
      <c r="CA205" s="248">
        <f>VLOOKUP($G205,'ВМП план'!$A$8:$AQ$56,18,0)</f>
        <v>0</v>
      </c>
      <c r="CB205" s="248">
        <f>VLOOKUP($G205,'ВМП план'!$A$8:$AQ$56,19,0)</f>
        <v>0</v>
      </c>
      <c r="CC205" s="35">
        <f t="shared" si="2989"/>
        <v>0</v>
      </c>
      <c r="CD205" s="35">
        <f t="shared" si="2990"/>
        <v>0</v>
      </c>
      <c r="CE205" s="35">
        <f>SUM(CE206:CE209)</f>
        <v>0</v>
      </c>
      <c r="CF205" s="35">
        <f t="shared" ref="CF205" si="3095">SUM(CF206:CF209)</f>
        <v>0</v>
      </c>
      <c r="CG205" s="35">
        <f t="shared" ref="CG205" si="3096">SUM(CG206:CG209)</f>
        <v>0</v>
      </c>
      <c r="CH205" s="35">
        <f t="shared" ref="CH205" si="3097">SUM(CH206:CH209)</f>
        <v>0</v>
      </c>
      <c r="CI205" s="30">
        <f t="shared" si="2722"/>
        <v>0</v>
      </c>
      <c r="CJ205" s="30">
        <f t="shared" si="2723"/>
        <v>0</v>
      </c>
      <c r="CK205" s="267">
        <f t="shared" si="2932"/>
        <v>0</v>
      </c>
      <c r="CL205" s="267">
        <f t="shared" si="2933"/>
        <v>0</v>
      </c>
      <c r="CM205" s="401">
        <f t="shared" si="2995"/>
        <v>92991.018100000001</v>
      </c>
      <c r="CN205" s="400"/>
      <c r="CO205" s="400"/>
      <c r="CP205" s="248">
        <f>VLOOKUP($G205,'ВМП план'!$A$8:$AQ$56,20,0)</f>
        <v>0</v>
      </c>
      <c r="CQ205" s="248">
        <f>VLOOKUP($G205,'ВМП план'!$A$8:$AQ$56,21,0)</f>
        <v>0</v>
      </c>
      <c r="CR205" s="35">
        <f t="shared" si="2996"/>
        <v>0</v>
      </c>
      <c r="CS205" s="35">
        <f t="shared" si="2997"/>
        <v>0</v>
      </c>
      <c r="CT205" s="35">
        <f>SUM(CT206:CT209)</f>
        <v>0</v>
      </c>
      <c r="CU205" s="35">
        <f t="shared" ref="CU205" si="3098">SUM(CU206:CU209)</f>
        <v>0</v>
      </c>
      <c r="CV205" s="35">
        <f t="shared" ref="CV205" si="3099">SUM(CV206:CV209)</f>
        <v>0</v>
      </c>
      <c r="CW205" s="35">
        <f t="shared" ref="CW205" si="3100">SUM(CW206:CW209)</f>
        <v>0</v>
      </c>
      <c r="CX205" s="100">
        <f t="shared" si="2724"/>
        <v>0</v>
      </c>
      <c r="CY205" s="100">
        <f t="shared" si="2725"/>
        <v>0</v>
      </c>
      <c r="CZ205" s="267">
        <f t="shared" si="2934"/>
        <v>0</v>
      </c>
      <c r="DA205" s="267">
        <f t="shared" si="2935"/>
        <v>0</v>
      </c>
      <c r="DB205" s="401">
        <f t="shared" si="3002"/>
        <v>92991.018100000001</v>
      </c>
      <c r="DC205" s="400"/>
      <c r="DD205" s="248">
        <f>VLOOKUP($G205,'ВМП план'!$A$8:$AQ$56,22,0)</f>
        <v>0</v>
      </c>
      <c r="DE205" s="248">
        <f>VLOOKUP($G205,'ВМП план'!$A$8:$AQ$56,23,0)</f>
        <v>0</v>
      </c>
      <c r="DF205" s="35">
        <f t="shared" si="3003"/>
        <v>0</v>
      </c>
      <c r="DG205" s="35">
        <f t="shared" si="3004"/>
        <v>0</v>
      </c>
      <c r="DH205" s="35">
        <f>SUM(DH206:DH209)</f>
        <v>0</v>
      </c>
      <c r="DI205" s="35">
        <f t="shared" ref="DI205" si="3101">SUM(DI206:DI209)</f>
        <v>0</v>
      </c>
      <c r="DJ205" s="35">
        <f t="shared" ref="DJ205" si="3102">SUM(DJ206:DJ209)</f>
        <v>0</v>
      </c>
      <c r="DK205" s="35">
        <f t="shared" ref="DK205" si="3103">SUM(DK206:DK209)</f>
        <v>0</v>
      </c>
      <c r="DL205" s="100">
        <f t="shared" si="2726"/>
        <v>0</v>
      </c>
      <c r="DM205" s="100">
        <f t="shared" si="2727"/>
        <v>0</v>
      </c>
      <c r="DN205" s="267">
        <f t="shared" si="2936"/>
        <v>0</v>
      </c>
      <c r="DO205" s="267">
        <f t="shared" si="2937"/>
        <v>0</v>
      </c>
      <c r="DP205" s="401">
        <f t="shared" si="3009"/>
        <v>92991.018100000001</v>
      </c>
      <c r="DQ205" s="400"/>
      <c r="DR205" s="248">
        <f>VLOOKUP($G205,'ВМП план'!$A$8:$AQ$56,24,0)</f>
        <v>0</v>
      </c>
      <c r="DS205" s="248">
        <f>VLOOKUP($G205,'ВМП план'!$A$8:$AQ$56,25,0)</f>
        <v>0</v>
      </c>
      <c r="DT205" s="35">
        <f t="shared" si="3010"/>
        <v>0</v>
      </c>
      <c r="DU205" s="35">
        <f t="shared" si="3011"/>
        <v>0</v>
      </c>
      <c r="DV205" s="35">
        <f>SUM(DV206:DV209)</f>
        <v>0</v>
      </c>
      <c r="DW205" s="35">
        <f t="shared" ref="DW205" si="3104">SUM(DW206:DW209)</f>
        <v>0</v>
      </c>
      <c r="DX205" s="35">
        <f t="shared" ref="DX205" si="3105">SUM(DX206:DX209)</f>
        <v>0</v>
      </c>
      <c r="DY205" s="35">
        <f t="shared" ref="DY205" si="3106">SUM(DY206:DY209)</f>
        <v>0</v>
      </c>
      <c r="DZ205" s="100">
        <f t="shared" si="2728"/>
        <v>0</v>
      </c>
      <c r="EA205" s="100">
        <f t="shared" si="2729"/>
        <v>0</v>
      </c>
      <c r="EB205" s="267">
        <f t="shared" si="2938"/>
        <v>0</v>
      </c>
      <c r="EC205" s="267">
        <f t="shared" si="2939"/>
        <v>0</v>
      </c>
      <c r="ED205" s="401">
        <f t="shared" si="3016"/>
        <v>92991.018100000001</v>
      </c>
      <c r="EE205" s="400"/>
      <c r="EF205" s="248">
        <f>VLOOKUP($G205,'ВМП план'!$A$8:$AQ$56,26,0)</f>
        <v>0</v>
      </c>
      <c r="EG205" s="248">
        <f>VLOOKUP($G205,'ВМП план'!$A$8:$AQ$56,27,0)</f>
        <v>0</v>
      </c>
      <c r="EH205" s="35">
        <f t="shared" si="3017"/>
        <v>0</v>
      </c>
      <c r="EI205" s="35">
        <f t="shared" si="3018"/>
        <v>0</v>
      </c>
      <c r="EJ205" s="35">
        <f>SUM(EJ206:EJ209)</f>
        <v>0</v>
      </c>
      <c r="EK205" s="35">
        <f t="shared" ref="EK205" si="3107">SUM(EK206:EK209)</f>
        <v>0</v>
      </c>
      <c r="EL205" s="35">
        <f t="shared" ref="EL205" si="3108">SUM(EL206:EL209)</f>
        <v>0</v>
      </c>
      <c r="EM205" s="35">
        <f t="shared" ref="EM205" si="3109">SUM(EM206:EM209)</f>
        <v>0</v>
      </c>
      <c r="EN205" s="100">
        <f t="shared" si="2730"/>
        <v>0</v>
      </c>
      <c r="EO205" s="100">
        <f t="shared" si="2731"/>
        <v>0</v>
      </c>
      <c r="EP205" s="174">
        <f t="shared" si="2940"/>
        <v>0</v>
      </c>
      <c r="EQ205" s="174">
        <f t="shared" si="2941"/>
        <v>0</v>
      </c>
      <c r="ER205" s="401">
        <f t="shared" si="3023"/>
        <v>92991.018100000001</v>
      </c>
      <c r="ES205" s="400"/>
      <c r="ET205" s="248">
        <f>VLOOKUP($G205,'ВМП план'!$A$8:$AQ$56,28,0)</f>
        <v>0</v>
      </c>
      <c r="EU205" s="248">
        <f>VLOOKUP($G205,'ВМП план'!$A$8:$AQ$56,29,0)</f>
        <v>0</v>
      </c>
      <c r="EV205" s="35">
        <f t="shared" si="3024"/>
        <v>0</v>
      </c>
      <c r="EW205" s="35">
        <f t="shared" si="3025"/>
        <v>0</v>
      </c>
      <c r="EX205" s="35">
        <f>SUM(EX206:EX209)</f>
        <v>0</v>
      </c>
      <c r="EY205" s="35">
        <f t="shared" ref="EY205" si="3110">SUM(EY206:EY209)</f>
        <v>0</v>
      </c>
      <c r="EZ205" s="35">
        <f t="shared" ref="EZ205" si="3111">SUM(EZ206:EZ209)</f>
        <v>0</v>
      </c>
      <c r="FA205" s="35">
        <f t="shared" ref="FA205" si="3112">SUM(FA206:FA209)</f>
        <v>0</v>
      </c>
      <c r="FB205" s="100">
        <f t="shared" si="2732"/>
        <v>0</v>
      </c>
      <c r="FC205" s="100">
        <f t="shared" si="2733"/>
        <v>0</v>
      </c>
      <c r="FD205" s="267">
        <f t="shared" si="2942"/>
        <v>0</v>
      </c>
      <c r="FE205" s="267">
        <f t="shared" si="2943"/>
        <v>0</v>
      </c>
      <c r="FF205" s="401">
        <f t="shared" si="3030"/>
        <v>92991.018100000001</v>
      </c>
      <c r="FG205" s="400"/>
      <c r="FH205" s="248">
        <f>VLOOKUP($G205,'ВМП план'!$A$8:$AQ$56,30,0)</f>
        <v>0</v>
      </c>
      <c r="FI205" s="248">
        <f>VLOOKUP($G205,'ВМП план'!$A$8:$AQ$56,31,0)</f>
        <v>0</v>
      </c>
      <c r="FJ205" s="35">
        <f t="shared" si="3031"/>
        <v>0</v>
      </c>
      <c r="FK205" s="35">
        <f t="shared" si="3032"/>
        <v>0</v>
      </c>
      <c r="FL205" s="35">
        <f>SUM(FL206:FL209)</f>
        <v>0</v>
      </c>
      <c r="FM205" s="35">
        <f t="shared" ref="FM205" si="3113">SUM(FM206:FM209)</f>
        <v>0</v>
      </c>
      <c r="FN205" s="35">
        <f t="shared" ref="FN205" si="3114">SUM(FN206:FN209)</f>
        <v>0</v>
      </c>
      <c r="FO205" s="35">
        <f t="shared" ref="FO205" si="3115">SUM(FO206:FO209)</f>
        <v>0</v>
      </c>
      <c r="FP205" s="30">
        <f t="shared" si="2734"/>
        <v>0</v>
      </c>
      <c r="FQ205" s="30">
        <f t="shared" si="2735"/>
        <v>0</v>
      </c>
      <c r="FR205" s="267">
        <f t="shared" si="2944"/>
        <v>0</v>
      </c>
      <c r="FS205" s="267">
        <f t="shared" si="2945"/>
        <v>0</v>
      </c>
      <c r="FT205" s="401">
        <f t="shared" si="3037"/>
        <v>92991.018100000001</v>
      </c>
      <c r="FU205" s="400"/>
      <c r="FV205" s="248">
        <f>VLOOKUP($G205,'ВМП план'!$A$8:$AQ$56,40,0)</f>
        <v>0</v>
      </c>
      <c r="FW205" s="248">
        <f>VLOOKUP($G205,'ВМП план'!$A$8:$AQ$56,41,0)</f>
        <v>0</v>
      </c>
      <c r="FX205" s="35">
        <f t="shared" si="3038"/>
        <v>0</v>
      </c>
      <c r="FY205" s="35">
        <f t="shared" si="3039"/>
        <v>0</v>
      </c>
      <c r="FZ205" s="35">
        <f>SUM(FZ206:FZ209)</f>
        <v>0</v>
      </c>
      <c r="GA205" s="35">
        <f t="shared" ref="GA205" si="3116">SUM(GA206:GA209)</f>
        <v>0</v>
      </c>
      <c r="GB205" s="35">
        <f t="shared" ref="GB205" si="3117">SUM(GB206:GB209)</f>
        <v>0</v>
      </c>
      <c r="GC205" s="35">
        <f t="shared" ref="GC205" si="3118">SUM(GC206:GC209)</f>
        <v>0</v>
      </c>
      <c r="GD205" s="100">
        <f t="shared" si="2736"/>
        <v>0</v>
      </c>
      <c r="GE205" s="100">
        <f t="shared" si="2737"/>
        <v>0</v>
      </c>
      <c r="GF205" s="267">
        <f t="shared" si="2946"/>
        <v>0</v>
      </c>
      <c r="GG205" s="267">
        <f t="shared" si="2947"/>
        <v>0</v>
      </c>
      <c r="GH205" s="401">
        <f t="shared" si="3044"/>
        <v>92991.018100000001</v>
      </c>
      <c r="GI205" s="400" t="e">
        <f t="shared" si="3045"/>
        <v>#DIV/0!</v>
      </c>
      <c r="GJ205" s="248">
        <f>VLOOKUP($G205,'ВМП план'!$A$8:$AQ$56,34,0)</f>
        <v>0</v>
      </c>
      <c r="GK205" s="248">
        <f>VLOOKUP($G205,'ВМП план'!$A$8:$AQ$56,35,0)</f>
        <v>0</v>
      </c>
      <c r="GL205" s="35">
        <f t="shared" si="3046"/>
        <v>0</v>
      </c>
      <c r="GM205" s="35">
        <f t="shared" si="3047"/>
        <v>0</v>
      </c>
      <c r="GN205" s="35">
        <f>SUM(GN206:GN209)</f>
        <v>0</v>
      </c>
      <c r="GO205" s="35">
        <f t="shared" ref="GO205" si="3119">SUM(GO206:GO209)</f>
        <v>0</v>
      </c>
      <c r="GP205" s="35">
        <f t="shared" ref="GP205" si="3120">SUM(GP206:GP209)</f>
        <v>0</v>
      </c>
      <c r="GQ205" s="35">
        <f t="shared" ref="GQ205" si="3121">SUM(GQ206:GQ209)</f>
        <v>0</v>
      </c>
      <c r="GR205" s="30">
        <f t="shared" si="2738"/>
        <v>0</v>
      </c>
      <c r="GS205" s="30">
        <f t="shared" si="2739"/>
        <v>0</v>
      </c>
      <c r="GT205" s="267">
        <f t="shared" si="2948"/>
        <v>0</v>
      </c>
      <c r="GU205" s="267">
        <f t="shared" si="2949"/>
        <v>0</v>
      </c>
      <c r="GV205" s="401">
        <f t="shared" si="3052"/>
        <v>92991.018100000001</v>
      </c>
      <c r="GW205" s="400"/>
      <c r="GX205" s="248">
        <f>VLOOKUP($G205,'ВМП план'!$A$8:$AQ$56,36,0)</f>
        <v>0</v>
      </c>
      <c r="GY205" s="248">
        <f>VLOOKUP($G205,'ВМП план'!$A$8:$AQ$56,37,0)</f>
        <v>0</v>
      </c>
      <c r="GZ205" s="35">
        <f t="shared" si="3053"/>
        <v>0</v>
      </c>
      <c r="HA205" s="35">
        <f t="shared" si="3054"/>
        <v>0</v>
      </c>
      <c r="HB205" s="35">
        <f>SUM(HB206:HB209)</f>
        <v>0</v>
      </c>
      <c r="HC205" s="35">
        <f t="shared" ref="HC205" si="3122">SUM(HC206:HC209)</f>
        <v>0</v>
      </c>
      <c r="HD205" s="35">
        <f t="shared" ref="HD205" si="3123">SUM(HD206:HD209)</f>
        <v>0</v>
      </c>
      <c r="HE205" s="35">
        <f t="shared" ref="HE205" si="3124">SUM(HE206:HE209)</f>
        <v>0</v>
      </c>
      <c r="HF205" s="100">
        <f t="shared" si="2740"/>
        <v>0</v>
      </c>
      <c r="HG205" s="100">
        <f t="shared" si="2741"/>
        <v>0</v>
      </c>
      <c r="HH205" s="267">
        <f t="shared" si="2950"/>
        <v>0</v>
      </c>
      <c r="HI205" s="267">
        <f t="shared" si="2951"/>
        <v>0</v>
      </c>
      <c r="HJ205" s="401">
        <f t="shared" si="3059"/>
        <v>92991.018100000001</v>
      </c>
      <c r="HK205" s="400" t="e">
        <f t="shared" si="3060"/>
        <v>#DIV/0!</v>
      </c>
      <c r="HL205" s="248">
        <f>VLOOKUP($G205,'ВМП план'!$A$8:$AQ$56,38,0)</f>
        <v>0</v>
      </c>
      <c r="HM205" s="248">
        <f>VLOOKUP($G205,'ВМП план'!$A$8:$AQ$56,39,0)</f>
        <v>0</v>
      </c>
      <c r="HN205" s="35">
        <f t="shared" si="3061"/>
        <v>0</v>
      </c>
      <c r="HO205" s="35">
        <f t="shared" si="3062"/>
        <v>0</v>
      </c>
      <c r="HP205" s="35">
        <f>SUM(HP206:HP209)</f>
        <v>0</v>
      </c>
      <c r="HQ205" s="35">
        <f t="shared" ref="HQ205" si="3125">SUM(HQ206:HQ209)</f>
        <v>0</v>
      </c>
      <c r="HR205" s="35">
        <f t="shared" ref="HR205" si="3126">SUM(HR206:HR209)</f>
        <v>0</v>
      </c>
      <c r="HS205" s="35">
        <f t="shared" ref="HS205" si="3127">SUM(HS206:HS209)</f>
        <v>0</v>
      </c>
      <c r="HT205" s="100">
        <f t="shared" si="2742"/>
        <v>0</v>
      </c>
      <c r="HU205" s="100">
        <f t="shared" si="2743"/>
        <v>0</v>
      </c>
      <c r="HV205" s="267">
        <f t="shared" si="2952"/>
        <v>0</v>
      </c>
      <c r="HW205" s="267">
        <f t="shared" si="2953"/>
        <v>0</v>
      </c>
      <c r="HX205" s="401">
        <f t="shared" si="3067"/>
        <v>92991.018100000001</v>
      </c>
      <c r="HY205" s="400" t="e">
        <f t="shared" si="3068"/>
        <v>#DIV/0!</v>
      </c>
      <c r="HZ205" s="248">
        <f>VLOOKUP($G205,'ВМП план'!$A$8:$AQ$56,32,0)</f>
        <v>0</v>
      </c>
      <c r="IA205" s="248">
        <f>VLOOKUP($G205,'ВМП план'!$A$8:$AQ$56,33,0)</f>
        <v>0</v>
      </c>
      <c r="IB205" s="35">
        <f>SUM(HZ205/12*$B$2)</f>
        <v>0</v>
      </c>
      <c r="IC205" s="35">
        <f>SUM(IA205/12*$B$2)</f>
        <v>0</v>
      </c>
      <c r="ID205" s="267"/>
      <c r="IE205" s="267"/>
      <c r="IF205" s="267"/>
      <c r="IG205" s="267"/>
      <c r="IH205" s="267"/>
      <c r="II205" s="267"/>
      <c r="IJ205" s="267">
        <f t="shared" si="2954"/>
        <v>0</v>
      </c>
      <c r="IK205" s="267">
        <f t="shared" si="2955"/>
        <v>0</v>
      </c>
      <c r="IL205" s="401">
        <f t="shared" si="3074"/>
        <v>92991.018100000001</v>
      </c>
      <c r="IM205" s="400" t="e">
        <f t="shared" si="3075"/>
        <v>#DIV/0!</v>
      </c>
      <c r="IN205" s="257">
        <f t="shared" si="3076"/>
        <v>1</v>
      </c>
      <c r="IO205" s="268">
        <f t="shared" si="3077"/>
        <v>92991.018100000001</v>
      </c>
      <c r="IP205" s="35">
        <f t="shared" si="3078"/>
        <v>0.5</v>
      </c>
      <c r="IQ205" s="35">
        <f t="shared" si="3079"/>
        <v>46495.509050000001</v>
      </c>
      <c r="IR205" s="257">
        <f t="shared" ref="IR205:IU206" si="3128">M205+AA205+AO205+BC205+BQ205+CE205+CT205+DH205+DV205+EJ205+EX205+FL205+FZ205+GN205+HB205+HP205+ID205</f>
        <v>1</v>
      </c>
      <c r="IS205" s="257">
        <f t="shared" si="3128"/>
        <v>92991.02</v>
      </c>
      <c r="IT205" s="257">
        <f t="shared" si="3128"/>
        <v>0</v>
      </c>
      <c r="IU205" s="257">
        <f t="shared" si="3128"/>
        <v>0</v>
      </c>
      <c r="IV205" s="257">
        <f t="shared" si="2534"/>
        <v>1</v>
      </c>
      <c r="IW205" s="257">
        <f t="shared" si="2535"/>
        <v>92991.02</v>
      </c>
      <c r="IX205" s="257">
        <f t="shared" si="3080"/>
        <v>0.5</v>
      </c>
      <c r="IY205" s="257">
        <f t="shared" si="3081"/>
        <v>46495.510950000004</v>
      </c>
      <c r="IZ205" s="78">
        <f t="shared" si="3082"/>
        <v>2</v>
      </c>
      <c r="JA205" s="78">
        <f t="shared" si="3083"/>
        <v>2.0000000408641618</v>
      </c>
      <c r="JB205" s="60">
        <f t="shared" ref="JB205" si="3129">IO205/IN205</f>
        <v>92991.018100000001</v>
      </c>
      <c r="JC205" s="60">
        <f t="shared" ref="JC205" si="3130">IS205/IR205</f>
        <v>92991.02</v>
      </c>
      <c r="JD205" s="444">
        <f>SUM($JB$205-JC205)</f>
        <v>-1.9000000029336661E-3</v>
      </c>
      <c r="JE205" s="448"/>
    </row>
    <row r="206" spans="1:266" ht="46.5" hidden="1" customHeight="1" x14ac:dyDescent="0.2">
      <c r="A206" s="10">
        <v>1</v>
      </c>
      <c r="B206" s="10">
        <v>1</v>
      </c>
      <c r="C206" s="429" t="s">
        <v>495</v>
      </c>
      <c r="D206" s="430" t="s">
        <v>496</v>
      </c>
      <c r="E206" s="431">
        <v>403</v>
      </c>
      <c r="F206" s="432" t="s">
        <v>497</v>
      </c>
      <c r="G206" s="150">
        <v>27</v>
      </c>
      <c r="H206" s="181">
        <v>92991.018100000001</v>
      </c>
      <c r="I206" s="30"/>
      <c r="J206" s="30"/>
      <c r="K206" s="30"/>
      <c r="L206" s="30"/>
      <c r="M206" s="30">
        <f>VLOOKUP($E206,'факт '!$D$7:$BK$143,3,0)</f>
        <v>1</v>
      </c>
      <c r="N206" s="30">
        <f>VLOOKUP($E206,'факт '!$D$7:$BK$143,4,0)</f>
        <v>92991.02</v>
      </c>
      <c r="O206" s="30">
        <f>VLOOKUP($E206,'факт '!$D$7:$BK$143,5,0)</f>
        <v>0</v>
      </c>
      <c r="P206" s="30">
        <f>VLOOKUP($E206,'факт '!$D$7:$BK$143,6,0)</f>
        <v>0</v>
      </c>
      <c r="Q206" s="30">
        <f>M206+O206</f>
        <v>1</v>
      </c>
      <c r="R206" s="30">
        <f>N206+P206</f>
        <v>92991.02</v>
      </c>
      <c r="S206" s="174">
        <f t="shared" si="2922"/>
        <v>1</v>
      </c>
      <c r="T206" s="174">
        <f t="shared" si="2923"/>
        <v>92991.02</v>
      </c>
      <c r="U206" s="174"/>
      <c r="V206" s="174">
        <f>N206/M206</f>
        <v>92991.02</v>
      </c>
      <c r="W206" s="30"/>
      <c r="X206" s="30"/>
      <c r="Y206" s="30"/>
      <c r="Z206" s="30"/>
      <c r="AA206" s="30">
        <f>VLOOKUP($E206,'факт '!$D$7:$BK$143,9,0)</f>
        <v>0</v>
      </c>
      <c r="AB206" s="30">
        <f>VLOOKUP($E206,'факт '!$D$7:$BK$143,10,0)</f>
        <v>0</v>
      </c>
      <c r="AC206" s="30">
        <f>VLOOKUP($E206,'факт '!$D$7:$BK$143,11,0)</f>
        <v>0</v>
      </c>
      <c r="AD206" s="30">
        <f>VLOOKUP($E206,'факт '!$D$7:$BK$143,12,0)</f>
        <v>0</v>
      </c>
      <c r="AE206" s="30">
        <f>AA206+AC206</f>
        <v>0</v>
      </c>
      <c r="AF206" s="30">
        <f>AB206+AD206</f>
        <v>0</v>
      </c>
      <c r="AG206" s="174">
        <f t="shared" si="2924"/>
        <v>0</v>
      </c>
      <c r="AH206" s="174">
        <f t="shared" si="2925"/>
        <v>0</v>
      </c>
      <c r="AI206" s="174"/>
      <c r="AJ206" s="174"/>
      <c r="AK206" s="30"/>
      <c r="AL206" s="30"/>
      <c r="AM206" s="30"/>
      <c r="AN206" s="30"/>
      <c r="AO206" s="30">
        <f>VLOOKUP($E206,'факт '!$D$7:$BK$143,7,0)</f>
        <v>0</v>
      </c>
      <c r="AP206" s="30">
        <f>VLOOKUP($E206,'факт '!$D$7:$BK$143,8,0)</f>
        <v>0</v>
      </c>
      <c r="AQ206" s="30"/>
      <c r="AR206" s="30"/>
      <c r="AS206" s="30">
        <f>AO206+AQ206</f>
        <v>0</v>
      </c>
      <c r="AT206" s="30">
        <f>AP206+AR206</f>
        <v>0</v>
      </c>
      <c r="AU206" s="174">
        <f t="shared" si="2926"/>
        <v>0</v>
      </c>
      <c r="AV206" s="174">
        <f t="shared" si="2927"/>
        <v>0</v>
      </c>
      <c r="AW206" s="174"/>
      <c r="AX206" s="174"/>
      <c r="AY206" s="30"/>
      <c r="AZ206" s="30"/>
      <c r="BA206" s="30"/>
      <c r="BB206" s="30"/>
      <c r="BC206" s="30">
        <f>VLOOKUP($E206,'факт '!$D$7:$BK$143,13,0)</f>
        <v>0</v>
      </c>
      <c r="BD206" s="30">
        <f>VLOOKUP($E206,'факт '!$D$7:$BK$143,14,0)</f>
        <v>0</v>
      </c>
      <c r="BE206" s="30"/>
      <c r="BF206" s="30"/>
      <c r="BG206" s="30">
        <f>BC206+BE206</f>
        <v>0</v>
      </c>
      <c r="BH206" s="30">
        <f>BD206+BF206</f>
        <v>0</v>
      </c>
      <c r="BI206" s="174">
        <f t="shared" si="2928"/>
        <v>0</v>
      </c>
      <c r="BJ206" s="174">
        <f t="shared" si="2929"/>
        <v>0</v>
      </c>
      <c r="BK206" s="174"/>
      <c r="BL206" s="174"/>
      <c r="BM206" s="30"/>
      <c r="BN206" s="30"/>
      <c r="BO206" s="30"/>
      <c r="BP206" s="30"/>
      <c r="BQ206" s="30">
        <f>VLOOKUP($E206,'факт '!$D$7:$BK$143,17,0)</f>
        <v>0</v>
      </c>
      <c r="BR206" s="30">
        <f>VLOOKUP($E206,'факт '!$D$7:$BK$143,18,0)</f>
        <v>0</v>
      </c>
      <c r="BS206" s="30">
        <f>VLOOKUP($E206,'факт '!$D$7:$BK$143,19,0)</f>
        <v>0</v>
      </c>
      <c r="BT206" s="30">
        <f>VLOOKUP($E206,'факт '!$D$7:$BK$143,20,0)</f>
        <v>0</v>
      </c>
      <c r="BU206" s="30">
        <f>BQ206+BS206</f>
        <v>0</v>
      </c>
      <c r="BV206" s="30">
        <f>BR206+BT206</f>
        <v>0</v>
      </c>
      <c r="BW206" s="174">
        <f t="shared" si="2930"/>
        <v>0</v>
      </c>
      <c r="BX206" s="174">
        <f t="shared" si="2931"/>
        <v>0</v>
      </c>
      <c r="BY206" s="174"/>
      <c r="BZ206" s="174"/>
      <c r="CA206" s="30"/>
      <c r="CB206" s="30"/>
      <c r="CC206" s="30"/>
      <c r="CD206" s="30"/>
      <c r="CE206" s="30">
        <f>VLOOKUP($E206,'факт '!$D$7:$BK$143,21,0)</f>
        <v>0</v>
      </c>
      <c r="CF206" s="30">
        <f>VLOOKUP($E206,'факт '!$D$7:$BK$143,22,0)</f>
        <v>0</v>
      </c>
      <c r="CG206" s="30">
        <f>VLOOKUP($E206,'факт '!$D$7:$BK$143,23,0)</f>
        <v>0</v>
      </c>
      <c r="CH206" s="30">
        <f>VLOOKUP($E206,'факт '!$D$7:$BK$143,24,0)</f>
        <v>0</v>
      </c>
      <c r="CI206" s="30">
        <f>CE206+CG206</f>
        <v>0</v>
      </c>
      <c r="CJ206" s="30">
        <f>CF206+CH206</f>
        <v>0</v>
      </c>
      <c r="CK206" s="174">
        <f t="shared" si="2932"/>
        <v>0</v>
      </c>
      <c r="CL206" s="174">
        <f t="shared" si="2933"/>
        <v>0</v>
      </c>
      <c r="CM206" s="174"/>
      <c r="CN206" s="174"/>
      <c r="CO206" s="174"/>
      <c r="CP206" s="30"/>
      <c r="CQ206" s="30"/>
      <c r="CR206" s="30"/>
      <c r="CS206" s="30"/>
      <c r="CT206" s="30">
        <f>VLOOKUP($E206,'факт '!$D$7:$BK$143,25,0)</f>
        <v>0</v>
      </c>
      <c r="CU206" s="30">
        <f>VLOOKUP($E206,'факт '!$D$7:$BK$143,26,0)</f>
        <v>0</v>
      </c>
      <c r="CV206" s="30">
        <f>VLOOKUP($E206,'факт '!$D$7:$BK$143,27,0)</f>
        <v>0</v>
      </c>
      <c r="CW206" s="30">
        <f>VLOOKUP($E206,'факт '!$D$7:$BK$143,28,0)</f>
        <v>0</v>
      </c>
      <c r="CX206" s="30">
        <f>CT206+CV206</f>
        <v>0</v>
      </c>
      <c r="CY206" s="30">
        <f>CU206+CW206</f>
        <v>0</v>
      </c>
      <c r="CZ206" s="174">
        <f t="shared" si="2934"/>
        <v>0</v>
      </c>
      <c r="DA206" s="174">
        <f t="shared" si="2935"/>
        <v>0</v>
      </c>
      <c r="DB206" s="174"/>
      <c r="DC206" s="174"/>
      <c r="DD206" s="30"/>
      <c r="DE206" s="30"/>
      <c r="DF206" s="30"/>
      <c r="DG206" s="30"/>
      <c r="DH206" s="30">
        <f>VLOOKUP($E206,'факт '!$D$7:$BK$143,29,0)</f>
        <v>0</v>
      </c>
      <c r="DI206" s="30">
        <f>VLOOKUP($E206,'факт '!$D$7:$BK$143,30,0)</f>
        <v>0</v>
      </c>
      <c r="DJ206" s="30">
        <f>VLOOKUP($E206,'факт '!$D$7:$BK$143,31,0)</f>
        <v>0</v>
      </c>
      <c r="DK206" s="30">
        <f>VLOOKUP($E206,'факт '!$D$7:$BK$143,32,0)</f>
        <v>0</v>
      </c>
      <c r="DL206" s="30">
        <f>DH206+DJ206</f>
        <v>0</v>
      </c>
      <c r="DM206" s="30">
        <f>DI206+DK206</f>
        <v>0</v>
      </c>
      <c r="DN206" s="174">
        <f t="shared" si="2936"/>
        <v>0</v>
      </c>
      <c r="DO206" s="174">
        <f t="shared" si="2937"/>
        <v>0</v>
      </c>
      <c r="DP206" s="174"/>
      <c r="DQ206" s="174"/>
      <c r="DR206" s="30"/>
      <c r="DS206" s="30"/>
      <c r="DT206" s="30"/>
      <c r="DU206" s="30"/>
      <c r="DV206" s="30">
        <f>VLOOKUP($E206,'факт '!$D$7:$BK$143,33,0)</f>
        <v>0</v>
      </c>
      <c r="DW206" s="30">
        <f>VLOOKUP($E206,'факт '!$D$7:$BK$143,34,0)</f>
        <v>0</v>
      </c>
      <c r="DX206" s="30">
        <f>VLOOKUP($E206,'факт '!$D$7:$BK$143,35,0)</f>
        <v>0</v>
      </c>
      <c r="DY206" s="30">
        <f>VLOOKUP($E206,'факт '!$D$7:$BK$143,36,0)</f>
        <v>0</v>
      </c>
      <c r="DZ206" s="30">
        <f>DV206+DX206</f>
        <v>0</v>
      </c>
      <c r="EA206" s="30">
        <f>DW206+DY206</f>
        <v>0</v>
      </c>
      <c r="EB206" s="174">
        <f t="shared" si="2938"/>
        <v>0</v>
      </c>
      <c r="EC206" s="174">
        <f t="shared" si="2939"/>
        <v>0</v>
      </c>
      <c r="ED206" s="174"/>
      <c r="EE206" s="174"/>
      <c r="EF206" s="30"/>
      <c r="EG206" s="30"/>
      <c r="EH206" s="30"/>
      <c r="EI206" s="30"/>
      <c r="EJ206" s="30">
        <f>VLOOKUP($E206,'факт '!$D$7:$BK$143,15,0)</f>
        <v>0</v>
      </c>
      <c r="EK206" s="30">
        <f>VLOOKUP($E206,'факт '!$D$7:$BK$143,16,0)</f>
        <v>0</v>
      </c>
      <c r="EL206" s="30"/>
      <c r="EM206" s="30"/>
      <c r="EN206" s="30">
        <f>EJ206+EL206</f>
        <v>0</v>
      </c>
      <c r="EO206" s="30">
        <f>EK206+EM206</f>
        <v>0</v>
      </c>
      <c r="EP206" s="174">
        <f t="shared" si="2940"/>
        <v>0</v>
      </c>
      <c r="EQ206" s="174">
        <f t="shared" si="2941"/>
        <v>0</v>
      </c>
      <c r="ER206" s="174"/>
      <c r="ES206" s="174"/>
      <c r="ET206" s="30"/>
      <c r="EU206" s="30"/>
      <c r="EV206" s="30"/>
      <c r="EW206" s="30"/>
      <c r="EX206" s="30">
        <f>VLOOKUP($E206,'факт '!$D$7:$BK$143,37,0)</f>
        <v>0</v>
      </c>
      <c r="EY206" s="30">
        <f>VLOOKUP($E206,'факт '!$D$7:$BK$143,38,0)</f>
        <v>0</v>
      </c>
      <c r="EZ206" s="30">
        <f>VLOOKUP($E206,'факт '!$D$7:$BK$143,39,0)</f>
        <v>0</v>
      </c>
      <c r="FA206" s="30">
        <f>VLOOKUP($E206,'факт '!$D$7:$BK$143,40,0)</f>
        <v>0</v>
      </c>
      <c r="FB206" s="30">
        <f>EX206+EZ206</f>
        <v>0</v>
      </c>
      <c r="FC206" s="30">
        <f>EY206+FA206</f>
        <v>0</v>
      </c>
      <c r="FD206" s="174">
        <f t="shared" si="2942"/>
        <v>0</v>
      </c>
      <c r="FE206" s="174">
        <f t="shared" si="2943"/>
        <v>0</v>
      </c>
      <c r="FF206" s="174"/>
      <c r="FG206" s="174"/>
      <c r="FH206" s="30"/>
      <c r="FI206" s="30"/>
      <c r="FJ206" s="30"/>
      <c r="FK206" s="30"/>
      <c r="FL206" s="30">
        <f>VLOOKUP($E206,'факт '!$D$7:$BK$143,45,0)</f>
        <v>0</v>
      </c>
      <c r="FM206" s="30">
        <f>VLOOKUP($E206,'факт '!$D$7:$BK$143,46,0)</f>
        <v>0</v>
      </c>
      <c r="FN206" s="30">
        <f>VLOOKUP($E206,'факт '!$D$7:$BK$143,47,0)</f>
        <v>0</v>
      </c>
      <c r="FO206" s="30">
        <f>VLOOKUP($E206,'факт '!$D$7:$BK$143,48,0)</f>
        <v>0</v>
      </c>
      <c r="FP206" s="30">
        <f>FL206+FN206</f>
        <v>0</v>
      </c>
      <c r="FQ206" s="30">
        <f>FM206+FO206</f>
        <v>0</v>
      </c>
      <c r="FR206" s="174">
        <f t="shared" si="2944"/>
        <v>0</v>
      </c>
      <c r="FS206" s="174">
        <f t="shared" si="2945"/>
        <v>0</v>
      </c>
      <c r="FT206" s="174"/>
      <c r="FU206" s="174"/>
      <c r="FV206" s="30"/>
      <c r="FW206" s="30"/>
      <c r="FX206" s="30"/>
      <c r="FY206" s="30"/>
      <c r="FZ206" s="271"/>
      <c r="GA206" s="271"/>
      <c r="GB206" s="30"/>
      <c r="GC206" s="30"/>
      <c r="GD206" s="30"/>
      <c r="GE206" s="30"/>
      <c r="GF206" s="174">
        <f t="shared" si="2946"/>
        <v>0</v>
      </c>
      <c r="GG206" s="174">
        <f t="shared" si="2947"/>
        <v>0</v>
      </c>
      <c r="GH206" s="174"/>
      <c r="GI206" s="174"/>
      <c r="GJ206" s="30"/>
      <c r="GK206" s="30"/>
      <c r="GL206" s="30"/>
      <c r="GM206" s="30"/>
      <c r="GN206" s="30">
        <f>VLOOKUP($E206,'факт '!$D$7:$BK$143,41,0)</f>
        <v>0</v>
      </c>
      <c r="GO206" s="30">
        <f>VLOOKUP($E206,'факт '!$D$7:$BK$143,42,0)</f>
        <v>0</v>
      </c>
      <c r="GP206" s="30">
        <f>VLOOKUP($E206,'факт '!$D$7:$BK$143,43,0)</f>
        <v>0</v>
      </c>
      <c r="GQ206" s="30">
        <f>VLOOKUP($E206,'факт '!$D$7:$BK$143,44,0)</f>
        <v>0</v>
      </c>
      <c r="GR206" s="30">
        <f>GN206+GP206</f>
        <v>0</v>
      </c>
      <c r="GS206" s="30">
        <f>GO206+GQ206</f>
        <v>0</v>
      </c>
      <c r="GT206" s="174">
        <f t="shared" si="2948"/>
        <v>0</v>
      </c>
      <c r="GU206" s="174">
        <f t="shared" si="2949"/>
        <v>0</v>
      </c>
      <c r="GV206" s="174"/>
      <c r="GW206" s="174"/>
      <c r="GX206" s="30"/>
      <c r="GY206" s="30"/>
      <c r="GZ206" s="30"/>
      <c r="HA206" s="30"/>
      <c r="HB206" s="30">
        <f>VLOOKUP($E206,'факт '!$D$7:$BK$143,49,0)</f>
        <v>0</v>
      </c>
      <c r="HC206" s="30">
        <f>VLOOKUP($E206,'факт '!$D$7:$BK$143,50,0)</f>
        <v>0</v>
      </c>
      <c r="HD206" s="30"/>
      <c r="HE206" s="30"/>
      <c r="HF206" s="30">
        <f>HB206+HD206</f>
        <v>0</v>
      </c>
      <c r="HG206" s="30">
        <f>HC206+HE206</f>
        <v>0</v>
      </c>
      <c r="HH206" s="174">
        <f t="shared" si="2950"/>
        <v>0</v>
      </c>
      <c r="HI206" s="174">
        <f t="shared" si="2951"/>
        <v>0</v>
      </c>
      <c r="HJ206" s="174"/>
      <c r="HK206" s="174"/>
      <c r="HL206" s="30"/>
      <c r="HM206" s="30"/>
      <c r="HN206" s="30"/>
      <c r="HO206" s="30"/>
      <c r="HP206" s="30">
        <f>VLOOKUP($E206,'факт '!$D$7:$BK$143,51,0)</f>
        <v>0</v>
      </c>
      <c r="HQ206" s="30">
        <f>VLOOKUP($E206,'факт '!$D$7:$BK$143,52,0)</f>
        <v>0</v>
      </c>
      <c r="HR206" s="30"/>
      <c r="HS206" s="30"/>
      <c r="HT206" s="30">
        <f>HP206+HR206</f>
        <v>0</v>
      </c>
      <c r="HU206" s="30">
        <f>HQ206+HS206</f>
        <v>0</v>
      </c>
      <c r="HV206" s="174">
        <f t="shared" si="2952"/>
        <v>0</v>
      </c>
      <c r="HW206" s="174">
        <f t="shared" si="2953"/>
        <v>0</v>
      </c>
      <c r="HX206" s="174"/>
      <c r="HY206" s="174"/>
      <c r="HZ206" s="174"/>
      <c r="IA206" s="174"/>
      <c r="IB206" s="174"/>
      <c r="IC206" s="174"/>
      <c r="ID206" s="30">
        <f>VLOOKUP($E206,'факт '!$D$7:$BK$143,53,0)</f>
        <v>0</v>
      </c>
      <c r="IE206" s="30">
        <f>VLOOKUP($E206,'факт '!$D$7:$BK$143,54,0)</f>
        <v>0</v>
      </c>
      <c r="IF206" s="174"/>
      <c r="IG206" s="174"/>
      <c r="IH206" s="174">
        <f>ID206+IF206</f>
        <v>0</v>
      </c>
      <c r="II206" s="174">
        <f>IE206+IG206</f>
        <v>0</v>
      </c>
      <c r="IJ206" s="174">
        <f t="shared" si="2954"/>
        <v>0</v>
      </c>
      <c r="IK206" s="174">
        <f t="shared" si="2955"/>
        <v>0</v>
      </c>
      <c r="IL206" s="174"/>
      <c r="IM206" s="174"/>
      <c r="IN206" s="182"/>
      <c r="IO206" s="260"/>
      <c r="IP206" s="182"/>
      <c r="IQ206" s="182"/>
      <c r="IR206" s="256">
        <f t="shared" si="3128"/>
        <v>1</v>
      </c>
      <c r="IS206" s="256">
        <f t="shared" si="3128"/>
        <v>92991.02</v>
      </c>
      <c r="IT206" s="256">
        <f t="shared" si="3128"/>
        <v>0</v>
      </c>
      <c r="IU206" s="256">
        <f t="shared" si="3128"/>
        <v>0</v>
      </c>
      <c r="IV206" s="256">
        <f t="shared" si="2534"/>
        <v>1</v>
      </c>
      <c r="IW206" s="256">
        <f t="shared" si="2535"/>
        <v>92991.02</v>
      </c>
      <c r="IX206" s="256">
        <f t="shared" ref="IX206" si="3131">SUM(IR206-IP206)</f>
        <v>1</v>
      </c>
      <c r="IY206" s="256">
        <f t="shared" ref="IY206" si="3132">SUM(IS206-IQ206)</f>
        <v>92991.02</v>
      </c>
      <c r="IZ206" s="53"/>
      <c r="JA206" s="18"/>
      <c r="JB206" s="60"/>
      <c r="JC206" s="60"/>
      <c r="JD206" s="169"/>
    </row>
    <row r="207" spans="1:266" hidden="1" x14ac:dyDescent="0.2">
      <c r="A207" s="10">
        <v>1</v>
      </c>
      <c r="B207" s="10"/>
      <c r="C207" s="18"/>
      <c r="D207" s="58"/>
      <c r="E207" s="25"/>
      <c r="F207" s="22"/>
      <c r="G207" s="25"/>
      <c r="H207" s="29"/>
      <c r="I207" s="30"/>
      <c r="J207" s="30"/>
      <c r="K207" s="30"/>
      <c r="L207" s="30"/>
      <c r="M207" s="30"/>
      <c r="N207" s="30"/>
      <c r="O207" s="30"/>
      <c r="P207" s="30"/>
      <c r="Q207" s="30">
        <f t="shared" si="2714"/>
        <v>0</v>
      </c>
      <c r="R207" s="30">
        <f t="shared" si="2715"/>
        <v>0</v>
      </c>
      <c r="S207" s="174">
        <f t="shared" si="2922"/>
        <v>0</v>
      </c>
      <c r="T207" s="174">
        <f t="shared" si="2923"/>
        <v>0</v>
      </c>
      <c r="U207" s="174"/>
      <c r="V207" s="174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174">
        <f t="shared" si="2924"/>
        <v>0</v>
      </c>
      <c r="AH207" s="174">
        <f t="shared" si="2925"/>
        <v>0</v>
      </c>
      <c r="AI207" s="174"/>
      <c r="AJ207" s="174"/>
      <c r="AK207" s="30"/>
      <c r="AL207" s="30"/>
      <c r="AM207" s="30"/>
      <c r="AN207" s="30"/>
      <c r="AO207" s="271"/>
      <c r="AP207" s="271"/>
      <c r="AQ207" s="30"/>
      <c r="AR207" s="30"/>
      <c r="AS207" s="30">
        <f t="shared" si="2716"/>
        <v>0</v>
      </c>
      <c r="AT207" s="30">
        <f t="shared" si="2717"/>
        <v>0</v>
      </c>
      <c r="AU207" s="174">
        <f t="shared" si="2926"/>
        <v>0</v>
      </c>
      <c r="AV207" s="174">
        <f t="shared" si="2927"/>
        <v>0</v>
      </c>
      <c r="AW207" s="174"/>
      <c r="AX207" s="174"/>
      <c r="AY207" s="30"/>
      <c r="AZ207" s="30"/>
      <c r="BA207" s="30"/>
      <c r="BB207" s="30"/>
      <c r="BC207" s="271"/>
      <c r="BD207" s="271"/>
      <c r="BE207" s="30"/>
      <c r="BF207" s="30"/>
      <c r="BG207" s="30">
        <f t="shared" si="2718"/>
        <v>0</v>
      </c>
      <c r="BH207" s="30">
        <f t="shared" si="2719"/>
        <v>0</v>
      </c>
      <c r="BI207" s="174">
        <f t="shared" si="2928"/>
        <v>0</v>
      </c>
      <c r="BJ207" s="174">
        <f t="shared" si="2929"/>
        <v>0</v>
      </c>
      <c r="BK207" s="174"/>
      <c r="BL207" s="174"/>
      <c r="BM207" s="30"/>
      <c r="BN207" s="30"/>
      <c r="BO207" s="30"/>
      <c r="BP207" s="30"/>
      <c r="BQ207" s="271"/>
      <c r="BR207" s="271"/>
      <c r="BS207" s="271"/>
      <c r="BT207" s="271"/>
      <c r="BU207" s="30">
        <f t="shared" ref="BU207:BU209" si="3133">SUM(BQ207+BS207)</f>
        <v>0</v>
      </c>
      <c r="BV207" s="30">
        <f t="shared" ref="BV207:BV209" si="3134">SUM(BR207+BT207)</f>
        <v>0</v>
      </c>
      <c r="BW207" s="174">
        <f t="shared" si="2930"/>
        <v>0</v>
      </c>
      <c r="BX207" s="174">
        <f t="shared" si="2931"/>
        <v>0</v>
      </c>
      <c r="BY207" s="174"/>
      <c r="BZ207" s="174"/>
      <c r="CA207" s="30"/>
      <c r="CB207" s="30"/>
      <c r="CC207" s="30"/>
      <c r="CD207" s="30"/>
      <c r="CE207" s="271"/>
      <c r="CF207" s="271"/>
      <c r="CG207" s="30"/>
      <c r="CH207" s="30"/>
      <c r="CI207" s="30">
        <f t="shared" si="2722"/>
        <v>0</v>
      </c>
      <c r="CJ207" s="30">
        <f t="shared" si="2723"/>
        <v>0</v>
      </c>
      <c r="CK207" s="174">
        <f t="shared" si="2932"/>
        <v>0</v>
      </c>
      <c r="CL207" s="174">
        <f t="shared" si="2933"/>
        <v>0</v>
      </c>
      <c r="CM207" s="174"/>
      <c r="CN207" s="174"/>
      <c r="CO207" s="174"/>
      <c r="CP207" s="30"/>
      <c r="CQ207" s="30"/>
      <c r="CR207" s="30"/>
      <c r="CS207" s="30"/>
      <c r="CT207" s="271"/>
      <c r="CU207" s="271"/>
      <c r="CV207" s="30"/>
      <c r="CW207" s="30"/>
      <c r="CX207" s="30">
        <f t="shared" si="2724"/>
        <v>0</v>
      </c>
      <c r="CY207" s="30">
        <f t="shared" si="2725"/>
        <v>0</v>
      </c>
      <c r="CZ207" s="174">
        <f t="shared" si="2934"/>
        <v>0</v>
      </c>
      <c r="DA207" s="174">
        <f t="shared" si="2935"/>
        <v>0</v>
      </c>
      <c r="DB207" s="174"/>
      <c r="DC207" s="174"/>
      <c r="DD207" s="30"/>
      <c r="DE207" s="30"/>
      <c r="DF207" s="30"/>
      <c r="DG207" s="30"/>
      <c r="DH207" s="30"/>
      <c r="DI207" s="30"/>
      <c r="DJ207" s="30"/>
      <c r="DK207" s="30"/>
      <c r="DL207" s="30">
        <f t="shared" si="2726"/>
        <v>0</v>
      </c>
      <c r="DM207" s="30">
        <f t="shared" si="2727"/>
        <v>0</v>
      </c>
      <c r="DN207" s="174">
        <f t="shared" si="2936"/>
        <v>0</v>
      </c>
      <c r="DO207" s="174">
        <f t="shared" si="2937"/>
        <v>0</v>
      </c>
      <c r="DP207" s="174"/>
      <c r="DQ207" s="174"/>
      <c r="DR207" s="30"/>
      <c r="DS207" s="30"/>
      <c r="DT207" s="30"/>
      <c r="DU207" s="30"/>
      <c r="DV207" s="271"/>
      <c r="DW207" s="271"/>
      <c r="DX207" s="30"/>
      <c r="DY207" s="30"/>
      <c r="DZ207" s="30">
        <f t="shared" si="2728"/>
        <v>0</v>
      </c>
      <c r="EA207" s="30">
        <f t="shared" si="2729"/>
        <v>0</v>
      </c>
      <c r="EB207" s="174">
        <f t="shared" si="2938"/>
        <v>0</v>
      </c>
      <c r="EC207" s="174">
        <f t="shared" si="2939"/>
        <v>0</v>
      </c>
      <c r="ED207" s="174"/>
      <c r="EE207" s="174"/>
      <c r="EF207" s="30"/>
      <c r="EG207" s="30"/>
      <c r="EH207" s="30"/>
      <c r="EI207" s="30"/>
      <c r="EJ207" s="271"/>
      <c r="EK207" s="271"/>
      <c r="EL207" s="30"/>
      <c r="EM207" s="30"/>
      <c r="EN207" s="30">
        <f t="shared" si="2730"/>
        <v>0</v>
      </c>
      <c r="EO207" s="30">
        <f t="shared" si="2731"/>
        <v>0</v>
      </c>
      <c r="EP207" s="174">
        <f t="shared" si="2940"/>
        <v>0</v>
      </c>
      <c r="EQ207" s="174">
        <f t="shared" si="2941"/>
        <v>0</v>
      </c>
      <c r="ER207" s="174"/>
      <c r="ES207" s="174"/>
      <c r="ET207" s="30"/>
      <c r="EU207" s="30"/>
      <c r="EV207" s="30"/>
      <c r="EW207" s="30"/>
      <c r="EX207" s="271"/>
      <c r="EY207" s="271"/>
      <c r="EZ207" s="30"/>
      <c r="FA207" s="30"/>
      <c r="FB207" s="30">
        <f t="shared" si="2732"/>
        <v>0</v>
      </c>
      <c r="FC207" s="30">
        <f t="shared" si="2733"/>
        <v>0</v>
      </c>
      <c r="FD207" s="174">
        <f t="shared" si="2942"/>
        <v>0</v>
      </c>
      <c r="FE207" s="174">
        <f t="shared" si="2943"/>
        <v>0</v>
      </c>
      <c r="FF207" s="174"/>
      <c r="FG207" s="174"/>
      <c r="FH207" s="30"/>
      <c r="FI207" s="30"/>
      <c r="FJ207" s="30"/>
      <c r="FK207" s="30"/>
      <c r="FL207" s="271"/>
      <c r="FM207" s="271"/>
      <c r="FN207" s="30"/>
      <c r="FO207" s="30"/>
      <c r="FP207" s="30">
        <f t="shared" si="2734"/>
        <v>0</v>
      </c>
      <c r="FQ207" s="30">
        <f t="shared" si="2735"/>
        <v>0</v>
      </c>
      <c r="FR207" s="174">
        <f t="shared" si="2944"/>
        <v>0</v>
      </c>
      <c r="FS207" s="174">
        <f t="shared" si="2945"/>
        <v>0</v>
      </c>
      <c r="FT207" s="174"/>
      <c r="FU207" s="174"/>
      <c r="FV207" s="30"/>
      <c r="FW207" s="30"/>
      <c r="FX207" s="30"/>
      <c r="FY207" s="30"/>
      <c r="FZ207" s="271"/>
      <c r="GA207" s="271"/>
      <c r="GB207" s="30"/>
      <c r="GC207" s="30"/>
      <c r="GD207" s="30">
        <f t="shared" si="2736"/>
        <v>0</v>
      </c>
      <c r="GE207" s="30">
        <f t="shared" si="2737"/>
        <v>0</v>
      </c>
      <c r="GF207" s="174">
        <f t="shared" si="2946"/>
        <v>0</v>
      </c>
      <c r="GG207" s="174">
        <f t="shared" si="2947"/>
        <v>0</v>
      </c>
      <c r="GH207" s="174"/>
      <c r="GI207" s="174"/>
      <c r="GJ207" s="30"/>
      <c r="GK207" s="30"/>
      <c r="GL207" s="30"/>
      <c r="GM207" s="30"/>
      <c r="GN207" s="271"/>
      <c r="GO207" s="271"/>
      <c r="GP207" s="30"/>
      <c r="GQ207" s="30"/>
      <c r="GR207" s="30">
        <f t="shared" si="2738"/>
        <v>0</v>
      </c>
      <c r="GS207" s="30">
        <f t="shared" si="2739"/>
        <v>0</v>
      </c>
      <c r="GT207" s="174">
        <f t="shared" si="2948"/>
        <v>0</v>
      </c>
      <c r="GU207" s="174">
        <f t="shared" si="2949"/>
        <v>0</v>
      </c>
      <c r="GV207" s="174"/>
      <c r="GW207" s="174"/>
      <c r="GX207" s="30"/>
      <c r="GY207" s="30"/>
      <c r="GZ207" s="30"/>
      <c r="HA207" s="30"/>
      <c r="HB207" s="271"/>
      <c r="HC207" s="271"/>
      <c r="HD207" s="30"/>
      <c r="HE207" s="30"/>
      <c r="HF207" s="30">
        <f t="shared" si="2740"/>
        <v>0</v>
      </c>
      <c r="HG207" s="30">
        <f t="shared" si="2741"/>
        <v>0</v>
      </c>
      <c r="HH207" s="174">
        <f t="shared" si="2950"/>
        <v>0</v>
      </c>
      <c r="HI207" s="174">
        <f t="shared" si="2951"/>
        <v>0</v>
      </c>
      <c r="HJ207" s="174"/>
      <c r="HK207" s="174"/>
      <c r="HL207" s="30"/>
      <c r="HM207" s="30"/>
      <c r="HN207" s="30"/>
      <c r="HO207" s="30"/>
      <c r="HP207" s="271"/>
      <c r="HQ207" s="271"/>
      <c r="HR207" s="30"/>
      <c r="HS207" s="30"/>
      <c r="HT207" s="30">
        <f t="shared" si="2742"/>
        <v>0</v>
      </c>
      <c r="HU207" s="30">
        <f t="shared" si="2743"/>
        <v>0</v>
      </c>
      <c r="HV207" s="174">
        <f t="shared" si="2952"/>
        <v>0</v>
      </c>
      <c r="HW207" s="174">
        <f t="shared" si="2953"/>
        <v>0</v>
      </c>
      <c r="HX207" s="174"/>
      <c r="HY207" s="174"/>
      <c r="HZ207" s="174"/>
      <c r="IA207" s="174"/>
      <c r="IB207" s="174"/>
      <c r="IC207" s="174"/>
      <c r="ID207" s="273"/>
      <c r="IE207" s="273"/>
      <c r="IF207" s="174"/>
      <c r="IG207" s="174"/>
      <c r="IH207" s="174"/>
      <c r="II207" s="174"/>
      <c r="IJ207" s="174">
        <f t="shared" si="2954"/>
        <v>0</v>
      </c>
      <c r="IK207" s="174">
        <f t="shared" si="2955"/>
        <v>0</v>
      </c>
      <c r="IL207" s="174"/>
      <c r="IM207" s="174"/>
      <c r="IN207" s="182"/>
      <c r="IO207" s="260"/>
      <c r="IP207" s="182"/>
      <c r="IQ207" s="182"/>
      <c r="IR207" s="256">
        <f t="shared" ref="IR207:IR209" si="3135">M207+AA207+AO207+BC207+BQ207+CE207+CT207+DH207+DV207+EJ207+EX207+FL207+FZ207+GN207+HB207+HP207+ID207</f>
        <v>0</v>
      </c>
      <c r="IS207" s="256">
        <f t="shared" ref="IS207:IS209" si="3136">N207+AB207+AP207+BD207+BR207+CF207+CU207+DI207+DW207+EK207+EY207+FM207+GA207+GO207+HC207+HQ207+IE207</f>
        <v>0</v>
      </c>
      <c r="IT207" s="256">
        <f t="shared" ref="IT207:IT209" si="3137">O207+AC207+AQ207+BE207+BS207+CG207+CV207+DJ207+DX207+EL207+EZ207+FN207+GB207+GP207+HD207+HR207+IF207</f>
        <v>0</v>
      </c>
      <c r="IU207" s="256">
        <f t="shared" ref="IU207:IU209" si="3138">P207+AD207+AR207+BF207+BT207+CH207+CW207+DK207+DY207+EM207+FA207+FO207+GC207+GQ207+HE207+HS207+IG207</f>
        <v>0</v>
      </c>
      <c r="IV207" s="256">
        <f t="shared" si="2534"/>
        <v>0</v>
      </c>
      <c r="IW207" s="256">
        <f t="shared" si="2535"/>
        <v>0</v>
      </c>
      <c r="IX207" s="256">
        <f t="shared" si="3080"/>
        <v>0</v>
      </c>
      <c r="IY207" s="256">
        <f t="shared" si="3081"/>
        <v>0</v>
      </c>
      <c r="IZ207" s="53"/>
      <c r="JA207" s="18"/>
      <c r="JB207" s="60"/>
      <c r="JC207" s="60"/>
      <c r="JD207" s="169"/>
    </row>
    <row r="208" spans="1:266" hidden="1" x14ac:dyDescent="0.2">
      <c r="A208" s="10">
        <v>1</v>
      </c>
      <c r="B208" s="10"/>
      <c r="C208" s="18"/>
      <c r="D208" s="58"/>
      <c r="E208" s="25"/>
      <c r="F208" s="22"/>
      <c r="G208" s="25"/>
      <c r="H208" s="29"/>
      <c r="I208" s="30"/>
      <c r="J208" s="30"/>
      <c r="K208" s="30"/>
      <c r="L208" s="30"/>
      <c r="M208" s="30"/>
      <c r="N208" s="30"/>
      <c r="O208" s="30"/>
      <c r="P208" s="30"/>
      <c r="Q208" s="30">
        <f t="shared" si="2714"/>
        <v>0</v>
      </c>
      <c r="R208" s="30">
        <f t="shared" si="2715"/>
        <v>0</v>
      </c>
      <c r="S208" s="174">
        <f t="shared" si="2922"/>
        <v>0</v>
      </c>
      <c r="T208" s="174">
        <f t="shared" si="2923"/>
        <v>0</v>
      </c>
      <c r="U208" s="174"/>
      <c r="V208" s="174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174">
        <f t="shared" si="2924"/>
        <v>0</v>
      </c>
      <c r="AH208" s="174">
        <f t="shared" si="2925"/>
        <v>0</v>
      </c>
      <c r="AI208" s="174"/>
      <c r="AJ208" s="174"/>
      <c r="AK208" s="30"/>
      <c r="AL208" s="30"/>
      <c r="AM208" s="30"/>
      <c r="AN208" s="30"/>
      <c r="AO208" s="271"/>
      <c r="AP208" s="271"/>
      <c r="AQ208" s="30"/>
      <c r="AR208" s="30"/>
      <c r="AS208" s="30">
        <f t="shared" si="2716"/>
        <v>0</v>
      </c>
      <c r="AT208" s="30">
        <f t="shared" si="2717"/>
        <v>0</v>
      </c>
      <c r="AU208" s="174">
        <f t="shared" si="2926"/>
        <v>0</v>
      </c>
      <c r="AV208" s="174">
        <f t="shared" si="2927"/>
        <v>0</v>
      </c>
      <c r="AW208" s="174"/>
      <c r="AX208" s="174"/>
      <c r="AY208" s="30"/>
      <c r="AZ208" s="30"/>
      <c r="BA208" s="30"/>
      <c r="BB208" s="30"/>
      <c r="BC208" s="271"/>
      <c r="BD208" s="271"/>
      <c r="BE208" s="30"/>
      <c r="BF208" s="30"/>
      <c r="BG208" s="30">
        <f t="shared" si="2718"/>
        <v>0</v>
      </c>
      <c r="BH208" s="30">
        <f t="shared" si="2719"/>
        <v>0</v>
      </c>
      <c r="BI208" s="174">
        <f t="shared" si="2928"/>
        <v>0</v>
      </c>
      <c r="BJ208" s="174">
        <f t="shared" si="2929"/>
        <v>0</v>
      </c>
      <c r="BK208" s="174"/>
      <c r="BL208" s="174"/>
      <c r="BM208" s="30"/>
      <c r="BN208" s="30"/>
      <c r="BO208" s="30"/>
      <c r="BP208" s="30"/>
      <c r="BQ208" s="271"/>
      <c r="BR208" s="271"/>
      <c r="BS208" s="271"/>
      <c r="BT208" s="271"/>
      <c r="BU208" s="30">
        <f t="shared" si="3133"/>
        <v>0</v>
      </c>
      <c r="BV208" s="30">
        <f t="shared" si="3134"/>
        <v>0</v>
      </c>
      <c r="BW208" s="174">
        <f t="shared" si="2930"/>
        <v>0</v>
      </c>
      <c r="BX208" s="174">
        <f t="shared" si="2931"/>
        <v>0</v>
      </c>
      <c r="BY208" s="174"/>
      <c r="BZ208" s="174"/>
      <c r="CA208" s="30"/>
      <c r="CB208" s="30"/>
      <c r="CC208" s="30"/>
      <c r="CD208" s="30"/>
      <c r="CE208" s="271"/>
      <c r="CF208" s="271"/>
      <c r="CG208" s="30"/>
      <c r="CH208" s="30"/>
      <c r="CI208" s="30">
        <f t="shared" si="2722"/>
        <v>0</v>
      </c>
      <c r="CJ208" s="30">
        <f t="shared" si="2723"/>
        <v>0</v>
      </c>
      <c r="CK208" s="174">
        <f t="shared" si="2932"/>
        <v>0</v>
      </c>
      <c r="CL208" s="174">
        <f t="shared" si="2933"/>
        <v>0</v>
      </c>
      <c r="CM208" s="174"/>
      <c r="CN208" s="174"/>
      <c r="CO208" s="174"/>
      <c r="CP208" s="30"/>
      <c r="CQ208" s="30"/>
      <c r="CR208" s="30"/>
      <c r="CS208" s="30"/>
      <c r="CT208" s="271"/>
      <c r="CU208" s="271"/>
      <c r="CV208" s="30"/>
      <c r="CW208" s="30"/>
      <c r="CX208" s="30">
        <f t="shared" si="2724"/>
        <v>0</v>
      </c>
      <c r="CY208" s="30">
        <f t="shared" si="2725"/>
        <v>0</v>
      </c>
      <c r="CZ208" s="174">
        <f t="shared" si="2934"/>
        <v>0</v>
      </c>
      <c r="DA208" s="174">
        <f t="shared" si="2935"/>
        <v>0</v>
      </c>
      <c r="DB208" s="174"/>
      <c r="DC208" s="174"/>
      <c r="DD208" s="30"/>
      <c r="DE208" s="30"/>
      <c r="DF208" s="30"/>
      <c r="DG208" s="30"/>
      <c r="DH208" s="30"/>
      <c r="DI208" s="30"/>
      <c r="DJ208" s="30"/>
      <c r="DK208" s="30"/>
      <c r="DL208" s="30">
        <f t="shared" si="2726"/>
        <v>0</v>
      </c>
      <c r="DM208" s="30">
        <f t="shared" si="2727"/>
        <v>0</v>
      </c>
      <c r="DN208" s="174">
        <f t="shared" si="2936"/>
        <v>0</v>
      </c>
      <c r="DO208" s="174">
        <f t="shared" si="2937"/>
        <v>0</v>
      </c>
      <c r="DP208" s="174"/>
      <c r="DQ208" s="174"/>
      <c r="DR208" s="30"/>
      <c r="DS208" s="30"/>
      <c r="DT208" s="30"/>
      <c r="DU208" s="30"/>
      <c r="DV208" s="271"/>
      <c r="DW208" s="271"/>
      <c r="DX208" s="30"/>
      <c r="DY208" s="30"/>
      <c r="DZ208" s="30">
        <f t="shared" si="2728"/>
        <v>0</v>
      </c>
      <c r="EA208" s="30">
        <f t="shared" si="2729"/>
        <v>0</v>
      </c>
      <c r="EB208" s="174">
        <f t="shared" si="2938"/>
        <v>0</v>
      </c>
      <c r="EC208" s="174">
        <f t="shared" si="2939"/>
        <v>0</v>
      </c>
      <c r="ED208" s="174"/>
      <c r="EE208" s="174"/>
      <c r="EF208" s="30"/>
      <c r="EG208" s="30"/>
      <c r="EH208" s="30"/>
      <c r="EI208" s="30"/>
      <c r="EJ208" s="271"/>
      <c r="EK208" s="271"/>
      <c r="EL208" s="30"/>
      <c r="EM208" s="30"/>
      <c r="EN208" s="30">
        <f t="shared" si="2730"/>
        <v>0</v>
      </c>
      <c r="EO208" s="30">
        <f t="shared" si="2731"/>
        <v>0</v>
      </c>
      <c r="EP208" s="174">
        <f t="shared" si="2940"/>
        <v>0</v>
      </c>
      <c r="EQ208" s="174">
        <f t="shared" si="2941"/>
        <v>0</v>
      </c>
      <c r="ER208" s="174"/>
      <c r="ES208" s="174"/>
      <c r="ET208" s="30"/>
      <c r="EU208" s="30"/>
      <c r="EV208" s="30"/>
      <c r="EW208" s="30"/>
      <c r="EX208" s="271"/>
      <c r="EY208" s="271"/>
      <c r="EZ208" s="30"/>
      <c r="FA208" s="30"/>
      <c r="FB208" s="30">
        <f t="shared" si="2732"/>
        <v>0</v>
      </c>
      <c r="FC208" s="30">
        <f t="shared" si="2733"/>
        <v>0</v>
      </c>
      <c r="FD208" s="174">
        <f t="shared" si="2942"/>
        <v>0</v>
      </c>
      <c r="FE208" s="174">
        <f t="shared" si="2943"/>
        <v>0</v>
      </c>
      <c r="FF208" s="174"/>
      <c r="FG208" s="174"/>
      <c r="FH208" s="30"/>
      <c r="FI208" s="30"/>
      <c r="FJ208" s="30"/>
      <c r="FK208" s="30"/>
      <c r="FL208" s="271"/>
      <c r="FM208" s="271"/>
      <c r="FN208" s="30"/>
      <c r="FO208" s="30"/>
      <c r="FP208" s="30">
        <f t="shared" si="2734"/>
        <v>0</v>
      </c>
      <c r="FQ208" s="30">
        <f t="shared" si="2735"/>
        <v>0</v>
      </c>
      <c r="FR208" s="174">
        <f t="shared" si="2944"/>
        <v>0</v>
      </c>
      <c r="FS208" s="174">
        <f t="shared" si="2945"/>
        <v>0</v>
      </c>
      <c r="FT208" s="174"/>
      <c r="FU208" s="174"/>
      <c r="FV208" s="30"/>
      <c r="FW208" s="30"/>
      <c r="FX208" s="30"/>
      <c r="FY208" s="30"/>
      <c r="FZ208" s="271"/>
      <c r="GA208" s="271"/>
      <c r="GB208" s="30"/>
      <c r="GC208" s="30"/>
      <c r="GD208" s="30">
        <f t="shared" si="2736"/>
        <v>0</v>
      </c>
      <c r="GE208" s="30">
        <f t="shared" si="2737"/>
        <v>0</v>
      </c>
      <c r="GF208" s="174">
        <f t="shared" si="2946"/>
        <v>0</v>
      </c>
      <c r="GG208" s="174">
        <f t="shared" si="2947"/>
        <v>0</v>
      </c>
      <c r="GH208" s="174"/>
      <c r="GI208" s="174"/>
      <c r="GJ208" s="30"/>
      <c r="GK208" s="30"/>
      <c r="GL208" s="30"/>
      <c r="GM208" s="30"/>
      <c r="GN208" s="271"/>
      <c r="GO208" s="271"/>
      <c r="GP208" s="30"/>
      <c r="GQ208" s="30"/>
      <c r="GR208" s="30">
        <f t="shared" si="2738"/>
        <v>0</v>
      </c>
      <c r="GS208" s="30">
        <f t="shared" si="2739"/>
        <v>0</v>
      </c>
      <c r="GT208" s="174">
        <f t="shared" si="2948"/>
        <v>0</v>
      </c>
      <c r="GU208" s="174">
        <f t="shared" si="2949"/>
        <v>0</v>
      </c>
      <c r="GV208" s="174"/>
      <c r="GW208" s="174"/>
      <c r="GX208" s="30"/>
      <c r="GY208" s="30"/>
      <c r="GZ208" s="30"/>
      <c r="HA208" s="30"/>
      <c r="HB208" s="271"/>
      <c r="HC208" s="271"/>
      <c r="HD208" s="30"/>
      <c r="HE208" s="30"/>
      <c r="HF208" s="30">
        <f t="shared" si="2740"/>
        <v>0</v>
      </c>
      <c r="HG208" s="30">
        <f t="shared" si="2741"/>
        <v>0</v>
      </c>
      <c r="HH208" s="174">
        <f t="shared" si="2950"/>
        <v>0</v>
      </c>
      <c r="HI208" s="174">
        <f t="shared" si="2951"/>
        <v>0</v>
      </c>
      <c r="HJ208" s="174"/>
      <c r="HK208" s="174"/>
      <c r="HL208" s="30"/>
      <c r="HM208" s="30"/>
      <c r="HN208" s="30"/>
      <c r="HO208" s="30"/>
      <c r="HP208" s="271"/>
      <c r="HQ208" s="271"/>
      <c r="HR208" s="30"/>
      <c r="HS208" s="30"/>
      <c r="HT208" s="30">
        <f t="shared" si="2742"/>
        <v>0</v>
      </c>
      <c r="HU208" s="30">
        <f t="shared" si="2743"/>
        <v>0</v>
      </c>
      <c r="HV208" s="174">
        <f t="shared" si="2952"/>
        <v>0</v>
      </c>
      <c r="HW208" s="174">
        <f t="shared" si="2953"/>
        <v>0</v>
      </c>
      <c r="HX208" s="174"/>
      <c r="HY208" s="174"/>
      <c r="HZ208" s="174"/>
      <c r="IA208" s="174"/>
      <c r="IB208" s="174"/>
      <c r="IC208" s="174"/>
      <c r="ID208" s="273"/>
      <c r="IE208" s="273"/>
      <c r="IF208" s="174"/>
      <c r="IG208" s="174"/>
      <c r="IH208" s="174"/>
      <c r="II208" s="174"/>
      <c r="IJ208" s="174">
        <f t="shared" si="2954"/>
        <v>0</v>
      </c>
      <c r="IK208" s="174">
        <f t="shared" si="2955"/>
        <v>0</v>
      </c>
      <c r="IL208" s="174"/>
      <c r="IM208" s="174"/>
      <c r="IN208" s="182"/>
      <c r="IO208" s="260"/>
      <c r="IP208" s="182"/>
      <c r="IQ208" s="182"/>
      <c r="IR208" s="256">
        <f t="shared" si="3135"/>
        <v>0</v>
      </c>
      <c r="IS208" s="256">
        <f t="shared" si="3136"/>
        <v>0</v>
      </c>
      <c r="IT208" s="256">
        <f t="shared" si="3137"/>
        <v>0</v>
      </c>
      <c r="IU208" s="256">
        <f t="shared" si="3138"/>
        <v>0</v>
      </c>
      <c r="IV208" s="256">
        <f t="shared" si="2534"/>
        <v>0</v>
      </c>
      <c r="IW208" s="256">
        <f t="shared" si="2535"/>
        <v>0</v>
      </c>
      <c r="IX208" s="256">
        <f t="shared" si="3080"/>
        <v>0</v>
      </c>
      <c r="IY208" s="256">
        <f t="shared" si="3081"/>
        <v>0</v>
      </c>
      <c r="IZ208" s="53"/>
      <c r="JA208" s="18"/>
      <c r="JB208" s="60"/>
      <c r="JC208" s="60"/>
      <c r="JD208" s="169"/>
    </row>
    <row r="209" spans="1:265" hidden="1" x14ac:dyDescent="0.2">
      <c r="A209" s="10">
        <v>1</v>
      </c>
      <c r="B209" s="10"/>
      <c r="C209" s="18"/>
      <c r="D209" s="58"/>
      <c r="E209" s="25"/>
      <c r="F209" s="22"/>
      <c r="G209" s="25"/>
      <c r="H209" s="29"/>
      <c r="I209" s="30"/>
      <c r="J209" s="30"/>
      <c r="K209" s="30"/>
      <c r="L209" s="30"/>
      <c r="M209" s="30"/>
      <c r="N209" s="30"/>
      <c r="O209" s="30"/>
      <c r="P209" s="30"/>
      <c r="Q209" s="30">
        <f t="shared" si="2714"/>
        <v>0</v>
      </c>
      <c r="R209" s="30">
        <f t="shared" si="2715"/>
        <v>0</v>
      </c>
      <c r="S209" s="174">
        <f t="shared" si="2922"/>
        <v>0</v>
      </c>
      <c r="T209" s="174">
        <f t="shared" si="2923"/>
        <v>0</v>
      </c>
      <c r="U209" s="174"/>
      <c r="V209" s="174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174">
        <f t="shared" si="2924"/>
        <v>0</v>
      </c>
      <c r="AH209" s="174">
        <f t="shared" si="2925"/>
        <v>0</v>
      </c>
      <c r="AI209" s="174"/>
      <c r="AJ209" s="174"/>
      <c r="AK209" s="30"/>
      <c r="AL209" s="30"/>
      <c r="AM209" s="30"/>
      <c r="AN209" s="30"/>
      <c r="AO209" s="271"/>
      <c r="AP209" s="271"/>
      <c r="AQ209" s="30"/>
      <c r="AR209" s="30"/>
      <c r="AS209" s="30">
        <f t="shared" si="2716"/>
        <v>0</v>
      </c>
      <c r="AT209" s="30">
        <f t="shared" si="2717"/>
        <v>0</v>
      </c>
      <c r="AU209" s="174">
        <f t="shared" si="2926"/>
        <v>0</v>
      </c>
      <c r="AV209" s="174">
        <f t="shared" si="2927"/>
        <v>0</v>
      </c>
      <c r="AW209" s="174"/>
      <c r="AX209" s="174"/>
      <c r="AY209" s="30"/>
      <c r="AZ209" s="30"/>
      <c r="BA209" s="30"/>
      <c r="BB209" s="30"/>
      <c r="BC209" s="271"/>
      <c r="BD209" s="271"/>
      <c r="BE209" s="30"/>
      <c r="BF209" s="30"/>
      <c r="BG209" s="30">
        <f t="shared" si="2718"/>
        <v>0</v>
      </c>
      <c r="BH209" s="30">
        <f t="shared" si="2719"/>
        <v>0</v>
      </c>
      <c r="BI209" s="174">
        <f t="shared" si="2928"/>
        <v>0</v>
      </c>
      <c r="BJ209" s="174">
        <f t="shared" si="2929"/>
        <v>0</v>
      </c>
      <c r="BK209" s="174"/>
      <c r="BL209" s="174"/>
      <c r="BM209" s="30"/>
      <c r="BN209" s="30"/>
      <c r="BO209" s="30"/>
      <c r="BP209" s="30"/>
      <c r="BQ209" s="271"/>
      <c r="BR209" s="271"/>
      <c r="BS209" s="271"/>
      <c r="BT209" s="271"/>
      <c r="BU209" s="30">
        <f t="shared" si="3133"/>
        <v>0</v>
      </c>
      <c r="BV209" s="30">
        <f t="shared" si="3134"/>
        <v>0</v>
      </c>
      <c r="BW209" s="174">
        <f t="shared" si="2930"/>
        <v>0</v>
      </c>
      <c r="BX209" s="174">
        <f t="shared" si="2931"/>
        <v>0</v>
      </c>
      <c r="BY209" s="174"/>
      <c r="BZ209" s="174"/>
      <c r="CA209" s="30"/>
      <c r="CB209" s="30"/>
      <c r="CC209" s="30"/>
      <c r="CD209" s="30"/>
      <c r="CE209" s="271"/>
      <c r="CF209" s="271"/>
      <c r="CG209" s="30"/>
      <c r="CH209" s="30"/>
      <c r="CI209" s="30">
        <f t="shared" si="2722"/>
        <v>0</v>
      </c>
      <c r="CJ209" s="30">
        <f t="shared" si="2723"/>
        <v>0</v>
      </c>
      <c r="CK209" s="174">
        <f t="shared" si="2932"/>
        <v>0</v>
      </c>
      <c r="CL209" s="174">
        <f t="shared" si="2933"/>
        <v>0</v>
      </c>
      <c r="CM209" s="174"/>
      <c r="CN209" s="174"/>
      <c r="CO209" s="174"/>
      <c r="CP209" s="30"/>
      <c r="CQ209" s="30"/>
      <c r="CR209" s="30"/>
      <c r="CS209" s="30"/>
      <c r="CT209" s="271"/>
      <c r="CU209" s="271"/>
      <c r="CV209" s="30"/>
      <c r="CW209" s="30"/>
      <c r="CX209" s="30">
        <f t="shared" si="2724"/>
        <v>0</v>
      </c>
      <c r="CY209" s="30">
        <f t="shared" si="2725"/>
        <v>0</v>
      </c>
      <c r="CZ209" s="174">
        <f t="shared" si="2934"/>
        <v>0</v>
      </c>
      <c r="DA209" s="174">
        <f t="shared" si="2935"/>
        <v>0</v>
      </c>
      <c r="DB209" s="174"/>
      <c r="DC209" s="174"/>
      <c r="DD209" s="30"/>
      <c r="DE209" s="30"/>
      <c r="DF209" s="30"/>
      <c r="DG209" s="30"/>
      <c r="DH209" s="30"/>
      <c r="DI209" s="30"/>
      <c r="DJ209" s="30"/>
      <c r="DK209" s="30"/>
      <c r="DL209" s="30">
        <f t="shared" si="2726"/>
        <v>0</v>
      </c>
      <c r="DM209" s="30">
        <f t="shared" si="2727"/>
        <v>0</v>
      </c>
      <c r="DN209" s="174">
        <f t="shared" si="2936"/>
        <v>0</v>
      </c>
      <c r="DO209" s="174">
        <f t="shared" si="2937"/>
        <v>0</v>
      </c>
      <c r="DP209" s="174"/>
      <c r="DQ209" s="174"/>
      <c r="DR209" s="30"/>
      <c r="DS209" s="30"/>
      <c r="DT209" s="30"/>
      <c r="DU209" s="30"/>
      <c r="DV209" s="271"/>
      <c r="DW209" s="271"/>
      <c r="DX209" s="30"/>
      <c r="DY209" s="30"/>
      <c r="DZ209" s="30">
        <f t="shared" si="2728"/>
        <v>0</v>
      </c>
      <c r="EA209" s="30">
        <f t="shared" si="2729"/>
        <v>0</v>
      </c>
      <c r="EB209" s="174">
        <f t="shared" si="2938"/>
        <v>0</v>
      </c>
      <c r="EC209" s="174">
        <f t="shared" si="2939"/>
        <v>0</v>
      </c>
      <c r="ED209" s="174"/>
      <c r="EE209" s="174"/>
      <c r="EF209" s="30"/>
      <c r="EG209" s="30"/>
      <c r="EH209" s="30"/>
      <c r="EI209" s="30"/>
      <c r="EJ209" s="271"/>
      <c r="EK209" s="271"/>
      <c r="EL209" s="30"/>
      <c r="EM209" s="30"/>
      <c r="EN209" s="30">
        <f t="shared" si="2730"/>
        <v>0</v>
      </c>
      <c r="EO209" s="30">
        <f t="shared" si="2731"/>
        <v>0</v>
      </c>
      <c r="EP209" s="174">
        <f t="shared" si="2940"/>
        <v>0</v>
      </c>
      <c r="EQ209" s="174">
        <f t="shared" si="2941"/>
        <v>0</v>
      </c>
      <c r="ER209" s="174"/>
      <c r="ES209" s="174"/>
      <c r="ET209" s="30"/>
      <c r="EU209" s="30"/>
      <c r="EV209" s="30"/>
      <c r="EW209" s="30"/>
      <c r="EX209" s="271"/>
      <c r="EY209" s="271"/>
      <c r="EZ209" s="30"/>
      <c r="FA209" s="30"/>
      <c r="FB209" s="30">
        <f t="shared" si="2732"/>
        <v>0</v>
      </c>
      <c r="FC209" s="30">
        <f t="shared" si="2733"/>
        <v>0</v>
      </c>
      <c r="FD209" s="174">
        <f t="shared" si="2942"/>
        <v>0</v>
      </c>
      <c r="FE209" s="174">
        <f t="shared" si="2943"/>
        <v>0</v>
      </c>
      <c r="FF209" s="174"/>
      <c r="FG209" s="174"/>
      <c r="FH209" s="30"/>
      <c r="FI209" s="30"/>
      <c r="FJ209" s="30"/>
      <c r="FK209" s="30"/>
      <c r="FL209" s="271"/>
      <c r="FM209" s="271"/>
      <c r="FN209" s="30"/>
      <c r="FO209" s="30"/>
      <c r="FP209" s="30">
        <f t="shared" si="2734"/>
        <v>0</v>
      </c>
      <c r="FQ209" s="30">
        <f t="shared" si="2735"/>
        <v>0</v>
      </c>
      <c r="FR209" s="174">
        <f t="shared" si="2944"/>
        <v>0</v>
      </c>
      <c r="FS209" s="174">
        <f t="shared" si="2945"/>
        <v>0</v>
      </c>
      <c r="FT209" s="174"/>
      <c r="FU209" s="174"/>
      <c r="FV209" s="30"/>
      <c r="FW209" s="30"/>
      <c r="FX209" s="30"/>
      <c r="FY209" s="30"/>
      <c r="FZ209" s="271"/>
      <c r="GA209" s="271"/>
      <c r="GB209" s="30"/>
      <c r="GC209" s="30"/>
      <c r="GD209" s="30">
        <f t="shared" si="2736"/>
        <v>0</v>
      </c>
      <c r="GE209" s="30">
        <f t="shared" si="2737"/>
        <v>0</v>
      </c>
      <c r="GF209" s="174">
        <f t="shared" si="2946"/>
        <v>0</v>
      </c>
      <c r="GG209" s="174">
        <f t="shared" si="2947"/>
        <v>0</v>
      </c>
      <c r="GH209" s="174"/>
      <c r="GI209" s="174"/>
      <c r="GJ209" s="30"/>
      <c r="GK209" s="30"/>
      <c r="GL209" s="30"/>
      <c r="GM209" s="30"/>
      <c r="GN209" s="271"/>
      <c r="GO209" s="271"/>
      <c r="GP209" s="30"/>
      <c r="GQ209" s="30"/>
      <c r="GR209" s="30">
        <f t="shared" si="2738"/>
        <v>0</v>
      </c>
      <c r="GS209" s="30">
        <f t="shared" si="2739"/>
        <v>0</v>
      </c>
      <c r="GT209" s="174">
        <f t="shared" si="2948"/>
        <v>0</v>
      </c>
      <c r="GU209" s="174">
        <f t="shared" si="2949"/>
        <v>0</v>
      </c>
      <c r="GV209" s="174"/>
      <c r="GW209" s="174"/>
      <c r="GX209" s="30"/>
      <c r="GY209" s="30"/>
      <c r="GZ209" s="30"/>
      <c r="HA209" s="30"/>
      <c r="HB209" s="271"/>
      <c r="HC209" s="271"/>
      <c r="HD209" s="30"/>
      <c r="HE209" s="30"/>
      <c r="HF209" s="30">
        <f t="shared" si="2740"/>
        <v>0</v>
      </c>
      <c r="HG209" s="30">
        <f t="shared" si="2741"/>
        <v>0</v>
      </c>
      <c r="HH209" s="174">
        <f t="shared" si="2950"/>
        <v>0</v>
      </c>
      <c r="HI209" s="174">
        <f t="shared" si="2951"/>
        <v>0</v>
      </c>
      <c r="HJ209" s="174"/>
      <c r="HK209" s="174"/>
      <c r="HL209" s="30"/>
      <c r="HM209" s="30"/>
      <c r="HN209" s="30"/>
      <c r="HO209" s="30"/>
      <c r="HP209" s="271"/>
      <c r="HQ209" s="271"/>
      <c r="HR209" s="30"/>
      <c r="HS209" s="30"/>
      <c r="HT209" s="30">
        <f t="shared" si="2742"/>
        <v>0</v>
      </c>
      <c r="HU209" s="30">
        <f t="shared" si="2743"/>
        <v>0</v>
      </c>
      <c r="HV209" s="174">
        <f t="shared" si="2952"/>
        <v>0</v>
      </c>
      <c r="HW209" s="174">
        <f t="shared" si="2953"/>
        <v>0</v>
      </c>
      <c r="HX209" s="174"/>
      <c r="HY209" s="174"/>
      <c r="HZ209" s="174"/>
      <c r="IA209" s="174"/>
      <c r="IB209" s="174"/>
      <c r="IC209" s="174"/>
      <c r="ID209" s="273"/>
      <c r="IE209" s="273"/>
      <c r="IF209" s="174"/>
      <c r="IG209" s="174"/>
      <c r="IH209" s="174"/>
      <c r="II209" s="174"/>
      <c r="IJ209" s="174">
        <f t="shared" si="2954"/>
        <v>0</v>
      </c>
      <c r="IK209" s="174">
        <f t="shared" si="2955"/>
        <v>0</v>
      </c>
      <c r="IL209" s="174"/>
      <c r="IM209" s="174"/>
      <c r="IN209" s="182"/>
      <c r="IO209" s="260"/>
      <c r="IP209" s="182"/>
      <c r="IQ209" s="182"/>
      <c r="IR209" s="256">
        <f t="shared" si="3135"/>
        <v>0</v>
      </c>
      <c r="IS209" s="256">
        <f t="shared" si="3136"/>
        <v>0</v>
      </c>
      <c r="IT209" s="256">
        <f t="shared" si="3137"/>
        <v>0</v>
      </c>
      <c r="IU209" s="256">
        <f t="shared" si="3138"/>
        <v>0</v>
      </c>
      <c r="IV209" s="256">
        <f t="shared" si="2534"/>
        <v>0</v>
      </c>
      <c r="IW209" s="256">
        <f t="shared" si="2535"/>
        <v>0</v>
      </c>
      <c r="IX209" s="256">
        <f t="shared" si="3080"/>
        <v>0</v>
      </c>
      <c r="IY209" s="256">
        <f t="shared" si="3081"/>
        <v>0</v>
      </c>
      <c r="IZ209" s="53"/>
      <c r="JA209" s="18"/>
      <c r="JB209" s="60"/>
      <c r="JC209" s="60"/>
      <c r="JD209" s="169"/>
    </row>
    <row r="210" spans="1:265" ht="13.5" hidden="1" x14ac:dyDescent="0.2">
      <c r="A210" s="10">
        <v>1</v>
      </c>
      <c r="B210" s="10">
        <v>1</v>
      </c>
      <c r="C210" s="32"/>
      <c r="D210" s="369"/>
      <c r="E210" s="33"/>
      <c r="F210" s="357" t="s">
        <v>147</v>
      </c>
      <c r="G210" s="277">
        <v>28</v>
      </c>
      <c r="H210" s="276">
        <v>181651.86709999997</v>
      </c>
      <c r="I210" s="248">
        <f>VLOOKUP($G210,'ВМП план'!$A$8:$AQ$56,12,0)</f>
        <v>1</v>
      </c>
      <c r="J210" s="248">
        <f>VLOOKUP($G210,'ВМП план'!$A$8:$AQ$56,13,0)</f>
        <v>181651.86709999997</v>
      </c>
      <c r="K210" s="248">
        <f>SUM(I210/12*$B$2)</f>
        <v>0.5</v>
      </c>
      <c r="L210" s="248">
        <f>SUM(J210/12*$B$2)</f>
        <v>90825.933549999987</v>
      </c>
      <c r="M210" s="248">
        <f>SUM(M211:M214)</f>
        <v>0</v>
      </c>
      <c r="N210" s="248">
        <f t="shared" ref="N210:P210" si="3139">SUM(N211:N214)</f>
        <v>0</v>
      </c>
      <c r="O210" s="35">
        <f t="shared" si="3139"/>
        <v>0</v>
      </c>
      <c r="P210" s="35">
        <f t="shared" si="3139"/>
        <v>0</v>
      </c>
      <c r="Q210" s="100">
        <f t="shared" si="2714"/>
        <v>0</v>
      </c>
      <c r="R210" s="100">
        <f t="shared" si="2715"/>
        <v>0</v>
      </c>
      <c r="S210" s="267">
        <f t="shared" si="2922"/>
        <v>-0.5</v>
      </c>
      <c r="T210" s="267">
        <f t="shared" si="2923"/>
        <v>-90825.933549999987</v>
      </c>
      <c r="U210" s="401">
        <f>$H210</f>
        <v>181651.86709999997</v>
      </c>
      <c r="V210" s="400"/>
      <c r="W210" s="248">
        <f>VLOOKUP($G210,'ВМП план'!$A$8:$AQ$56,10,0)</f>
        <v>0</v>
      </c>
      <c r="X210" s="248">
        <f>VLOOKUP($G210,'ВМП план'!$A$8:$AQ$56,11,0)</f>
        <v>0</v>
      </c>
      <c r="Y210" s="35">
        <f>SUM(W210/12*$B$2)</f>
        <v>0</v>
      </c>
      <c r="Z210" s="35">
        <f>SUM(X210/12*$B$2)</f>
        <v>0</v>
      </c>
      <c r="AA210" s="248">
        <f>SUM(AA211:AA214)</f>
        <v>0</v>
      </c>
      <c r="AB210" s="248">
        <f t="shared" ref="AB210:AD210" si="3140">SUM(AB211:AB214)</f>
        <v>0</v>
      </c>
      <c r="AC210" s="35">
        <f t="shared" si="3140"/>
        <v>0</v>
      </c>
      <c r="AD210" s="35">
        <f t="shared" si="3140"/>
        <v>0</v>
      </c>
      <c r="AE210" s="100">
        <f t="shared" ref="AE210" si="3141">SUM(AA210+AC210)</f>
        <v>0</v>
      </c>
      <c r="AF210" s="100">
        <f t="shared" ref="AF210" si="3142">SUM(AB210+AD210)</f>
        <v>0</v>
      </c>
      <c r="AG210" s="267">
        <f t="shared" si="2924"/>
        <v>0</v>
      </c>
      <c r="AH210" s="267">
        <f t="shared" si="2925"/>
        <v>0</v>
      </c>
      <c r="AI210" s="401">
        <f>$H210</f>
        <v>181651.86709999997</v>
      </c>
      <c r="AJ210" s="400"/>
      <c r="AK210" s="350">
        <f>VLOOKUP($G210,'ВМП план'!$A$8:$AQ$56,14,0)</f>
        <v>0</v>
      </c>
      <c r="AL210" s="248">
        <f>VLOOKUP($G210,'ВМП план'!$A$8:$AQ$56,15,0)</f>
        <v>0</v>
      </c>
      <c r="AM210" s="35">
        <f>SUM(AK210/12*$B$2)</f>
        <v>0</v>
      </c>
      <c r="AN210" s="35">
        <f>SUM(AL210/12*$B$2)</f>
        <v>0</v>
      </c>
      <c r="AO210" s="35">
        <f>SUM(AO211:AO214)</f>
        <v>0</v>
      </c>
      <c r="AP210" s="35">
        <f t="shared" ref="AP210" si="3143">SUM(AP211:AP214)</f>
        <v>0</v>
      </c>
      <c r="AQ210" s="35">
        <f t="shared" ref="AQ210" si="3144">SUM(AQ211:AQ214)</f>
        <v>0</v>
      </c>
      <c r="AR210" s="35">
        <f t="shared" ref="AR210" si="3145">SUM(AR211:AR214)</f>
        <v>0</v>
      </c>
      <c r="AS210" s="100">
        <f t="shared" si="2716"/>
        <v>0</v>
      </c>
      <c r="AT210" s="100">
        <f t="shared" si="2717"/>
        <v>0</v>
      </c>
      <c r="AU210" s="267">
        <f t="shared" si="2926"/>
        <v>0</v>
      </c>
      <c r="AV210" s="267">
        <f t="shared" si="2927"/>
        <v>0</v>
      </c>
      <c r="AW210" s="401">
        <f>$H210</f>
        <v>181651.86709999997</v>
      </c>
      <c r="AX210" s="400"/>
      <c r="AY210" s="248">
        <f>VLOOKUP($G210,'ВМП план'!$A$8:$AQ$56,16,0)</f>
        <v>0</v>
      </c>
      <c r="AZ210" s="248">
        <f>VLOOKUP($G210,'ВМП план'!$A$8:$AQ$56,17,0)</f>
        <v>0</v>
      </c>
      <c r="BA210" s="35">
        <f>SUM(AY210/12*$B$2)</f>
        <v>0</v>
      </c>
      <c r="BB210" s="35">
        <f>SUM(AZ210/12*$B$2)</f>
        <v>0</v>
      </c>
      <c r="BC210" s="35">
        <f>SUM(BC211:BC214)</f>
        <v>0</v>
      </c>
      <c r="BD210" s="35">
        <f t="shared" ref="BD210" si="3146">SUM(BD211:BD214)</f>
        <v>0</v>
      </c>
      <c r="BE210" s="35">
        <f t="shared" ref="BE210" si="3147">SUM(BE211:BE214)</f>
        <v>0</v>
      </c>
      <c r="BF210" s="35">
        <f t="shared" ref="BF210" si="3148">SUM(BF211:BF214)</f>
        <v>0</v>
      </c>
      <c r="BG210" s="100">
        <f t="shared" si="2718"/>
        <v>0</v>
      </c>
      <c r="BH210" s="100">
        <f t="shared" si="2719"/>
        <v>0</v>
      </c>
      <c r="BI210" s="267">
        <f t="shared" si="2928"/>
        <v>0</v>
      </c>
      <c r="BJ210" s="267">
        <f t="shared" si="2929"/>
        <v>0</v>
      </c>
      <c r="BK210" s="401">
        <f>$H210</f>
        <v>181651.86709999997</v>
      </c>
      <c r="BL210" s="400"/>
      <c r="BM210" s="248">
        <f>VLOOKUP($G210,'ВМП план'!$A$8:$AQ$56,8,0)</f>
        <v>0</v>
      </c>
      <c r="BN210" s="248">
        <f>VLOOKUP($G210,'ВМП план'!$A$8:$AQ$56,9,0)</f>
        <v>0</v>
      </c>
      <c r="BO210" s="35">
        <f>SUM(BM210/12*$B$2)</f>
        <v>0</v>
      </c>
      <c r="BP210" s="35">
        <f>SUM(BN210/12*$B$2)</f>
        <v>0</v>
      </c>
      <c r="BQ210" s="35">
        <f>SUM(BQ211:BQ214)</f>
        <v>0</v>
      </c>
      <c r="BR210" s="35">
        <f t="shared" ref="BR210" si="3149">SUM(BR211:BR214)</f>
        <v>0</v>
      </c>
      <c r="BS210" s="35">
        <f t="shared" ref="BS210" si="3150">SUM(BS211:BS214)</f>
        <v>0</v>
      </c>
      <c r="BT210" s="35">
        <f t="shared" ref="BT210" si="3151">SUM(BT211:BT214)</f>
        <v>0</v>
      </c>
      <c r="BU210" s="100">
        <f t="shared" si="2764"/>
        <v>0</v>
      </c>
      <c r="BV210" s="100">
        <f t="shared" si="2765"/>
        <v>0</v>
      </c>
      <c r="BW210" s="267">
        <f t="shared" si="2930"/>
        <v>0</v>
      </c>
      <c r="BX210" s="267">
        <f t="shared" si="2931"/>
        <v>0</v>
      </c>
      <c r="BY210" s="401">
        <f>$H210</f>
        <v>181651.86709999997</v>
      </c>
      <c r="BZ210" s="400"/>
      <c r="CA210" s="248">
        <f>VLOOKUP($G210,'ВМП план'!$A$8:$AQ$56,18,0)</f>
        <v>0</v>
      </c>
      <c r="CB210" s="248">
        <f>VLOOKUP($G210,'ВМП план'!$A$8:$AQ$56,19,0)</f>
        <v>0</v>
      </c>
      <c r="CC210" s="35">
        <f>SUM(CA210/12*$B$2)</f>
        <v>0</v>
      </c>
      <c r="CD210" s="35">
        <f>SUM(CB210/12*$B$2)</f>
        <v>0</v>
      </c>
      <c r="CE210" s="35">
        <f>SUM(CE211:CE214)</f>
        <v>0</v>
      </c>
      <c r="CF210" s="35">
        <f t="shared" ref="CF210" si="3152">SUM(CF211:CF214)</f>
        <v>0</v>
      </c>
      <c r="CG210" s="35">
        <f t="shared" ref="CG210" si="3153">SUM(CG211:CG214)</f>
        <v>0</v>
      </c>
      <c r="CH210" s="35">
        <f t="shared" ref="CH210" si="3154">SUM(CH211:CH214)</f>
        <v>0</v>
      </c>
      <c r="CI210" s="30">
        <f t="shared" si="2722"/>
        <v>0</v>
      </c>
      <c r="CJ210" s="30">
        <f t="shared" si="2723"/>
        <v>0</v>
      </c>
      <c r="CK210" s="267">
        <f t="shared" si="2932"/>
        <v>0</v>
      </c>
      <c r="CL210" s="267">
        <f t="shared" si="2933"/>
        <v>0</v>
      </c>
      <c r="CM210" s="401">
        <f>$H210</f>
        <v>181651.86709999997</v>
      </c>
      <c r="CN210" s="400"/>
      <c r="CO210" s="400"/>
      <c r="CP210" s="248">
        <f>VLOOKUP($G210,'ВМП план'!$A$8:$AQ$56,20,0)</f>
        <v>0</v>
      </c>
      <c r="CQ210" s="248">
        <f>VLOOKUP($G210,'ВМП план'!$A$8:$AQ$56,21,0)</f>
        <v>0</v>
      </c>
      <c r="CR210" s="35">
        <f>SUM(CP210/12*$B$2)</f>
        <v>0</v>
      </c>
      <c r="CS210" s="35">
        <f>SUM(CQ210/12*$B$2)</f>
        <v>0</v>
      </c>
      <c r="CT210" s="35">
        <f>SUM(CT211:CT214)</f>
        <v>0</v>
      </c>
      <c r="CU210" s="35">
        <f t="shared" ref="CU210" si="3155">SUM(CU211:CU214)</f>
        <v>0</v>
      </c>
      <c r="CV210" s="35">
        <f t="shared" ref="CV210" si="3156">SUM(CV211:CV214)</f>
        <v>0</v>
      </c>
      <c r="CW210" s="35">
        <f t="shared" ref="CW210" si="3157">SUM(CW211:CW214)</f>
        <v>0</v>
      </c>
      <c r="CX210" s="100">
        <f t="shared" si="2724"/>
        <v>0</v>
      </c>
      <c r="CY210" s="100">
        <f t="shared" si="2725"/>
        <v>0</v>
      </c>
      <c r="CZ210" s="267">
        <f t="shared" si="2934"/>
        <v>0</v>
      </c>
      <c r="DA210" s="267">
        <f t="shared" si="2935"/>
        <v>0</v>
      </c>
      <c r="DB210" s="401">
        <f>$H210</f>
        <v>181651.86709999997</v>
      </c>
      <c r="DC210" s="400"/>
      <c r="DD210" s="248">
        <f>VLOOKUP($G210,'ВМП план'!$A$8:$AQ$56,22,0)</f>
        <v>0</v>
      </c>
      <c r="DE210" s="248">
        <f>VLOOKUP($G210,'ВМП план'!$A$8:$AQ$56,23,0)</f>
        <v>0</v>
      </c>
      <c r="DF210" s="35">
        <f>SUM(DD210/12*$B$2)</f>
        <v>0</v>
      </c>
      <c r="DG210" s="35">
        <f>SUM(DE210/12*$B$2)</f>
        <v>0</v>
      </c>
      <c r="DH210" s="35">
        <f>SUM(DH211:DH214)</f>
        <v>0</v>
      </c>
      <c r="DI210" s="35">
        <f t="shared" ref="DI210" si="3158">SUM(DI211:DI214)</f>
        <v>0</v>
      </c>
      <c r="DJ210" s="35">
        <f t="shared" ref="DJ210" si="3159">SUM(DJ211:DJ214)</f>
        <v>0</v>
      </c>
      <c r="DK210" s="35">
        <f t="shared" ref="DK210" si="3160">SUM(DK211:DK214)</f>
        <v>0</v>
      </c>
      <c r="DL210" s="100">
        <f t="shared" si="2726"/>
        <v>0</v>
      </c>
      <c r="DM210" s="100">
        <f t="shared" si="2727"/>
        <v>0</v>
      </c>
      <c r="DN210" s="267">
        <f t="shared" si="2936"/>
        <v>0</v>
      </c>
      <c r="DO210" s="267">
        <f t="shared" si="2937"/>
        <v>0</v>
      </c>
      <c r="DP210" s="401">
        <f>$H210</f>
        <v>181651.86709999997</v>
      </c>
      <c r="DQ210" s="400"/>
      <c r="DR210" s="248">
        <f>VLOOKUP($G210,'ВМП план'!$A$8:$AQ$56,24,0)</f>
        <v>0</v>
      </c>
      <c r="DS210" s="248">
        <f>VLOOKUP($G210,'ВМП план'!$A$8:$AQ$56,25,0)</f>
        <v>0</v>
      </c>
      <c r="DT210" s="35">
        <f>SUM(DR210/12*$B$2)</f>
        <v>0</v>
      </c>
      <c r="DU210" s="35">
        <f>SUM(DS210/12*$B$2)</f>
        <v>0</v>
      </c>
      <c r="DV210" s="35">
        <f>SUM(DV211:DV214)</f>
        <v>0</v>
      </c>
      <c r="DW210" s="35">
        <f t="shared" ref="DW210" si="3161">SUM(DW211:DW214)</f>
        <v>0</v>
      </c>
      <c r="DX210" s="35">
        <f t="shared" ref="DX210" si="3162">SUM(DX211:DX214)</f>
        <v>0</v>
      </c>
      <c r="DY210" s="35">
        <f t="shared" ref="DY210" si="3163">SUM(DY211:DY214)</f>
        <v>0</v>
      </c>
      <c r="DZ210" s="100">
        <f t="shared" si="2728"/>
        <v>0</v>
      </c>
      <c r="EA210" s="100">
        <f t="shared" si="2729"/>
        <v>0</v>
      </c>
      <c r="EB210" s="267">
        <f t="shared" si="2938"/>
        <v>0</v>
      </c>
      <c r="EC210" s="267">
        <f t="shared" si="2939"/>
        <v>0</v>
      </c>
      <c r="ED210" s="401">
        <f>$H210</f>
        <v>181651.86709999997</v>
      </c>
      <c r="EE210" s="400"/>
      <c r="EF210" s="248">
        <f>VLOOKUP($G210,'ВМП план'!$A$8:$AQ$56,26,0)</f>
        <v>0</v>
      </c>
      <c r="EG210" s="248">
        <f>VLOOKUP($G210,'ВМП план'!$A$8:$AQ$56,27,0)</f>
        <v>0</v>
      </c>
      <c r="EH210" s="35">
        <f>SUM(EF210/12*$B$2)</f>
        <v>0</v>
      </c>
      <c r="EI210" s="35">
        <f>SUM(EG210/12*$B$2)</f>
        <v>0</v>
      </c>
      <c r="EJ210" s="35">
        <f>SUM(EJ211:EJ214)</f>
        <v>0</v>
      </c>
      <c r="EK210" s="35">
        <f t="shared" ref="EK210" si="3164">SUM(EK211:EK214)</f>
        <v>0</v>
      </c>
      <c r="EL210" s="35">
        <f t="shared" ref="EL210" si="3165">SUM(EL211:EL214)</f>
        <v>0</v>
      </c>
      <c r="EM210" s="35">
        <f t="shared" ref="EM210" si="3166">SUM(EM211:EM214)</f>
        <v>0</v>
      </c>
      <c r="EN210" s="100">
        <f t="shared" si="2730"/>
        <v>0</v>
      </c>
      <c r="EO210" s="100">
        <f t="shared" si="2731"/>
        <v>0</v>
      </c>
      <c r="EP210" s="174">
        <f t="shared" si="2940"/>
        <v>0</v>
      </c>
      <c r="EQ210" s="174">
        <f t="shared" si="2941"/>
        <v>0</v>
      </c>
      <c r="ER210" s="401">
        <f>$H210</f>
        <v>181651.86709999997</v>
      </c>
      <c r="ES210" s="400"/>
      <c r="ET210" s="248">
        <f>VLOOKUP($G210,'ВМП план'!$A$8:$AQ$56,28,0)</f>
        <v>0</v>
      </c>
      <c r="EU210" s="248">
        <f>VLOOKUP($G210,'ВМП план'!$A$8:$AQ$56,29,0)</f>
        <v>0</v>
      </c>
      <c r="EV210" s="35">
        <f>SUM(ET210/12*$B$2)</f>
        <v>0</v>
      </c>
      <c r="EW210" s="35">
        <f>SUM(EU210/12*$B$2)</f>
        <v>0</v>
      </c>
      <c r="EX210" s="35">
        <f>SUM(EX211:EX214)</f>
        <v>0</v>
      </c>
      <c r="EY210" s="35">
        <f t="shared" ref="EY210" si="3167">SUM(EY211:EY214)</f>
        <v>0</v>
      </c>
      <c r="EZ210" s="35">
        <f t="shared" ref="EZ210" si="3168">SUM(EZ211:EZ214)</f>
        <v>0</v>
      </c>
      <c r="FA210" s="35">
        <f t="shared" ref="FA210" si="3169">SUM(FA211:FA214)</f>
        <v>0</v>
      </c>
      <c r="FB210" s="100">
        <f t="shared" si="2732"/>
        <v>0</v>
      </c>
      <c r="FC210" s="100">
        <f t="shared" si="2733"/>
        <v>0</v>
      </c>
      <c r="FD210" s="267">
        <f t="shared" si="2942"/>
        <v>0</v>
      </c>
      <c r="FE210" s="267">
        <f t="shared" si="2943"/>
        <v>0</v>
      </c>
      <c r="FF210" s="401">
        <f>$H210</f>
        <v>181651.86709999997</v>
      </c>
      <c r="FG210" s="400"/>
      <c r="FH210" s="248">
        <f>VLOOKUP($G210,'ВМП план'!$A$8:$AQ$56,30,0)</f>
        <v>0</v>
      </c>
      <c r="FI210" s="248">
        <f>VLOOKUP($G210,'ВМП план'!$A$8:$AQ$56,31,0)</f>
        <v>0</v>
      </c>
      <c r="FJ210" s="35">
        <f>SUM(FH210/12*$B$2)</f>
        <v>0</v>
      </c>
      <c r="FK210" s="35">
        <f>SUM(FI210/12*$B$2)</f>
        <v>0</v>
      </c>
      <c r="FL210" s="35">
        <f>SUM(FL211:FL214)</f>
        <v>0</v>
      </c>
      <c r="FM210" s="35">
        <f t="shared" ref="FM210" si="3170">SUM(FM211:FM214)</f>
        <v>0</v>
      </c>
      <c r="FN210" s="35">
        <f t="shared" ref="FN210" si="3171">SUM(FN211:FN214)</f>
        <v>0</v>
      </c>
      <c r="FO210" s="35">
        <f t="shared" ref="FO210" si="3172">SUM(FO211:FO214)</f>
        <v>0</v>
      </c>
      <c r="FP210" s="30">
        <f t="shared" si="2734"/>
        <v>0</v>
      </c>
      <c r="FQ210" s="30">
        <f t="shared" si="2735"/>
        <v>0</v>
      </c>
      <c r="FR210" s="267">
        <f t="shared" si="2944"/>
        <v>0</v>
      </c>
      <c r="FS210" s="267">
        <f t="shared" si="2945"/>
        <v>0</v>
      </c>
      <c r="FT210" s="401">
        <f>$H210</f>
        <v>181651.86709999997</v>
      </c>
      <c r="FU210" s="400"/>
      <c r="FV210" s="248">
        <f>VLOOKUP($G210,'ВМП план'!$A$8:$AQ$56,40,0)</f>
        <v>0</v>
      </c>
      <c r="FW210" s="248">
        <f>VLOOKUP($G210,'ВМП план'!$A$8:$AQ$56,41,0)</f>
        <v>0</v>
      </c>
      <c r="FX210" s="35">
        <f>SUM(FV210/12*$B$2)</f>
        <v>0</v>
      </c>
      <c r="FY210" s="35">
        <f>SUM(FW210/12*$B$2)</f>
        <v>0</v>
      </c>
      <c r="FZ210" s="35">
        <f>SUM(FZ211:FZ214)</f>
        <v>0</v>
      </c>
      <c r="GA210" s="35">
        <f t="shared" ref="GA210" si="3173">SUM(GA211:GA214)</f>
        <v>0</v>
      </c>
      <c r="GB210" s="35">
        <f t="shared" ref="GB210" si="3174">SUM(GB211:GB214)</f>
        <v>0</v>
      </c>
      <c r="GC210" s="35">
        <f t="shared" ref="GC210" si="3175">SUM(GC211:GC214)</f>
        <v>0</v>
      </c>
      <c r="GD210" s="100">
        <f t="shared" si="2736"/>
        <v>0</v>
      </c>
      <c r="GE210" s="100">
        <f t="shared" si="2737"/>
        <v>0</v>
      </c>
      <c r="GF210" s="267">
        <f t="shared" si="2946"/>
        <v>0</v>
      </c>
      <c r="GG210" s="267">
        <f t="shared" si="2947"/>
        <v>0</v>
      </c>
      <c r="GH210" s="401">
        <f>$H210</f>
        <v>181651.86709999997</v>
      </c>
      <c r="GI210" s="400" t="e">
        <f>GA210/FZ210</f>
        <v>#DIV/0!</v>
      </c>
      <c r="GJ210" s="248">
        <f>VLOOKUP($G210,'ВМП план'!$A$8:$AQ$56,34,0)</f>
        <v>0</v>
      </c>
      <c r="GK210" s="248">
        <f>VLOOKUP($G210,'ВМП план'!$A$8:$AQ$56,35,0)</f>
        <v>0</v>
      </c>
      <c r="GL210" s="35">
        <f>SUM(GJ210/12*$B$2)</f>
        <v>0</v>
      </c>
      <c r="GM210" s="35">
        <f>SUM(GK210/12*$B$2)</f>
        <v>0</v>
      </c>
      <c r="GN210" s="35">
        <f>SUM(GN211:GN214)</f>
        <v>0</v>
      </c>
      <c r="GO210" s="35">
        <f t="shared" ref="GO210" si="3176">SUM(GO211:GO214)</f>
        <v>0</v>
      </c>
      <c r="GP210" s="35">
        <f t="shared" ref="GP210" si="3177">SUM(GP211:GP214)</f>
        <v>0</v>
      </c>
      <c r="GQ210" s="35">
        <f t="shared" ref="GQ210" si="3178">SUM(GQ211:GQ214)</f>
        <v>0</v>
      </c>
      <c r="GR210" s="30">
        <f t="shared" si="2738"/>
        <v>0</v>
      </c>
      <c r="GS210" s="30">
        <f t="shared" si="2739"/>
        <v>0</v>
      </c>
      <c r="GT210" s="267">
        <f t="shared" si="2948"/>
        <v>0</v>
      </c>
      <c r="GU210" s="267">
        <f t="shared" si="2949"/>
        <v>0</v>
      </c>
      <c r="GV210" s="401">
        <f>$H210</f>
        <v>181651.86709999997</v>
      </c>
      <c r="GW210" s="400"/>
      <c r="GX210" s="248">
        <f>VLOOKUP($G210,'ВМП план'!$A$8:$AQ$56,36,0)</f>
        <v>0</v>
      </c>
      <c r="GY210" s="248">
        <f>VLOOKUP($G210,'ВМП план'!$A$8:$AQ$56,37,0)</f>
        <v>0</v>
      </c>
      <c r="GZ210" s="35">
        <f>SUM(GX210/12*$B$2)</f>
        <v>0</v>
      </c>
      <c r="HA210" s="35">
        <f>SUM(GY210/12*$B$2)</f>
        <v>0</v>
      </c>
      <c r="HB210" s="35">
        <f>SUM(HB211:HB214)</f>
        <v>0</v>
      </c>
      <c r="HC210" s="35">
        <f t="shared" ref="HC210" si="3179">SUM(HC211:HC214)</f>
        <v>0</v>
      </c>
      <c r="HD210" s="35">
        <f t="shared" ref="HD210" si="3180">SUM(HD211:HD214)</f>
        <v>0</v>
      </c>
      <c r="HE210" s="35">
        <f t="shared" ref="HE210" si="3181">SUM(HE211:HE214)</f>
        <v>0</v>
      </c>
      <c r="HF210" s="100">
        <f t="shared" si="2740"/>
        <v>0</v>
      </c>
      <c r="HG210" s="100">
        <f t="shared" si="2741"/>
        <v>0</v>
      </c>
      <c r="HH210" s="267">
        <f t="shared" si="2950"/>
        <v>0</v>
      </c>
      <c r="HI210" s="267">
        <f t="shared" si="2951"/>
        <v>0</v>
      </c>
      <c r="HJ210" s="401">
        <f>$H210</f>
        <v>181651.86709999997</v>
      </c>
      <c r="HK210" s="400" t="e">
        <f>HC210/HB210</f>
        <v>#DIV/0!</v>
      </c>
      <c r="HL210" s="248">
        <f>VLOOKUP($G210,'ВМП план'!$A$8:$AQ$56,38,0)</f>
        <v>0</v>
      </c>
      <c r="HM210" s="248">
        <f>VLOOKUP($G210,'ВМП план'!$A$8:$AQ$56,39,0)</f>
        <v>0</v>
      </c>
      <c r="HN210" s="35">
        <f>SUM(HL210/12*$B$2)</f>
        <v>0</v>
      </c>
      <c r="HO210" s="35">
        <f>SUM(HM210/12*$B$2)</f>
        <v>0</v>
      </c>
      <c r="HP210" s="35">
        <f>SUM(HP211:HP214)</f>
        <v>0</v>
      </c>
      <c r="HQ210" s="35">
        <f t="shared" ref="HQ210" si="3182">SUM(HQ211:HQ214)</f>
        <v>0</v>
      </c>
      <c r="HR210" s="35">
        <f t="shared" ref="HR210" si="3183">SUM(HR211:HR214)</f>
        <v>0</v>
      </c>
      <c r="HS210" s="35">
        <f t="shared" ref="HS210" si="3184">SUM(HS211:HS214)</f>
        <v>0</v>
      </c>
      <c r="HT210" s="100">
        <f t="shared" si="2742"/>
        <v>0</v>
      </c>
      <c r="HU210" s="100">
        <f t="shared" si="2743"/>
        <v>0</v>
      </c>
      <c r="HV210" s="267">
        <f t="shared" si="2952"/>
        <v>0</v>
      </c>
      <c r="HW210" s="267">
        <f t="shared" si="2953"/>
        <v>0</v>
      </c>
      <c r="HX210" s="401">
        <f>$H210</f>
        <v>181651.86709999997</v>
      </c>
      <c r="HY210" s="400" t="e">
        <f>HQ210/HP210</f>
        <v>#DIV/0!</v>
      </c>
      <c r="HZ210" s="248">
        <f>VLOOKUP($G210,'ВМП план'!$A$8:$AQ$56,32,0)</f>
        <v>0</v>
      </c>
      <c r="IA210" s="248">
        <f>VLOOKUP($G210,'ВМП план'!$A$8:$AQ$56,33,0)</f>
        <v>0</v>
      </c>
      <c r="IB210" s="35">
        <f>SUM(HZ210/12*$B$2)</f>
        <v>0</v>
      </c>
      <c r="IC210" s="35">
        <f>SUM(IA210/12*$B$2)</f>
        <v>0</v>
      </c>
      <c r="ID210" s="267"/>
      <c r="IE210" s="267"/>
      <c r="IF210" s="267"/>
      <c r="IG210" s="267"/>
      <c r="IH210" s="267"/>
      <c r="II210" s="267"/>
      <c r="IJ210" s="267">
        <f t="shared" si="2954"/>
        <v>0</v>
      </c>
      <c r="IK210" s="267">
        <f t="shared" si="2955"/>
        <v>0</v>
      </c>
      <c r="IL210" s="401">
        <f>$H210</f>
        <v>181651.86709999997</v>
      </c>
      <c r="IM210" s="400" t="e">
        <f>IE210/ID210</f>
        <v>#DIV/0!</v>
      </c>
      <c r="IN210" s="257">
        <f>I210+W210+AK210+AY210+BM210+CA210+CP210+DD210+DR210+EF210+ET210+FH210+FV210+GJ210+GX210+HL210+HZ210</f>
        <v>1</v>
      </c>
      <c r="IO210" s="268">
        <f>J210+X210+AL210+AZ210+BN210+CB210+CQ210+DE210+DS210+EG210+EU210+FI210+FW210+GK210+GY210+HM210+IA210</f>
        <v>181651.86709999997</v>
      </c>
      <c r="IP210" s="35">
        <f>SUM(IN210/12*$B$2)</f>
        <v>0.5</v>
      </c>
      <c r="IQ210" s="35">
        <f>SUM(IO210/12*$B$2)</f>
        <v>90825.933549999987</v>
      </c>
      <c r="IR210" s="257">
        <f>M210+AA210+AO210+BC210+BQ210+CE210+CT210+DH210+DV210+EJ210+EX210+FL210+FZ210+GN210+HB210+HP210+ID210</f>
        <v>0</v>
      </c>
      <c r="IS210" s="257">
        <f>N210+AB210+AP210+BD210+BR210+CF210+CU210+DI210+DW210+EK210+EY210+FM210+GA210+GO210+HC210+HQ210+IE210</f>
        <v>0</v>
      </c>
      <c r="IT210" s="257">
        <f>O210+AC210+AQ210+BE210+BS210+CG210+CV210+DJ210+DX210+EL210+EZ210+FN210+GB210+GP210+HD210+HR210+IF210</f>
        <v>0</v>
      </c>
      <c r="IU210" s="257">
        <f>P210+AD210+AR210+BF210+BT210+CH210+CW210+DK210+DY210+EM210+FA210+FO210+GC210+GQ210+HE210+HS210+IG210</f>
        <v>0</v>
      </c>
      <c r="IV210" s="257">
        <f t="shared" si="2534"/>
        <v>0</v>
      </c>
      <c r="IW210" s="257">
        <f t="shared" si="2535"/>
        <v>0</v>
      </c>
      <c r="IX210" s="257">
        <f t="shared" si="3080"/>
        <v>-0.5</v>
      </c>
      <c r="IY210" s="257">
        <f t="shared" si="3081"/>
        <v>-90825.933549999987</v>
      </c>
      <c r="IZ210" s="78">
        <f>IR210/IP210</f>
        <v>0</v>
      </c>
      <c r="JA210" s="78">
        <f>IS210/IQ210</f>
        <v>0</v>
      </c>
      <c r="JB210" s="60">
        <f>IO210/IN210</f>
        <v>181651.86709999997</v>
      </c>
      <c r="JC210" s="60" t="e">
        <f>IS210/IR210</f>
        <v>#DIV/0!</v>
      </c>
      <c r="JD210" s="444" t="e">
        <f>SUM($JB$210-JC210)</f>
        <v>#DIV/0!</v>
      </c>
      <c r="JE210" s="448"/>
    </row>
    <row r="211" spans="1:265" hidden="1" x14ac:dyDescent="0.2">
      <c r="A211" s="10">
        <v>1</v>
      </c>
      <c r="B211" s="10"/>
      <c r="C211" s="140"/>
      <c r="D211" s="141"/>
      <c r="E211" s="142"/>
      <c r="F211" s="143"/>
      <c r="G211" s="150"/>
      <c r="H211" s="181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174">
        <f t="shared" si="2922"/>
        <v>0</v>
      </c>
      <c r="T211" s="174">
        <f t="shared" si="2923"/>
        <v>0</v>
      </c>
      <c r="U211" s="174"/>
      <c r="V211" s="174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174">
        <f t="shared" si="2924"/>
        <v>0</v>
      </c>
      <c r="AH211" s="174">
        <f t="shared" si="2925"/>
        <v>0</v>
      </c>
      <c r="AI211" s="174"/>
      <c r="AJ211" s="174"/>
      <c r="AK211" s="30"/>
      <c r="AL211" s="30"/>
      <c r="AM211" s="30"/>
      <c r="AN211" s="30"/>
      <c r="AO211" s="271"/>
      <c r="AP211" s="271"/>
      <c r="AQ211" s="30"/>
      <c r="AR211" s="30"/>
      <c r="AS211" s="30"/>
      <c r="AT211" s="30"/>
      <c r="AU211" s="174">
        <f t="shared" si="2926"/>
        <v>0</v>
      </c>
      <c r="AV211" s="174">
        <f t="shared" si="2927"/>
        <v>0</v>
      </c>
      <c r="AW211" s="174"/>
      <c r="AX211" s="174"/>
      <c r="AY211" s="30"/>
      <c r="AZ211" s="30"/>
      <c r="BA211" s="30"/>
      <c r="BB211" s="30"/>
      <c r="BC211" s="271"/>
      <c r="BD211" s="271"/>
      <c r="BE211" s="30"/>
      <c r="BF211" s="30"/>
      <c r="BG211" s="30"/>
      <c r="BH211" s="30"/>
      <c r="BI211" s="174">
        <f t="shared" si="2928"/>
        <v>0</v>
      </c>
      <c r="BJ211" s="174">
        <f t="shared" si="2929"/>
        <v>0</v>
      </c>
      <c r="BK211" s="174"/>
      <c r="BL211" s="174"/>
      <c r="BM211" s="30"/>
      <c r="BN211" s="30"/>
      <c r="BO211" s="30"/>
      <c r="BP211" s="30"/>
      <c r="BQ211" s="271"/>
      <c r="BR211" s="271"/>
      <c r="BS211" s="271"/>
      <c r="BT211" s="271"/>
      <c r="BU211" s="30"/>
      <c r="BV211" s="30"/>
      <c r="BW211" s="174">
        <f t="shared" si="2930"/>
        <v>0</v>
      </c>
      <c r="BX211" s="174">
        <f t="shared" si="2931"/>
        <v>0</v>
      </c>
      <c r="BY211" s="174"/>
      <c r="BZ211" s="174"/>
      <c r="CA211" s="30"/>
      <c r="CB211" s="30"/>
      <c r="CC211" s="30"/>
      <c r="CD211" s="30"/>
      <c r="CE211" s="271"/>
      <c r="CF211" s="271"/>
      <c r="CG211" s="30"/>
      <c r="CH211" s="30"/>
      <c r="CI211" s="30"/>
      <c r="CJ211" s="30"/>
      <c r="CK211" s="174">
        <f t="shared" si="2932"/>
        <v>0</v>
      </c>
      <c r="CL211" s="174">
        <f t="shared" si="2933"/>
        <v>0</v>
      </c>
      <c r="CM211" s="174"/>
      <c r="CN211" s="174"/>
      <c r="CO211" s="174"/>
      <c r="CP211" s="30"/>
      <c r="CQ211" s="30"/>
      <c r="CR211" s="30"/>
      <c r="CS211" s="30"/>
      <c r="CT211" s="271"/>
      <c r="CU211" s="271"/>
      <c r="CV211" s="30"/>
      <c r="CW211" s="30"/>
      <c r="CX211" s="30"/>
      <c r="CY211" s="30"/>
      <c r="CZ211" s="174">
        <f t="shared" si="2934"/>
        <v>0</v>
      </c>
      <c r="DA211" s="174">
        <f t="shared" si="2935"/>
        <v>0</v>
      </c>
      <c r="DB211" s="174"/>
      <c r="DC211" s="174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174">
        <f t="shared" si="2936"/>
        <v>0</v>
      </c>
      <c r="DO211" s="174">
        <f t="shared" si="2937"/>
        <v>0</v>
      </c>
      <c r="DP211" s="174"/>
      <c r="DQ211" s="174"/>
      <c r="DR211" s="30"/>
      <c r="DS211" s="30"/>
      <c r="DT211" s="30"/>
      <c r="DU211" s="30"/>
      <c r="DV211" s="271"/>
      <c r="DW211" s="271"/>
      <c r="DX211" s="30"/>
      <c r="DY211" s="30"/>
      <c r="DZ211" s="30"/>
      <c r="EA211" s="30"/>
      <c r="EB211" s="174">
        <f t="shared" si="2938"/>
        <v>0</v>
      </c>
      <c r="EC211" s="174">
        <f t="shared" si="2939"/>
        <v>0</v>
      </c>
      <c r="ED211" s="174"/>
      <c r="EE211" s="174"/>
      <c r="EF211" s="30"/>
      <c r="EG211" s="30"/>
      <c r="EH211" s="30"/>
      <c r="EI211" s="30"/>
      <c r="EJ211" s="271"/>
      <c r="EK211" s="271"/>
      <c r="EL211" s="30"/>
      <c r="EM211" s="30"/>
      <c r="EN211" s="30"/>
      <c r="EO211" s="30"/>
      <c r="EP211" s="174">
        <f t="shared" si="2940"/>
        <v>0</v>
      </c>
      <c r="EQ211" s="174">
        <f t="shared" si="2941"/>
        <v>0</v>
      </c>
      <c r="ER211" s="174"/>
      <c r="ES211" s="174"/>
      <c r="ET211" s="30"/>
      <c r="EU211" s="30"/>
      <c r="EV211" s="30"/>
      <c r="EW211" s="30"/>
      <c r="EX211" s="271"/>
      <c r="EY211" s="271"/>
      <c r="EZ211" s="30"/>
      <c r="FA211" s="30"/>
      <c r="FB211" s="30"/>
      <c r="FC211" s="30"/>
      <c r="FD211" s="174">
        <f t="shared" si="2942"/>
        <v>0</v>
      </c>
      <c r="FE211" s="174">
        <f t="shared" si="2943"/>
        <v>0</v>
      </c>
      <c r="FF211" s="174"/>
      <c r="FG211" s="174"/>
      <c r="FH211" s="30"/>
      <c r="FI211" s="30"/>
      <c r="FJ211" s="30"/>
      <c r="FK211" s="30"/>
      <c r="FL211" s="271"/>
      <c r="FM211" s="271"/>
      <c r="FN211" s="30"/>
      <c r="FO211" s="30"/>
      <c r="FP211" s="30"/>
      <c r="FQ211" s="30"/>
      <c r="FR211" s="174">
        <f t="shared" si="2944"/>
        <v>0</v>
      </c>
      <c r="FS211" s="174">
        <f t="shared" si="2945"/>
        <v>0</v>
      </c>
      <c r="FT211" s="174"/>
      <c r="FU211" s="174"/>
      <c r="FV211" s="30"/>
      <c r="FW211" s="30"/>
      <c r="FX211" s="30"/>
      <c r="FY211" s="30"/>
      <c r="FZ211" s="271"/>
      <c r="GA211" s="271"/>
      <c r="GB211" s="30"/>
      <c r="GC211" s="30"/>
      <c r="GD211" s="30"/>
      <c r="GE211" s="30"/>
      <c r="GF211" s="174">
        <f t="shared" si="2946"/>
        <v>0</v>
      </c>
      <c r="GG211" s="174">
        <f t="shared" si="2947"/>
        <v>0</v>
      </c>
      <c r="GH211" s="174"/>
      <c r="GI211" s="174"/>
      <c r="GJ211" s="30"/>
      <c r="GK211" s="30"/>
      <c r="GL211" s="30"/>
      <c r="GM211" s="30"/>
      <c r="GN211" s="271"/>
      <c r="GO211" s="271"/>
      <c r="GP211" s="30"/>
      <c r="GQ211" s="30"/>
      <c r="GR211" s="30"/>
      <c r="GS211" s="30"/>
      <c r="GT211" s="174">
        <f t="shared" si="2948"/>
        <v>0</v>
      </c>
      <c r="GU211" s="174">
        <f t="shared" si="2949"/>
        <v>0</v>
      </c>
      <c r="GV211" s="174"/>
      <c r="GW211" s="174"/>
      <c r="GX211" s="30"/>
      <c r="GY211" s="30"/>
      <c r="GZ211" s="30"/>
      <c r="HA211" s="30"/>
      <c r="HB211" s="271"/>
      <c r="HC211" s="271"/>
      <c r="HD211" s="30"/>
      <c r="HE211" s="30"/>
      <c r="HF211" s="30"/>
      <c r="HG211" s="30"/>
      <c r="HH211" s="174">
        <f t="shared" si="2950"/>
        <v>0</v>
      </c>
      <c r="HI211" s="174">
        <f t="shared" si="2951"/>
        <v>0</v>
      </c>
      <c r="HJ211" s="174"/>
      <c r="HK211" s="174"/>
      <c r="HL211" s="30"/>
      <c r="HM211" s="30"/>
      <c r="HN211" s="30"/>
      <c r="HO211" s="30"/>
      <c r="HP211" s="271"/>
      <c r="HQ211" s="271"/>
      <c r="HR211" s="30"/>
      <c r="HS211" s="30"/>
      <c r="HT211" s="30"/>
      <c r="HU211" s="30"/>
      <c r="HV211" s="174">
        <f t="shared" si="2952"/>
        <v>0</v>
      </c>
      <c r="HW211" s="174">
        <f t="shared" si="2953"/>
        <v>0</v>
      </c>
      <c r="HX211" s="174"/>
      <c r="HY211" s="174"/>
      <c r="HZ211" s="174"/>
      <c r="IA211" s="174"/>
      <c r="IB211" s="174"/>
      <c r="IC211" s="174"/>
      <c r="ID211" s="273"/>
      <c r="IE211" s="273"/>
      <c r="IF211" s="174"/>
      <c r="IG211" s="174"/>
      <c r="IH211" s="174"/>
      <c r="II211" s="174"/>
      <c r="IJ211" s="174">
        <f t="shared" si="2954"/>
        <v>0</v>
      </c>
      <c r="IK211" s="174">
        <f t="shared" si="2955"/>
        <v>0</v>
      </c>
      <c r="IL211" s="174"/>
      <c r="IM211" s="174"/>
      <c r="IN211" s="182"/>
      <c r="IO211" s="260"/>
      <c r="IP211" s="182"/>
      <c r="IQ211" s="182"/>
      <c r="IR211" s="256">
        <f t="shared" ref="IR211:IR214" si="3185">M211+AA211+AO211+BC211+BQ211+CE211+CT211+DH211+DV211+EJ211+EX211+FL211+FZ211+GN211+HB211+HP211+ID211</f>
        <v>0</v>
      </c>
      <c r="IS211" s="256">
        <f t="shared" ref="IS211:IS214" si="3186">N211+AB211+AP211+BD211+BR211+CF211+CU211+DI211+DW211+EK211+EY211+FM211+GA211+GO211+HC211+HQ211+IE211</f>
        <v>0</v>
      </c>
      <c r="IT211" s="256">
        <f t="shared" ref="IT211:IT214" si="3187">O211+AC211+AQ211+BE211+BS211+CG211+CV211+DJ211+DX211+EL211+EZ211+FN211+GB211+GP211+HD211+HR211+IF211</f>
        <v>0</v>
      </c>
      <c r="IU211" s="256">
        <f t="shared" ref="IU211:IU214" si="3188">P211+AD211+AR211+BF211+BT211+CH211+CW211+DK211+DY211+EM211+FA211+FO211+GC211+GQ211+HE211+HS211+IG211</f>
        <v>0</v>
      </c>
      <c r="IV211" s="256">
        <f t="shared" si="2534"/>
        <v>0</v>
      </c>
      <c r="IW211" s="256">
        <f t="shared" si="2535"/>
        <v>0</v>
      </c>
      <c r="IX211" s="256">
        <f t="shared" si="3080"/>
        <v>0</v>
      </c>
      <c r="IY211" s="256">
        <f t="shared" si="3081"/>
        <v>0</v>
      </c>
      <c r="IZ211" s="53"/>
      <c r="JA211" s="18"/>
      <c r="JB211" s="60"/>
      <c r="JC211" s="60"/>
      <c r="JD211" s="169"/>
    </row>
    <row r="212" spans="1:265" hidden="1" x14ac:dyDescent="0.2">
      <c r="A212" s="10">
        <v>1</v>
      </c>
      <c r="B212" s="10"/>
      <c r="C212" s="18"/>
      <c r="D212" s="371"/>
      <c r="E212" s="21"/>
      <c r="F212" s="22"/>
      <c r="G212" s="25"/>
      <c r="H212" s="29"/>
      <c r="I212" s="30"/>
      <c r="J212" s="30"/>
      <c r="K212" s="30"/>
      <c r="L212" s="30"/>
      <c r="M212" s="30"/>
      <c r="N212" s="30"/>
      <c r="O212" s="30"/>
      <c r="P212" s="30"/>
      <c r="Q212" s="30">
        <f t="shared" si="2714"/>
        <v>0</v>
      </c>
      <c r="R212" s="30">
        <f t="shared" si="2715"/>
        <v>0</v>
      </c>
      <c r="S212" s="174">
        <f t="shared" si="2922"/>
        <v>0</v>
      </c>
      <c r="T212" s="174">
        <f t="shared" si="2923"/>
        <v>0</v>
      </c>
      <c r="U212" s="174"/>
      <c r="V212" s="174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174">
        <f t="shared" si="2924"/>
        <v>0</v>
      </c>
      <c r="AH212" s="174">
        <f t="shared" si="2925"/>
        <v>0</v>
      </c>
      <c r="AI212" s="174"/>
      <c r="AJ212" s="174"/>
      <c r="AK212" s="30"/>
      <c r="AL212" s="30"/>
      <c r="AM212" s="30"/>
      <c r="AN212" s="30"/>
      <c r="AO212" s="271"/>
      <c r="AP212" s="271"/>
      <c r="AQ212" s="30"/>
      <c r="AR212" s="30"/>
      <c r="AS212" s="30">
        <f t="shared" si="2716"/>
        <v>0</v>
      </c>
      <c r="AT212" s="30">
        <f t="shared" si="2717"/>
        <v>0</v>
      </c>
      <c r="AU212" s="174">
        <f t="shared" si="2926"/>
        <v>0</v>
      </c>
      <c r="AV212" s="174">
        <f t="shared" si="2927"/>
        <v>0</v>
      </c>
      <c r="AW212" s="174"/>
      <c r="AX212" s="174"/>
      <c r="AY212" s="30"/>
      <c r="AZ212" s="30"/>
      <c r="BA212" s="30"/>
      <c r="BB212" s="30"/>
      <c r="BC212" s="271"/>
      <c r="BD212" s="271"/>
      <c r="BE212" s="30"/>
      <c r="BF212" s="30"/>
      <c r="BG212" s="30">
        <f t="shared" si="2718"/>
        <v>0</v>
      </c>
      <c r="BH212" s="30">
        <f t="shared" si="2719"/>
        <v>0</v>
      </c>
      <c r="BI212" s="174">
        <f t="shared" si="2928"/>
        <v>0</v>
      </c>
      <c r="BJ212" s="174">
        <f t="shared" si="2929"/>
        <v>0</v>
      </c>
      <c r="BK212" s="174"/>
      <c r="BL212" s="174"/>
      <c r="BM212" s="30"/>
      <c r="BN212" s="30"/>
      <c r="BO212" s="30"/>
      <c r="BP212" s="30"/>
      <c r="BQ212" s="271"/>
      <c r="BR212" s="271"/>
      <c r="BS212" s="271"/>
      <c r="BT212" s="271"/>
      <c r="BU212" s="30">
        <f t="shared" ref="BU212:BU214" si="3189">SUM(BQ212+BS212)</f>
        <v>0</v>
      </c>
      <c r="BV212" s="30">
        <f t="shared" ref="BV212:BV214" si="3190">SUM(BR212+BT212)</f>
        <v>0</v>
      </c>
      <c r="BW212" s="174">
        <f t="shared" si="2930"/>
        <v>0</v>
      </c>
      <c r="BX212" s="174">
        <f t="shared" si="2931"/>
        <v>0</v>
      </c>
      <c r="BY212" s="174"/>
      <c r="BZ212" s="174"/>
      <c r="CA212" s="30"/>
      <c r="CB212" s="30"/>
      <c r="CC212" s="30"/>
      <c r="CD212" s="30"/>
      <c r="CE212" s="271"/>
      <c r="CF212" s="271"/>
      <c r="CG212" s="30"/>
      <c r="CH212" s="30"/>
      <c r="CI212" s="30">
        <f t="shared" si="2722"/>
        <v>0</v>
      </c>
      <c r="CJ212" s="30">
        <f t="shared" si="2723"/>
        <v>0</v>
      </c>
      <c r="CK212" s="174">
        <f t="shared" si="2932"/>
        <v>0</v>
      </c>
      <c r="CL212" s="174">
        <f t="shared" si="2933"/>
        <v>0</v>
      </c>
      <c r="CM212" s="174"/>
      <c r="CN212" s="174"/>
      <c r="CO212" s="174"/>
      <c r="CP212" s="30"/>
      <c r="CQ212" s="30"/>
      <c r="CR212" s="30"/>
      <c r="CS212" s="30"/>
      <c r="CT212" s="271"/>
      <c r="CU212" s="271"/>
      <c r="CV212" s="30"/>
      <c r="CW212" s="30"/>
      <c r="CX212" s="30">
        <f t="shared" si="2724"/>
        <v>0</v>
      </c>
      <c r="CY212" s="30">
        <f t="shared" si="2725"/>
        <v>0</v>
      </c>
      <c r="CZ212" s="174">
        <f t="shared" si="2934"/>
        <v>0</v>
      </c>
      <c r="DA212" s="174">
        <f t="shared" si="2935"/>
        <v>0</v>
      </c>
      <c r="DB212" s="174"/>
      <c r="DC212" s="174"/>
      <c r="DD212" s="30"/>
      <c r="DE212" s="30"/>
      <c r="DF212" s="30"/>
      <c r="DG212" s="30"/>
      <c r="DH212" s="30"/>
      <c r="DI212" s="30"/>
      <c r="DJ212" s="30"/>
      <c r="DK212" s="30"/>
      <c r="DL212" s="30">
        <f t="shared" si="2726"/>
        <v>0</v>
      </c>
      <c r="DM212" s="30">
        <f t="shared" si="2727"/>
        <v>0</v>
      </c>
      <c r="DN212" s="174">
        <f t="shared" si="2936"/>
        <v>0</v>
      </c>
      <c r="DO212" s="174">
        <f t="shared" si="2937"/>
        <v>0</v>
      </c>
      <c r="DP212" s="174"/>
      <c r="DQ212" s="174"/>
      <c r="DR212" s="30"/>
      <c r="DS212" s="30"/>
      <c r="DT212" s="30"/>
      <c r="DU212" s="30"/>
      <c r="DV212" s="271"/>
      <c r="DW212" s="271"/>
      <c r="DX212" s="30"/>
      <c r="DY212" s="30"/>
      <c r="DZ212" s="30">
        <f t="shared" si="2728"/>
        <v>0</v>
      </c>
      <c r="EA212" s="30">
        <f t="shared" si="2729"/>
        <v>0</v>
      </c>
      <c r="EB212" s="174">
        <f t="shared" si="2938"/>
        <v>0</v>
      </c>
      <c r="EC212" s="174">
        <f t="shared" si="2939"/>
        <v>0</v>
      </c>
      <c r="ED212" s="174"/>
      <c r="EE212" s="174"/>
      <c r="EF212" s="30"/>
      <c r="EG212" s="30"/>
      <c r="EH212" s="30"/>
      <c r="EI212" s="30"/>
      <c r="EJ212" s="271"/>
      <c r="EK212" s="271"/>
      <c r="EL212" s="30"/>
      <c r="EM212" s="30"/>
      <c r="EN212" s="30">
        <f t="shared" si="2730"/>
        <v>0</v>
      </c>
      <c r="EO212" s="30">
        <f t="shared" si="2731"/>
        <v>0</v>
      </c>
      <c r="EP212" s="174">
        <f t="shared" si="2940"/>
        <v>0</v>
      </c>
      <c r="EQ212" s="174">
        <f t="shared" si="2941"/>
        <v>0</v>
      </c>
      <c r="ER212" s="174"/>
      <c r="ES212" s="174"/>
      <c r="ET212" s="30"/>
      <c r="EU212" s="30"/>
      <c r="EV212" s="30"/>
      <c r="EW212" s="30"/>
      <c r="EX212" s="271"/>
      <c r="EY212" s="271"/>
      <c r="EZ212" s="30"/>
      <c r="FA212" s="30"/>
      <c r="FB212" s="30">
        <f t="shared" si="2732"/>
        <v>0</v>
      </c>
      <c r="FC212" s="30">
        <f t="shared" si="2733"/>
        <v>0</v>
      </c>
      <c r="FD212" s="174">
        <f t="shared" si="2942"/>
        <v>0</v>
      </c>
      <c r="FE212" s="174">
        <f t="shared" si="2943"/>
        <v>0</v>
      </c>
      <c r="FF212" s="174"/>
      <c r="FG212" s="174"/>
      <c r="FH212" s="30"/>
      <c r="FI212" s="30"/>
      <c r="FJ212" s="30"/>
      <c r="FK212" s="30"/>
      <c r="FL212" s="271"/>
      <c r="FM212" s="271"/>
      <c r="FN212" s="30"/>
      <c r="FO212" s="30"/>
      <c r="FP212" s="30">
        <f t="shared" si="2734"/>
        <v>0</v>
      </c>
      <c r="FQ212" s="30">
        <f t="shared" si="2735"/>
        <v>0</v>
      </c>
      <c r="FR212" s="174">
        <f t="shared" si="2944"/>
        <v>0</v>
      </c>
      <c r="FS212" s="174">
        <f t="shared" si="2945"/>
        <v>0</v>
      </c>
      <c r="FT212" s="174"/>
      <c r="FU212" s="174"/>
      <c r="FV212" s="30"/>
      <c r="FW212" s="30"/>
      <c r="FX212" s="30"/>
      <c r="FY212" s="30"/>
      <c r="FZ212" s="271"/>
      <c r="GA212" s="271"/>
      <c r="GB212" s="30"/>
      <c r="GC212" s="30"/>
      <c r="GD212" s="30">
        <f t="shared" si="2736"/>
        <v>0</v>
      </c>
      <c r="GE212" s="30">
        <f t="shared" si="2737"/>
        <v>0</v>
      </c>
      <c r="GF212" s="174">
        <f t="shared" si="2946"/>
        <v>0</v>
      </c>
      <c r="GG212" s="174">
        <f t="shared" si="2947"/>
        <v>0</v>
      </c>
      <c r="GH212" s="174"/>
      <c r="GI212" s="174"/>
      <c r="GJ212" s="30"/>
      <c r="GK212" s="30"/>
      <c r="GL212" s="30"/>
      <c r="GM212" s="30"/>
      <c r="GN212" s="271"/>
      <c r="GO212" s="271"/>
      <c r="GP212" s="30"/>
      <c r="GQ212" s="30"/>
      <c r="GR212" s="30">
        <f t="shared" si="2738"/>
        <v>0</v>
      </c>
      <c r="GS212" s="30">
        <f t="shared" si="2739"/>
        <v>0</v>
      </c>
      <c r="GT212" s="174">
        <f t="shared" si="2948"/>
        <v>0</v>
      </c>
      <c r="GU212" s="174">
        <f t="shared" si="2949"/>
        <v>0</v>
      </c>
      <c r="GV212" s="174"/>
      <c r="GW212" s="174"/>
      <c r="GX212" s="30"/>
      <c r="GY212" s="30"/>
      <c r="GZ212" s="30"/>
      <c r="HA212" s="30"/>
      <c r="HB212" s="271"/>
      <c r="HC212" s="271"/>
      <c r="HD212" s="30"/>
      <c r="HE212" s="30"/>
      <c r="HF212" s="30">
        <f t="shared" si="2740"/>
        <v>0</v>
      </c>
      <c r="HG212" s="30">
        <f t="shared" si="2741"/>
        <v>0</v>
      </c>
      <c r="HH212" s="174">
        <f t="shared" si="2950"/>
        <v>0</v>
      </c>
      <c r="HI212" s="174">
        <f t="shared" si="2951"/>
        <v>0</v>
      </c>
      <c r="HJ212" s="174"/>
      <c r="HK212" s="174"/>
      <c r="HL212" s="30"/>
      <c r="HM212" s="30"/>
      <c r="HN212" s="30"/>
      <c r="HO212" s="30"/>
      <c r="HP212" s="271"/>
      <c r="HQ212" s="271"/>
      <c r="HR212" s="30"/>
      <c r="HS212" s="30"/>
      <c r="HT212" s="30">
        <f t="shared" si="2742"/>
        <v>0</v>
      </c>
      <c r="HU212" s="30">
        <f t="shared" si="2743"/>
        <v>0</v>
      </c>
      <c r="HV212" s="174">
        <f t="shared" si="2952"/>
        <v>0</v>
      </c>
      <c r="HW212" s="174">
        <f t="shared" si="2953"/>
        <v>0</v>
      </c>
      <c r="HX212" s="174"/>
      <c r="HY212" s="174"/>
      <c r="HZ212" s="174"/>
      <c r="IA212" s="174"/>
      <c r="IB212" s="174"/>
      <c r="IC212" s="174"/>
      <c r="ID212" s="273"/>
      <c r="IE212" s="273"/>
      <c r="IF212" s="174"/>
      <c r="IG212" s="174"/>
      <c r="IH212" s="174"/>
      <c r="II212" s="174"/>
      <c r="IJ212" s="174">
        <f t="shared" si="2954"/>
        <v>0</v>
      </c>
      <c r="IK212" s="174">
        <f t="shared" si="2955"/>
        <v>0</v>
      </c>
      <c r="IL212" s="174"/>
      <c r="IM212" s="174"/>
      <c r="IN212" s="182"/>
      <c r="IO212" s="260"/>
      <c r="IP212" s="182"/>
      <c r="IQ212" s="182"/>
      <c r="IR212" s="256">
        <f t="shared" si="3185"/>
        <v>0</v>
      </c>
      <c r="IS212" s="256">
        <f t="shared" si="3186"/>
        <v>0</v>
      </c>
      <c r="IT212" s="256">
        <f t="shared" si="3187"/>
        <v>0</v>
      </c>
      <c r="IU212" s="256">
        <f t="shared" si="3188"/>
        <v>0</v>
      </c>
      <c r="IV212" s="256">
        <f t="shared" si="2534"/>
        <v>0</v>
      </c>
      <c r="IW212" s="256">
        <f t="shared" si="2535"/>
        <v>0</v>
      </c>
      <c r="IX212" s="256">
        <f t="shared" si="3080"/>
        <v>0</v>
      </c>
      <c r="IY212" s="256">
        <f t="shared" si="3081"/>
        <v>0</v>
      </c>
      <c r="IZ212" s="53"/>
      <c r="JA212" s="18"/>
      <c r="JB212" s="60"/>
      <c r="JC212" s="60"/>
      <c r="JD212" s="169"/>
    </row>
    <row r="213" spans="1:265" hidden="1" x14ac:dyDescent="0.2">
      <c r="A213" s="10">
        <v>1</v>
      </c>
      <c r="B213" s="10"/>
      <c r="C213" s="18"/>
      <c r="D213" s="371"/>
      <c r="E213" s="21"/>
      <c r="F213" s="24"/>
      <c r="G213" s="25"/>
      <c r="H213" s="29"/>
      <c r="I213" s="30"/>
      <c r="J213" s="30"/>
      <c r="K213" s="30"/>
      <c r="L213" s="30"/>
      <c r="M213" s="30"/>
      <c r="N213" s="30"/>
      <c r="O213" s="30"/>
      <c r="P213" s="30"/>
      <c r="Q213" s="30">
        <f t="shared" si="2714"/>
        <v>0</v>
      </c>
      <c r="R213" s="30">
        <f t="shared" si="2715"/>
        <v>0</v>
      </c>
      <c r="S213" s="174">
        <f t="shared" si="2922"/>
        <v>0</v>
      </c>
      <c r="T213" s="174">
        <f t="shared" si="2923"/>
        <v>0</v>
      </c>
      <c r="U213" s="174"/>
      <c r="V213" s="174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74">
        <f t="shared" si="2924"/>
        <v>0</v>
      </c>
      <c r="AH213" s="174">
        <f t="shared" si="2925"/>
        <v>0</v>
      </c>
      <c r="AI213" s="174"/>
      <c r="AJ213" s="174"/>
      <c r="AK213" s="30"/>
      <c r="AL213" s="30"/>
      <c r="AM213" s="30"/>
      <c r="AN213" s="30"/>
      <c r="AO213" s="271"/>
      <c r="AP213" s="271"/>
      <c r="AQ213" s="30"/>
      <c r="AR213" s="30"/>
      <c r="AS213" s="30">
        <f t="shared" si="2716"/>
        <v>0</v>
      </c>
      <c r="AT213" s="30">
        <f t="shared" si="2717"/>
        <v>0</v>
      </c>
      <c r="AU213" s="174">
        <f t="shared" si="2926"/>
        <v>0</v>
      </c>
      <c r="AV213" s="174">
        <f t="shared" si="2927"/>
        <v>0</v>
      </c>
      <c r="AW213" s="174"/>
      <c r="AX213" s="174"/>
      <c r="AY213" s="30"/>
      <c r="AZ213" s="30"/>
      <c r="BA213" s="30"/>
      <c r="BB213" s="30"/>
      <c r="BC213" s="271"/>
      <c r="BD213" s="271"/>
      <c r="BE213" s="30"/>
      <c r="BF213" s="30"/>
      <c r="BG213" s="30">
        <f t="shared" si="2718"/>
        <v>0</v>
      </c>
      <c r="BH213" s="30">
        <f t="shared" si="2719"/>
        <v>0</v>
      </c>
      <c r="BI213" s="174">
        <f t="shared" si="2928"/>
        <v>0</v>
      </c>
      <c r="BJ213" s="174">
        <f t="shared" si="2929"/>
        <v>0</v>
      </c>
      <c r="BK213" s="174"/>
      <c r="BL213" s="174"/>
      <c r="BM213" s="30"/>
      <c r="BN213" s="30"/>
      <c r="BO213" s="30"/>
      <c r="BP213" s="30"/>
      <c r="BQ213" s="271"/>
      <c r="BR213" s="271"/>
      <c r="BS213" s="271"/>
      <c r="BT213" s="271"/>
      <c r="BU213" s="30">
        <f t="shared" si="3189"/>
        <v>0</v>
      </c>
      <c r="BV213" s="30">
        <f t="shared" si="3190"/>
        <v>0</v>
      </c>
      <c r="BW213" s="174">
        <f t="shared" si="2930"/>
        <v>0</v>
      </c>
      <c r="BX213" s="174">
        <f t="shared" si="2931"/>
        <v>0</v>
      </c>
      <c r="BY213" s="174"/>
      <c r="BZ213" s="174"/>
      <c r="CA213" s="30"/>
      <c r="CB213" s="30"/>
      <c r="CC213" s="30"/>
      <c r="CD213" s="30"/>
      <c r="CE213" s="271"/>
      <c r="CF213" s="271"/>
      <c r="CG213" s="30"/>
      <c r="CH213" s="30"/>
      <c r="CI213" s="30">
        <f t="shared" si="2722"/>
        <v>0</v>
      </c>
      <c r="CJ213" s="30">
        <f t="shared" si="2723"/>
        <v>0</v>
      </c>
      <c r="CK213" s="174">
        <f t="shared" si="2932"/>
        <v>0</v>
      </c>
      <c r="CL213" s="174">
        <f t="shared" si="2933"/>
        <v>0</v>
      </c>
      <c r="CM213" s="174"/>
      <c r="CN213" s="174"/>
      <c r="CO213" s="174"/>
      <c r="CP213" s="30"/>
      <c r="CQ213" s="30"/>
      <c r="CR213" s="30"/>
      <c r="CS213" s="30"/>
      <c r="CT213" s="271"/>
      <c r="CU213" s="271"/>
      <c r="CV213" s="30"/>
      <c r="CW213" s="30"/>
      <c r="CX213" s="30">
        <f t="shared" si="2724"/>
        <v>0</v>
      </c>
      <c r="CY213" s="30">
        <f t="shared" si="2725"/>
        <v>0</v>
      </c>
      <c r="CZ213" s="174">
        <f t="shared" si="2934"/>
        <v>0</v>
      </c>
      <c r="DA213" s="174">
        <f t="shared" si="2935"/>
        <v>0</v>
      </c>
      <c r="DB213" s="174"/>
      <c r="DC213" s="174"/>
      <c r="DD213" s="30"/>
      <c r="DE213" s="30"/>
      <c r="DF213" s="30"/>
      <c r="DG213" s="30"/>
      <c r="DH213" s="30"/>
      <c r="DI213" s="30"/>
      <c r="DJ213" s="30"/>
      <c r="DK213" s="30"/>
      <c r="DL213" s="30">
        <f t="shared" si="2726"/>
        <v>0</v>
      </c>
      <c r="DM213" s="30">
        <f t="shared" si="2727"/>
        <v>0</v>
      </c>
      <c r="DN213" s="174">
        <f t="shared" si="2936"/>
        <v>0</v>
      </c>
      <c r="DO213" s="174">
        <f t="shared" si="2937"/>
        <v>0</v>
      </c>
      <c r="DP213" s="174"/>
      <c r="DQ213" s="174"/>
      <c r="DR213" s="30"/>
      <c r="DS213" s="30"/>
      <c r="DT213" s="30"/>
      <c r="DU213" s="30"/>
      <c r="DV213" s="271"/>
      <c r="DW213" s="271"/>
      <c r="DX213" s="30"/>
      <c r="DY213" s="30"/>
      <c r="DZ213" s="30">
        <f t="shared" si="2728"/>
        <v>0</v>
      </c>
      <c r="EA213" s="30">
        <f t="shared" si="2729"/>
        <v>0</v>
      </c>
      <c r="EB213" s="174">
        <f t="shared" si="2938"/>
        <v>0</v>
      </c>
      <c r="EC213" s="174">
        <f t="shared" si="2939"/>
        <v>0</v>
      </c>
      <c r="ED213" s="174"/>
      <c r="EE213" s="174"/>
      <c r="EF213" s="30"/>
      <c r="EG213" s="30"/>
      <c r="EH213" s="30"/>
      <c r="EI213" s="30"/>
      <c r="EJ213" s="271"/>
      <c r="EK213" s="271"/>
      <c r="EL213" s="30"/>
      <c r="EM213" s="30"/>
      <c r="EN213" s="30">
        <f t="shared" si="2730"/>
        <v>0</v>
      </c>
      <c r="EO213" s="30">
        <f t="shared" si="2731"/>
        <v>0</v>
      </c>
      <c r="EP213" s="174">
        <f t="shared" si="2940"/>
        <v>0</v>
      </c>
      <c r="EQ213" s="174">
        <f t="shared" si="2941"/>
        <v>0</v>
      </c>
      <c r="ER213" s="174"/>
      <c r="ES213" s="174"/>
      <c r="ET213" s="30"/>
      <c r="EU213" s="30"/>
      <c r="EV213" s="30"/>
      <c r="EW213" s="30"/>
      <c r="EX213" s="271"/>
      <c r="EY213" s="271"/>
      <c r="EZ213" s="30"/>
      <c r="FA213" s="30"/>
      <c r="FB213" s="30">
        <f t="shared" si="2732"/>
        <v>0</v>
      </c>
      <c r="FC213" s="30">
        <f t="shared" si="2733"/>
        <v>0</v>
      </c>
      <c r="FD213" s="174">
        <f t="shared" si="2942"/>
        <v>0</v>
      </c>
      <c r="FE213" s="174">
        <f t="shared" si="2943"/>
        <v>0</v>
      </c>
      <c r="FF213" s="174"/>
      <c r="FG213" s="174"/>
      <c r="FH213" s="30"/>
      <c r="FI213" s="30"/>
      <c r="FJ213" s="30"/>
      <c r="FK213" s="30"/>
      <c r="FL213" s="271"/>
      <c r="FM213" s="271"/>
      <c r="FN213" s="30"/>
      <c r="FO213" s="30"/>
      <c r="FP213" s="30">
        <f t="shared" si="2734"/>
        <v>0</v>
      </c>
      <c r="FQ213" s="30">
        <f t="shared" si="2735"/>
        <v>0</v>
      </c>
      <c r="FR213" s="174">
        <f t="shared" si="2944"/>
        <v>0</v>
      </c>
      <c r="FS213" s="174">
        <f t="shared" si="2945"/>
        <v>0</v>
      </c>
      <c r="FT213" s="174"/>
      <c r="FU213" s="174"/>
      <c r="FV213" s="30"/>
      <c r="FW213" s="30"/>
      <c r="FX213" s="30"/>
      <c r="FY213" s="30"/>
      <c r="FZ213" s="271"/>
      <c r="GA213" s="271"/>
      <c r="GB213" s="30"/>
      <c r="GC213" s="30"/>
      <c r="GD213" s="30">
        <f t="shared" si="2736"/>
        <v>0</v>
      </c>
      <c r="GE213" s="30">
        <f t="shared" si="2737"/>
        <v>0</v>
      </c>
      <c r="GF213" s="174">
        <f t="shared" si="2946"/>
        <v>0</v>
      </c>
      <c r="GG213" s="174">
        <f t="shared" si="2947"/>
        <v>0</v>
      </c>
      <c r="GH213" s="174"/>
      <c r="GI213" s="174"/>
      <c r="GJ213" s="30"/>
      <c r="GK213" s="30"/>
      <c r="GL213" s="30"/>
      <c r="GM213" s="30"/>
      <c r="GN213" s="271"/>
      <c r="GO213" s="271"/>
      <c r="GP213" s="30"/>
      <c r="GQ213" s="30"/>
      <c r="GR213" s="30">
        <f t="shared" si="2738"/>
        <v>0</v>
      </c>
      <c r="GS213" s="30">
        <f t="shared" si="2739"/>
        <v>0</v>
      </c>
      <c r="GT213" s="174">
        <f t="shared" si="2948"/>
        <v>0</v>
      </c>
      <c r="GU213" s="174">
        <f t="shared" si="2949"/>
        <v>0</v>
      </c>
      <c r="GV213" s="174"/>
      <c r="GW213" s="174"/>
      <c r="GX213" s="30"/>
      <c r="GY213" s="30"/>
      <c r="GZ213" s="30"/>
      <c r="HA213" s="30"/>
      <c r="HB213" s="271"/>
      <c r="HC213" s="271"/>
      <c r="HD213" s="30"/>
      <c r="HE213" s="30"/>
      <c r="HF213" s="30">
        <f t="shared" si="2740"/>
        <v>0</v>
      </c>
      <c r="HG213" s="30">
        <f t="shared" si="2741"/>
        <v>0</v>
      </c>
      <c r="HH213" s="174">
        <f t="shared" si="2950"/>
        <v>0</v>
      </c>
      <c r="HI213" s="174">
        <f t="shared" si="2951"/>
        <v>0</v>
      </c>
      <c r="HJ213" s="174"/>
      <c r="HK213" s="174"/>
      <c r="HL213" s="30"/>
      <c r="HM213" s="30"/>
      <c r="HN213" s="30"/>
      <c r="HO213" s="30"/>
      <c r="HP213" s="271"/>
      <c r="HQ213" s="271"/>
      <c r="HR213" s="30"/>
      <c r="HS213" s="30"/>
      <c r="HT213" s="30">
        <f t="shared" si="2742"/>
        <v>0</v>
      </c>
      <c r="HU213" s="30">
        <f t="shared" si="2743"/>
        <v>0</v>
      </c>
      <c r="HV213" s="174">
        <f t="shared" si="2952"/>
        <v>0</v>
      </c>
      <c r="HW213" s="174">
        <f t="shared" si="2953"/>
        <v>0</v>
      </c>
      <c r="HX213" s="174"/>
      <c r="HY213" s="174"/>
      <c r="HZ213" s="174"/>
      <c r="IA213" s="174"/>
      <c r="IB213" s="174"/>
      <c r="IC213" s="174"/>
      <c r="ID213" s="273"/>
      <c r="IE213" s="273"/>
      <c r="IF213" s="174"/>
      <c r="IG213" s="174"/>
      <c r="IH213" s="174"/>
      <c r="II213" s="174"/>
      <c r="IJ213" s="174">
        <f t="shared" si="2954"/>
        <v>0</v>
      </c>
      <c r="IK213" s="174">
        <f t="shared" si="2955"/>
        <v>0</v>
      </c>
      <c r="IL213" s="174"/>
      <c r="IM213" s="174"/>
      <c r="IN213" s="182"/>
      <c r="IO213" s="260"/>
      <c r="IP213" s="182"/>
      <c r="IQ213" s="182"/>
      <c r="IR213" s="256">
        <f t="shared" si="3185"/>
        <v>0</v>
      </c>
      <c r="IS213" s="256">
        <f t="shared" si="3186"/>
        <v>0</v>
      </c>
      <c r="IT213" s="256">
        <f t="shared" si="3187"/>
        <v>0</v>
      </c>
      <c r="IU213" s="256">
        <f t="shared" si="3188"/>
        <v>0</v>
      </c>
      <c r="IV213" s="256">
        <f t="shared" si="2534"/>
        <v>0</v>
      </c>
      <c r="IW213" s="256">
        <f t="shared" si="2535"/>
        <v>0</v>
      </c>
      <c r="IX213" s="256">
        <f t="shared" si="3080"/>
        <v>0</v>
      </c>
      <c r="IY213" s="256">
        <f t="shared" si="3081"/>
        <v>0</v>
      </c>
      <c r="IZ213" s="53"/>
      <c r="JA213" s="18"/>
      <c r="JB213" s="60"/>
      <c r="JC213" s="60"/>
      <c r="JD213" s="169"/>
    </row>
    <row r="214" spans="1:265" hidden="1" x14ac:dyDescent="0.2">
      <c r="A214" s="10">
        <v>1</v>
      </c>
      <c r="B214" s="10"/>
      <c r="C214" s="18"/>
      <c r="D214" s="371"/>
      <c r="E214" s="21"/>
      <c r="F214" s="24"/>
      <c r="G214" s="25"/>
      <c r="H214" s="29"/>
      <c r="I214" s="30"/>
      <c r="J214" s="30"/>
      <c r="K214" s="30"/>
      <c r="L214" s="30"/>
      <c r="M214" s="30"/>
      <c r="N214" s="30"/>
      <c r="O214" s="30"/>
      <c r="P214" s="30"/>
      <c r="Q214" s="30">
        <f t="shared" si="2714"/>
        <v>0</v>
      </c>
      <c r="R214" s="30">
        <f t="shared" si="2715"/>
        <v>0</v>
      </c>
      <c r="S214" s="174">
        <f t="shared" si="2922"/>
        <v>0</v>
      </c>
      <c r="T214" s="174">
        <f t="shared" si="2923"/>
        <v>0</v>
      </c>
      <c r="U214" s="174"/>
      <c r="V214" s="174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174">
        <f t="shared" si="2924"/>
        <v>0</v>
      </c>
      <c r="AH214" s="174">
        <f t="shared" si="2925"/>
        <v>0</v>
      </c>
      <c r="AI214" s="174"/>
      <c r="AJ214" s="174"/>
      <c r="AK214" s="30"/>
      <c r="AL214" s="30"/>
      <c r="AM214" s="30"/>
      <c r="AN214" s="30"/>
      <c r="AO214" s="271"/>
      <c r="AP214" s="271"/>
      <c r="AQ214" s="30"/>
      <c r="AR214" s="30"/>
      <c r="AS214" s="30">
        <f t="shared" si="2716"/>
        <v>0</v>
      </c>
      <c r="AT214" s="30">
        <f t="shared" si="2717"/>
        <v>0</v>
      </c>
      <c r="AU214" s="174">
        <f t="shared" si="2926"/>
        <v>0</v>
      </c>
      <c r="AV214" s="174">
        <f t="shared" si="2927"/>
        <v>0</v>
      </c>
      <c r="AW214" s="174"/>
      <c r="AX214" s="174"/>
      <c r="AY214" s="30"/>
      <c r="AZ214" s="30"/>
      <c r="BA214" s="30"/>
      <c r="BB214" s="30"/>
      <c r="BC214" s="271"/>
      <c r="BD214" s="271"/>
      <c r="BE214" s="30"/>
      <c r="BF214" s="30"/>
      <c r="BG214" s="30">
        <f t="shared" si="2718"/>
        <v>0</v>
      </c>
      <c r="BH214" s="30">
        <f t="shared" si="2719"/>
        <v>0</v>
      </c>
      <c r="BI214" s="174">
        <f t="shared" si="2928"/>
        <v>0</v>
      </c>
      <c r="BJ214" s="174">
        <f t="shared" si="2929"/>
        <v>0</v>
      </c>
      <c r="BK214" s="174"/>
      <c r="BL214" s="174"/>
      <c r="BM214" s="30"/>
      <c r="BN214" s="30"/>
      <c r="BO214" s="30"/>
      <c r="BP214" s="30"/>
      <c r="BQ214" s="271"/>
      <c r="BR214" s="271"/>
      <c r="BS214" s="271"/>
      <c r="BT214" s="271"/>
      <c r="BU214" s="30">
        <f t="shared" si="3189"/>
        <v>0</v>
      </c>
      <c r="BV214" s="30">
        <f t="shared" si="3190"/>
        <v>0</v>
      </c>
      <c r="BW214" s="174">
        <f t="shared" si="2930"/>
        <v>0</v>
      </c>
      <c r="BX214" s="174">
        <f t="shared" si="2931"/>
        <v>0</v>
      </c>
      <c r="BY214" s="174"/>
      <c r="BZ214" s="174"/>
      <c r="CA214" s="30"/>
      <c r="CB214" s="30"/>
      <c r="CC214" s="30"/>
      <c r="CD214" s="30"/>
      <c r="CE214" s="271"/>
      <c r="CF214" s="271"/>
      <c r="CG214" s="30"/>
      <c r="CH214" s="30"/>
      <c r="CI214" s="30">
        <f t="shared" si="2722"/>
        <v>0</v>
      </c>
      <c r="CJ214" s="30">
        <f t="shared" si="2723"/>
        <v>0</v>
      </c>
      <c r="CK214" s="174">
        <f t="shared" si="2932"/>
        <v>0</v>
      </c>
      <c r="CL214" s="174">
        <f t="shared" si="2933"/>
        <v>0</v>
      </c>
      <c r="CM214" s="174"/>
      <c r="CN214" s="174"/>
      <c r="CO214" s="174"/>
      <c r="CP214" s="30"/>
      <c r="CQ214" s="30"/>
      <c r="CR214" s="30"/>
      <c r="CS214" s="30"/>
      <c r="CT214" s="271"/>
      <c r="CU214" s="271"/>
      <c r="CV214" s="30"/>
      <c r="CW214" s="30"/>
      <c r="CX214" s="30">
        <f t="shared" si="2724"/>
        <v>0</v>
      </c>
      <c r="CY214" s="30">
        <f t="shared" si="2725"/>
        <v>0</v>
      </c>
      <c r="CZ214" s="174">
        <f t="shared" si="2934"/>
        <v>0</v>
      </c>
      <c r="DA214" s="174">
        <f t="shared" si="2935"/>
        <v>0</v>
      </c>
      <c r="DB214" s="174"/>
      <c r="DC214" s="174"/>
      <c r="DD214" s="30"/>
      <c r="DE214" s="30"/>
      <c r="DF214" s="30"/>
      <c r="DG214" s="30"/>
      <c r="DH214" s="30"/>
      <c r="DI214" s="30"/>
      <c r="DJ214" s="30"/>
      <c r="DK214" s="30"/>
      <c r="DL214" s="30">
        <f t="shared" si="2726"/>
        <v>0</v>
      </c>
      <c r="DM214" s="30">
        <f t="shared" si="2727"/>
        <v>0</v>
      </c>
      <c r="DN214" s="174">
        <f t="shared" si="2936"/>
        <v>0</v>
      </c>
      <c r="DO214" s="174">
        <f t="shared" si="2937"/>
        <v>0</v>
      </c>
      <c r="DP214" s="174"/>
      <c r="DQ214" s="174"/>
      <c r="DR214" s="30"/>
      <c r="DS214" s="30"/>
      <c r="DT214" s="30"/>
      <c r="DU214" s="30"/>
      <c r="DV214" s="271"/>
      <c r="DW214" s="271"/>
      <c r="DX214" s="30"/>
      <c r="DY214" s="30"/>
      <c r="DZ214" s="30">
        <f t="shared" si="2728"/>
        <v>0</v>
      </c>
      <c r="EA214" s="30">
        <f t="shared" si="2729"/>
        <v>0</v>
      </c>
      <c r="EB214" s="174">
        <f t="shared" si="2938"/>
        <v>0</v>
      </c>
      <c r="EC214" s="174">
        <f t="shared" si="2939"/>
        <v>0</v>
      </c>
      <c r="ED214" s="174"/>
      <c r="EE214" s="174"/>
      <c r="EF214" s="30"/>
      <c r="EG214" s="30"/>
      <c r="EH214" s="30"/>
      <c r="EI214" s="30"/>
      <c r="EJ214" s="271"/>
      <c r="EK214" s="271"/>
      <c r="EL214" s="30"/>
      <c r="EM214" s="30"/>
      <c r="EN214" s="30">
        <f t="shared" si="2730"/>
        <v>0</v>
      </c>
      <c r="EO214" s="30">
        <f t="shared" si="2731"/>
        <v>0</v>
      </c>
      <c r="EP214" s="174">
        <f t="shared" si="2940"/>
        <v>0</v>
      </c>
      <c r="EQ214" s="174">
        <f t="shared" si="2941"/>
        <v>0</v>
      </c>
      <c r="ER214" s="174"/>
      <c r="ES214" s="174"/>
      <c r="ET214" s="30"/>
      <c r="EU214" s="30"/>
      <c r="EV214" s="30"/>
      <c r="EW214" s="30"/>
      <c r="EX214" s="271"/>
      <c r="EY214" s="271"/>
      <c r="EZ214" s="30"/>
      <c r="FA214" s="30"/>
      <c r="FB214" s="30">
        <f t="shared" si="2732"/>
        <v>0</v>
      </c>
      <c r="FC214" s="30">
        <f t="shared" si="2733"/>
        <v>0</v>
      </c>
      <c r="FD214" s="174">
        <f t="shared" si="2942"/>
        <v>0</v>
      </c>
      <c r="FE214" s="174">
        <f t="shared" si="2943"/>
        <v>0</v>
      </c>
      <c r="FF214" s="174"/>
      <c r="FG214" s="174"/>
      <c r="FH214" s="30"/>
      <c r="FI214" s="30"/>
      <c r="FJ214" s="30"/>
      <c r="FK214" s="30"/>
      <c r="FL214" s="271"/>
      <c r="FM214" s="271"/>
      <c r="FN214" s="30"/>
      <c r="FO214" s="30"/>
      <c r="FP214" s="30">
        <f t="shared" si="2734"/>
        <v>0</v>
      </c>
      <c r="FQ214" s="30">
        <f t="shared" si="2735"/>
        <v>0</v>
      </c>
      <c r="FR214" s="174">
        <f t="shared" si="2944"/>
        <v>0</v>
      </c>
      <c r="FS214" s="174">
        <f t="shared" si="2945"/>
        <v>0</v>
      </c>
      <c r="FT214" s="174"/>
      <c r="FU214" s="174"/>
      <c r="FV214" s="30"/>
      <c r="FW214" s="30"/>
      <c r="FX214" s="30"/>
      <c r="FY214" s="30"/>
      <c r="FZ214" s="271"/>
      <c r="GA214" s="271"/>
      <c r="GB214" s="30"/>
      <c r="GC214" s="30"/>
      <c r="GD214" s="30">
        <f t="shared" si="2736"/>
        <v>0</v>
      </c>
      <c r="GE214" s="30">
        <f t="shared" si="2737"/>
        <v>0</v>
      </c>
      <c r="GF214" s="174">
        <f t="shared" si="2946"/>
        <v>0</v>
      </c>
      <c r="GG214" s="174">
        <f t="shared" si="2947"/>
        <v>0</v>
      </c>
      <c r="GH214" s="174"/>
      <c r="GI214" s="174"/>
      <c r="GJ214" s="30"/>
      <c r="GK214" s="30"/>
      <c r="GL214" s="30"/>
      <c r="GM214" s="30"/>
      <c r="GN214" s="271"/>
      <c r="GO214" s="271"/>
      <c r="GP214" s="30"/>
      <c r="GQ214" s="30"/>
      <c r="GR214" s="30">
        <f t="shared" si="2738"/>
        <v>0</v>
      </c>
      <c r="GS214" s="30">
        <f t="shared" si="2739"/>
        <v>0</v>
      </c>
      <c r="GT214" s="174">
        <f t="shared" si="2948"/>
        <v>0</v>
      </c>
      <c r="GU214" s="174">
        <f t="shared" si="2949"/>
        <v>0</v>
      </c>
      <c r="GV214" s="174"/>
      <c r="GW214" s="174"/>
      <c r="GX214" s="30"/>
      <c r="GY214" s="30"/>
      <c r="GZ214" s="30"/>
      <c r="HA214" s="30"/>
      <c r="HB214" s="271"/>
      <c r="HC214" s="271"/>
      <c r="HD214" s="30"/>
      <c r="HE214" s="30"/>
      <c r="HF214" s="30">
        <f t="shared" si="2740"/>
        <v>0</v>
      </c>
      <c r="HG214" s="30">
        <f t="shared" si="2741"/>
        <v>0</v>
      </c>
      <c r="HH214" s="174">
        <f t="shared" si="2950"/>
        <v>0</v>
      </c>
      <c r="HI214" s="174">
        <f t="shared" si="2951"/>
        <v>0</v>
      </c>
      <c r="HJ214" s="174"/>
      <c r="HK214" s="174"/>
      <c r="HL214" s="30"/>
      <c r="HM214" s="30"/>
      <c r="HN214" s="30"/>
      <c r="HO214" s="30"/>
      <c r="HP214" s="271"/>
      <c r="HQ214" s="271"/>
      <c r="HR214" s="30"/>
      <c r="HS214" s="30"/>
      <c r="HT214" s="30">
        <f t="shared" si="2742"/>
        <v>0</v>
      </c>
      <c r="HU214" s="30">
        <f t="shared" si="2743"/>
        <v>0</v>
      </c>
      <c r="HV214" s="174">
        <f t="shared" si="2952"/>
        <v>0</v>
      </c>
      <c r="HW214" s="174">
        <f t="shared" si="2953"/>
        <v>0</v>
      </c>
      <c r="HX214" s="174"/>
      <c r="HY214" s="174"/>
      <c r="HZ214" s="174"/>
      <c r="IA214" s="174"/>
      <c r="IB214" s="174"/>
      <c r="IC214" s="174"/>
      <c r="ID214" s="273"/>
      <c r="IE214" s="273"/>
      <c r="IF214" s="174"/>
      <c r="IG214" s="174"/>
      <c r="IH214" s="174"/>
      <c r="II214" s="174"/>
      <c r="IJ214" s="174">
        <f t="shared" si="2954"/>
        <v>0</v>
      </c>
      <c r="IK214" s="174">
        <f t="shared" si="2955"/>
        <v>0</v>
      </c>
      <c r="IL214" s="174"/>
      <c r="IM214" s="174"/>
      <c r="IN214" s="182"/>
      <c r="IO214" s="260"/>
      <c r="IP214" s="182"/>
      <c r="IQ214" s="182"/>
      <c r="IR214" s="256">
        <f t="shared" si="3185"/>
        <v>0</v>
      </c>
      <c r="IS214" s="256">
        <f t="shared" si="3186"/>
        <v>0</v>
      </c>
      <c r="IT214" s="256">
        <f t="shared" si="3187"/>
        <v>0</v>
      </c>
      <c r="IU214" s="256">
        <f t="shared" si="3188"/>
        <v>0</v>
      </c>
      <c r="IV214" s="256">
        <f t="shared" si="2534"/>
        <v>0</v>
      </c>
      <c r="IW214" s="256">
        <f t="shared" si="2535"/>
        <v>0</v>
      </c>
      <c r="IX214" s="256">
        <f t="shared" si="3080"/>
        <v>0</v>
      </c>
      <c r="IY214" s="256">
        <f t="shared" si="3081"/>
        <v>0</v>
      </c>
      <c r="IZ214" s="53"/>
      <c r="JA214" s="18"/>
      <c r="JB214" s="60"/>
      <c r="JC214" s="60"/>
      <c r="JD214" s="169"/>
    </row>
    <row r="215" spans="1:265" ht="13.5" hidden="1" x14ac:dyDescent="0.2">
      <c r="A215" s="10">
        <v>1</v>
      </c>
      <c r="B215" s="10">
        <v>1</v>
      </c>
      <c r="C215" s="32"/>
      <c r="D215" s="367"/>
      <c r="E215" s="36"/>
      <c r="F215" s="357" t="s">
        <v>148</v>
      </c>
      <c r="G215" s="277">
        <v>29</v>
      </c>
      <c r="H215" s="276">
        <v>110915.56469999999</v>
      </c>
      <c r="I215" s="248">
        <f>VLOOKUP($G215,'ВМП план'!$A$8:$AQ$56,12,0)</f>
        <v>0</v>
      </c>
      <c r="J215" s="248">
        <f>VLOOKUP($G215,'ВМП план'!$A$8:$AQ$56,13,0)</f>
        <v>0</v>
      </c>
      <c r="K215" s="248">
        <f>SUM(I215/12*$B$2)</f>
        <v>0</v>
      </c>
      <c r="L215" s="248">
        <f>SUM(J215/12*$B$2)</f>
        <v>0</v>
      </c>
      <c r="M215" s="35">
        <f>SUM(M216:M219)</f>
        <v>0</v>
      </c>
      <c r="N215" s="35">
        <f t="shared" ref="N215:P215" si="3191">SUM(N216:N219)</f>
        <v>0</v>
      </c>
      <c r="O215" s="35">
        <f t="shared" si="3191"/>
        <v>0</v>
      </c>
      <c r="P215" s="35">
        <f t="shared" si="3191"/>
        <v>0</v>
      </c>
      <c r="Q215" s="100">
        <f t="shared" si="2714"/>
        <v>0</v>
      </c>
      <c r="R215" s="100">
        <f t="shared" si="2715"/>
        <v>0</v>
      </c>
      <c r="S215" s="267">
        <f t="shared" si="2922"/>
        <v>0</v>
      </c>
      <c r="T215" s="267">
        <f t="shared" si="2923"/>
        <v>0</v>
      </c>
      <c r="U215" s="401">
        <f>$H215</f>
        <v>110915.56469999999</v>
      </c>
      <c r="V215" s="400"/>
      <c r="W215" s="248">
        <f>VLOOKUP($G215,'ВМП план'!$A$8:$AQ$56,10,0)</f>
        <v>0</v>
      </c>
      <c r="X215" s="248">
        <f>VLOOKUP($G215,'ВМП план'!$A$8:$AQ$56,11,0)</f>
        <v>0</v>
      </c>
      <c r="Y215" s="35">
        <f>SUM(W215/12*$B$2)</f>
        <v>0</v>
      </c>
      <c r="Z215" s="35">
        <f>SUM(X215/12*$B$2)</f>
        <v>0</v>
      </c>
      <c r="AA215" s="35">
        <f>SUM(AA216:AA219)</f>
        <v>0</v>
      </c>
      <c r="AB215" s="35">
        <f t="shared" ref="AB215:AD215" si="3192">SUM(AB216:AB219)</f>
        <v>0</v>
      </c>
      <c r="AC215" s="35">
        <f t="shared" si="3192"/>
        <v>0</v>
      </c>
      <c r="AD215" s="35">
        <f t="shared" si="3192"/>
        <v>0</v>
      </c>
      <c r="AE215" s="100">
        <f t="shared" ref="AE215" si="3193">SUM(AA215+AC215)</f>
        <v>0</v>
      </c>
      <c r="AF215" s="100">
        <f t="shared" ref="AF215" si="3194">SUM(AB215+AD215)</f>
        <v>0</v>
      </c>
      <c r="AG215" s="267">
        <f t="shared" si="2924"/>
        <v>0</v>
      </c>
      <c r="AH215" s="267">
        <f t="shared" si="2925"/>
        <v>0</v>
      </c>
      <c r="AI215" s="401">
        <f>$H215</f>
        <v>110915.56469999999</v>
      </c>
      <c r="AJ215" s="400"/>
      <c r="AK215" s="350">
        <f>VLOOKUP($G215,'ВМП план'!$A$8:$AQ$56,14,0)</f>
        <v>0</v>
      </c>
      <c r="AL215" s="248">
        <f>VLOOKUP($G215,'ВМП план'!$A$8:$AQ$56,15,0)</f>
        <v>0</v>
      </c>
      <c r="AM215" s="35">
        <f>SUM(AK215/12*$B$2)</f>
        <v>0</v>
      </c>
      <c r="AN215" s="35">
        <f>SUM(AL215/12*$B$2)</f>
        <v>0</v>
      </c>
      <c r="AO215" s="35">
        <f>SUM(AO216:AO219)</f>
        <v>0</v>
      </c>
      <c r="AP215" s="35">
        <f t="shared" ref="AP215" si="3195">SUM(AP216:AP219)</f>
        <v>0</v>
      </c>
      <c r="AQ215" s="35">
        <f t="shared" ref="AQ215" si="3196">SUM(AQ216:AQ219)</f>
        <v>0</v>
      </c>
      <c r="AR215" s="35">
        <f t="shared" ref="AR215" si="3197">SUM(AR216:AR219)</f>
        <v>0</v>
      </c>
      <c r="AS215" s="100">
        <f t="shared" si="2716"/>
        <v>0</v>
      </c>
      <c r="AT215" s="100">
        <f t="shared" si="2717"/>
        <v>0</v>
      </c>
      <c r="AU215" s="267">
        <f t="shared" si="2926"/>
        <v>0</v>
      </c>
      <c r="AV215" s="267">
        <f t="shared" si="2927"/>
        <v>0</v>
      </c>
      <c r="AW215" s="401">
        <f>$H215</f>
        <v>110915.56469999999</v>
      </c>
      <c r="AX215" s="400"/>
      <c r="AY215" s="248">
        <f>VLOOKUP($G215,'ВМП план'!$A$8:$AQ$56,16,0)</f>
        <v>0</v>
      </c>
      <c r="AZ215" s="248">
        <f>VLOOKUP($G215,'ВМП план'!$A$8:$AQ$56,17,0)</f>
        <v>0</v>
      </c>
      <c r="BA215" s="35">
        <f>SUM(AY215/12*$B$2)</f>
        <v>0</v>
      </c>
      <c r="BB215" s="35">
        <f>SUM(AZ215/12*$B$2)</f>
        <v>0</v>
      </c>
      <c r="BC215" s="35">
        <f>SUM(BC216:BC219)</f>
        <v>0</v>
      </c>
      <c r="BD215" s="35">
        <f t="shared" ref="BD215" si="3198">SUM(BD216:BD219)</f>
        <v>0</v>
      </c>
      <c r="BE215" s="35">
        <f t="shared" ref="BE215" si="3199">SUM(BE216:BE219)</f>
        <v>0</v>
      </c>
      <c r="BF215" s="35">
        <f t="shared" ref="BF215" si="3200">SUM(BF216:BF219)</f>
        <v>0</v>
      </c>
      <c r="BG215" s="100">
        <f t="shared" si="2718"/>
        <v>0</v>
      </c>
      <c r="BH215" s="100">
        <f t="shared" si="2719"/>
        <v>0</v>
      </c>
      <c r="BI215" s="267">
        <f t="shared" si="2928"/>
        <v>0</v>
      </c>
      <c r="BJ215" s="267">
        <f t="shared" si="2929"/>
        <v>0</v>
      </c>
      <c r="BK215" s="401">
        <f>$H215</f>
        <v>110915.56469999999</v>
      </c>
      <c r="BL215" s="400"/>
      <c r="BM215" s="248">
        <f>VLOOKUP($G215,'ВМП план'!$A$8:$AQ$56,8,0)</f>
        <v>0</v>
      </c>
      <c r="BN215" s="248">
        <f>VLOOKUP($G215,'ВМП план'!$A$8:$AQ$56,9,0)</f>
        <v>0</v>
      </c>
      <c r="BO215" s="35">
        <f>SUM(BM215/12*$B$2)</f>
        <v>0</v>
      </c>
      <c r="BP215" s="35">
        <f>SUM(BN215/12*$B$2)</f>
        <v>0</v>
      </c>
      <c r="BQ215" s="35">
        <f>SUM(BQ216:BQ219)</f>
        <v>0</v>
      </c>
      <c r="BR215" s="35">
        <f t="shared" ref="BR215" si="3201">SUM(BR216:BR219)</f>
        <v>0</v>
      </c>
      <c r="BS215" s="35">
        <f t="shared" ref="BS215" si="3202">SUM(BS216:BS219)</f>
        <v>0</v>
      </c>
      <c r="BT215" s="35">
        <f t="shared" ref="BT215" si="3203">SUM(BT216:BT219)</f>
        <v>0</v>
      </c>
      <c r="BU215" s="100">
        <f t="shared" si="2764"/>
        <v>0</v>
      </c>
      <c r="BV215" s="100">
        <f t="shared" si="2765"/>
        <v>0</v>
      </c>
      <c r="BW215" s="267">
        <f t="shared" si="2930"/>
        <v>0</v>
      </c>
      <c r="BX215" s="267">
        <f t="shared" si="2931"/>
        <v>0</v>
      </c>
      <c r="BY215" s="401">
        <f>$H215</f>
        <v>110915.56469999999</v>
      </c>
      <c r="BZ215" s="400"/>
      <c r="CA215" s="248">
        <f>VLOOKUP($G215,'ВМП план'!$A$8:$AQ$56,18,0)</f>
        <v>0</v>
      </c>
      <c r="CB215" s="248">
        <f>VLOOKUP($G215,'ВМП план'!$A$8:$AQ$56,19,0)</f>
        <v>0</v>
      </c>
      <c r="CC215" s="35">
        <f>SUM(CA215/12*$B$2)</f>
        <v>0</v>
      </c>
      <c r="CD215" s="35">
        <f>SUM(CB215/12*$B$2)</f>
        <v>0</v>
      </c>
      <c r="CE215" s="35">
        <f>SUM(CE216:CE219)</f>
        <v>0</v>
      </c>
      <c r="CF215" s="35">
        <f t="shared" ref="CF215" si="3204">SUM(CF216:CF219)</f>
        <v>0</v>
      </c>
      <c r="CG215" s="35">
        <f t="shared" ref="CG215" si="3205">SUM(CG216:CG219)</f>
        <v>0</v>
      </c>
      <c r="CH215" s="35">
        <f t="shared" ref="CH215" si="3206">SUM(CH216:CH219)</f>
        <v>0</v>
      </c>
      <c r="CI215" s="30">
        <f t="shared" si="2722"/>
        <v>0</v>
      </c>
      <c r="CJ215" s="30">
        <f t="shared" si="2723"/>
        <v>0</v>
      </c>
      <c r="CK215" s="267">
        <f t="shared" si="2932"/>
        <v>0</v>
      </c>
      <c r="CL215" s="267">
        <f t="shared" si="2933"/>
        <v>0</v>
      </c>
      <c r="CM215" s="401">
        <f>$H215</f>
        <v>110915.56469999999</v>
      </c>
      <c r="CN215" s="400"/>
      <c r="CO215" s="400"/>
      <c r="CP215" s="248">
        <f>VLOOKUP($G215,'ВМП план'!$A$8:$AQ$56,20,0)</f>
        <v>0</v>
      </c>
      <c r="CQ215" s="248">
        <f>VLOOKUP($G215,'ВМП план'!$A$8:$AQ$56,21,0)</f>
        <v>0</v>
      </c>
      <c r="CR215" s="35">
        <f>SUM(CP215/12*$B$2)</f>
        <v>0</v>
      </c>
      <c r="CS215" s="35">
        <f>SUM(CQ215/12*$B$2)</f>
        <v>0</v>
      </c>
      <c r="CT215" s="35">
        <f>SUM(CT216:CT219)</f>
        <v>0</v>
      </c>
      <c r="CU215" s="35">
        <f t="shared" ref="CU215" si="3207">SUM(CU216:CU219)</f>
        <v>0</v>
      </c>
      <c r="CV215" s="35">
        <f t="shared" ref="CV215" si="3208">SUM(CV216:CV219)</f>
        <v>0</v>
      </c>
      <c r="CW215" s="35">
        <f t="shared" ref="CW215" si="3209">SUM(CW216:CW219)</f>
        <v>0</v>
      </c>
      <c r="CX215" s="100">
        <f t="shared" si="2724"/>
        <v>0</v>
      </c>
      <c r="CY215" s="100">
        <f t="shared" si="2725"/>
        <v>0</v>
      </c>
      <c r="CZ215" s="267">
        <f t="shared" si="2934"/>
        <v>0</v>
      </c>
      <c r="DA215" s="267">
        <f t="shared" si="2935"/>
        <v>0</v>
      </c>
      <c r="DB215" s="401">
        <f>$H215</f>
        <v>110915.56469999999</v>
      </c>
      <c r="DC215" s="400"/>
      <c r="DD215" s="248">
        <f>VLOOKUP($G215,'ВМП план'!$A$8:$AQ$56,22,0)</f>
        <v>0</v>
      </c>
      <c r="DE215" s="248">
        <f>VLOOKUP($G215,'ВМП план'!$A$8:$AQ$56,23,0)</f>
        <v>0</v>
      </c>
      <c r="DF215" s="35">
        <f>SUM(DD215/12*$B$2)</f>
        <v>0</v>
      </c>
      <c r="DG215" s="35">
        <f>SUM(DE215/12*$B$2)</f>
        <v>0</v>
      </c>
      <c r="DH215" s="35">
        <f>SUM(DH216:DH219)</f>
        <v>0</v>
      </c>
      <c r="DI215" s="35">
        <f t="shared" ref="DI215" si="3210">SUM(DI216:DI219)</f>
        <v>0</v>
      </c>
      <c r="DJ215" s="35">
        <f t="shared" ref="DJ215" si="3211">SUM(DJ216:DJ219)</f>
        <v>0</v>
      </c>
      <c r="DK215" s="35">
        <f t="shared" ref="DK215" si="3212">SUM(DK216:DK219)</f>
        <v>0</v>
      </c>
      <c r="DL215" s="100">
        <f t="shared" si="2726"/>
        <v>0</v>
      </c>
      <c r="DM215" s="100">
        <f t="shared" si="2727"/>
        <v>0</v>
      </c>
      <c r="DN215" s="267">
        <f t="shared" si="2936"/>
        <v>0</v>
      </c>
      <c r="DO215" s="267">
        <f t="shared" si="2937"/>
        <v>0</v>
      </c>
      <c r="DP215" s="401">
        <f>$H215</f>
        <v>110915.56469999999</v>
      </c>
      <c r="DQ215" s="400"/>
      <c r="DR215" s="248">
        <f>VLOOKUP($G215,'ВМП план'!$A$8:$AQ$56,24,0)</f>
        <v>0</v>
      </c>
      <c r="DS215" s="248">
        <f>VLOOKUP($G215,'ВМП план'!$A$8:$AQ$56,25,0)</f>
        <v>0</v>
      </c>
      <c r="DT215" s="35">
        <f>SUM(DR215/12*$B$2)</f>
        <v>0</v>
      </c>
      <c r="DU215" s="35">
        <f>SUM(DS215/12*$B$2)</f>
        <v>0</v>
      </c>
      <c r="DV215" s="35">
        <f>SUM(DV216:DV219)</f>
        <v>0</v>
      </c>
      <c r="DW215" s="35">
        <f t="shared" ref="DW215" si="3213">SUM(DW216:DW219)</f>
        <v>0</v>
      </c>
      <c r="DX215" s="35">
        <f t="shared" ref="DX215" si="3214">SUM(DX216:DX219)</f>
        <v>0</v>
      </c>
      <c r="DY215" s="35">
        <f t="shared" ref="DY215" si="3215">SUM(DY216:DY219)</f>
        <v>0</v>
      </c>
      <c r="DZ215" s="100">
        <f t="shared" si="2728"/>
        <v>0</v>
      </c>
      <c r="EA215" s="100">
        <f t="shared" si="2729"/>
        <v>0</v>
      </c>
      <c r="EB215" s="267">
        <f t="shared" si="2938"/>
        <v>0</v>
      </c>
      <c r="EC215" s="267">
        <f t="shared" si="2939"/>
        <v>0</v>
      </c>
      <c r="ED215" s="401">
        <f>$H215</f>
        <v>110915.56469999999</v>
      </c>
      <c r="EE215" s="400"/>
      <c r="EF215" s="248">
        <f>VLOOKUP($G215,'ВМП план'!$A$8:$AQ$56,26,0)</f>
        <v>0</v>
      </c>
      <c r="EG215" s="248">
        <f>VLOOKUP($G215,'ВМП план'!$A$8:$AQ$56,27,0)</f>
        <v>0</v>
      </c>
      <c r="EH215" s="35">
        <f>SUM(EF215/12*$B$2)</f>
        <v>0</v>
      </c>
      <c r="EI215" s="35">
        <f>SUM(EG215/12*$B$2)</f>
        <v>0</v>
      </c>
      <c r="EJ215" s="35">
        <f>SUM(EJ216:EJ219)</f>
        <v>0</v>
      </c>
      <c r="EK215" s="35">
        <f t="shared" ref="EK215" si="3216">SUM(EK216:EK219)</f>
        <v>0</v>
      </c>
      <c r="EL215" s="35">
        <f t="shared" ref="EL215" si="3217">SUM(EL216:EL219)</f>
        <v>0</v>
      </c>
      <c r="EM215" s="35">
        <f t="shared" ref="EM215" si="3218">SUM(EM216:EM219)</f>
        <v>0</v>
      </c>
      <c r="EN215" s="100">
        <f t="shared" si="2730"/>
        <v>0</v>
      </c>
      <c r="EO215" s="100">
        <f t="shared" si="2731"/>
        <v>0</v>
      </c>
      <c r="EP215" s="267">
        <f t="shared" si="2940"/>
        <v>0</v>
      </c>
      <c r="EQ215" s="267">
        <f t="shared" si="2941"/>
        <v>0</v>
      </c>
      <c r="ER215" s="401">
        <f>$H215</f>
        <v>110915.56469999999</v>
      </c>
      <c r="ES215" s="400"/>
      <c r="ET215" s="248">
        <f>VLOOKUP($G215,'ВМП план'!$A$8:$AQ$56,28,0)</f>
        <v>0</v>
      </c>
      <c r="EU215" s="248">
        <f>VLOOKUP($G215,'ВМП план'!$A$8:$AQ$56,29,0)</f>
        <v>0</v>
      </c>
      <c r="EV215" s="35">
        <f>SUM(ET215/12*$B$2)</f>
        <v>0</v>
      </c>
      <c r="EW215" s="35">
        <f>SUM(EU215/12*$B$2)</f>
        <v>0</v>
      </c>
      <c r="EX215" s="35">
        <f>SUM(EX216:EX219)</f>
        <v>0</v>
      </c>
      <c r="EY215" s="35">
        <f t="shared" ref="EY215" si="3219">SUM(EY216:EY219)</f>
        <v>0</v>
      </c>
      <c r="EZ215" s="35">
        <f t="shared" ref="EZ215" si="3220">SUM(EZ216:EZ219)</f>
        <v>0</v>
      </c>
      <c r="FA215" s="35">
        <f t="shared" ref="FA215" si="3221">SUM(FA216:FA219)</f>
        <v>0</v>
      </c>
      <c r="FB215" s="100">
        <f t="shared" si="2732"/>
        <v>0</v>
      </c>
      <c r="FC215" s="100">
        <f t="shared" si="2733"/>
        <v>0</v>
      </c>
      <c r="FD215" s="267">
        <f t="shared" si="2942"/>
        <v>0</v>
      </c>
      <c r="FE215" s="267">
        <f t="shared" si="2943"/>
        <v>0</v>
      </c>
      <c r="FF215" s="401">
        <f>$H215</f>
        <v>110915.56469999999</v>
      </c>
      <c r="FG215" s="400"/>
      <c r="FH215" s="248">
        <f>VLOOKUP($G215,'ВМП план'!$A$8:$AQ$56,30,0)</f>
        <v>0</v>
      </c>
      <c r="FI215" s="248">
        <f>VLOOKUP($G215,'ВМП план'!$A$8:$AQ$56,31,0)</f>
        <v>0</v>
      </c>
      <c r="FJ215" s="35">
        <f>SUM(FH215/12*$B$2)</f>
        <v>0</v>
      </c>
      <c r="FK215" s="35">
        <f>SUM(FI215/12*$B$2)</f>
        <v>0</v>
      </c>
      <c r="FL215" s="35">
        <f>SUM(FL216:FL219)</f>
        <v>0</v>
      </c>
      <c r="FM215" s="35">
        <f t="shared" ref="FM215" si="3222">SUM(FM216:FM219)</f>
        <v>0</v>
      </c>
      <c r="FN215" s="35">
        <f t="shared" ref="FN215" si="3223">SUM(FN216:FN219)</f>
        <v>0</v>
      </c>
      <c r="FO215" s="35">
        <f t="shared" ref="FO215" si="3224">SUM(FO216:FO219)</f>
        <v>0</v>
      </c>
      <c r="FP215" s="30">
        <f t="shared" si="2734"/>
        <v>0</v>
      </c>
      <c r="FQ215" s="30">
        <f t="shared" si="2735"/>
        <v>0</v>
      </c>
      <c r="FR215" s="267">
        <f t="shared" si="2944"/>
        <v>0</v>
      </c>
      <c r="FS215" s="267">
        <f t="shared" si="2945"/>
        <v>0</v>
      </c>
      <c r="FT215" s="401">
        <f>$H215</f>
        <v>110915.56469999999</v>
      </c>
      <c r="FU215" s="400"/>
      <c r="FV215" s="248">
        <f>VLOOKUP($G215,'ВМП план'!$A$8:$AQ$56,40,0)</f>
        <v>0</v>
      </c>
      <c r="FW215" s="248">
        <f>VLOOKUP($G215,'ВМП план'!$A$8:$AQ$56,41,0)</f>
        <v>0</v>
      </c>
      <c r="FX215" s="35">
        <f>SUM(FV215/12*$B$2)</f>
        <v>0</v>
      </c>
      <c r="FY215" s="35">
        <f>SUM(FW215/12*$B$2)</f>
        <v>0</v>
      </c>
      <c r="FZ215" s="35">
        <f>SUM(FZ216:FZ219)</f>
        <v>0</v>
      </c>
      <c r="GA215" s="35">
        <f t="shared" ref="GA215" si="3225">SUM(GA216:GA219)</f>
        <v>0</v>
      </c>
      <c r="GB215" s="35">
        <f t="shared" ref="GB215" si="3226">SUM(GB216:GB219)</f>
        <v>0</v>
      </c>
      <c r="GC215" s="35">
        <f t="shared" ref="GC215" si="3227">SUM(GC216:GC219)</f>
        <v>0</v>
      </c>
      <c r="GD215" s="100">
        <f t="shared" si="2736"/>
        <v>0</v>
      </c>
      <c r="GE215" s="100">
        <f t="shared" si="2737"/>
        <v>0</v>
      </c>
      <c r="GF215" s="267">
        <f t="shared" si="2946"/>
        <v>0</v>
      </c>
      <c r="GG215" s="267">
        <f t="shared" si="2947"/>
        <v>0</v>
      </c>
      <c r="GH215" s="401">
        <f>$H215</f>
        <v>110915.56469999999</v>
      </c>
      <c r="GI215" s="400" t="e">
        <f>GA215/FZ215</f>
        <v>#DIV/0!</v>
      </c>
      <c r="GJ215" s="248">
        <f>VLOOKUP($G215,'ВМП план'!$A$8:$AQ$56,34,0)</f>
        <v>0</v>
      </c>
      <c r="GK215" s="248">
        <f>VLOOKUP($G215,'ВМП план'!$A$8:$AQ$56,35,0)</f>
        <v>0</v>
      </c>
      <c r="GL215" s="35">
        <f>SUM(GJ215/12*$B$2)</f>
        <v>0</v>
      </c>
      <c r="GM215" s="35">
        <f>SUM(GK215/12*$B$2)</f>
        <v>0</v>
      </c>
      <c r="GN215" s="35">
        <f>SUM(GN216:GN219)</f>
        <v>0</v>
      </c>
      <c r="GO215" s="35">
        <f t="shared" ref="GO215" si="3228">SUM(GO216:GO219)</f>
        <v>0</v>
      </c>
      <c r="GP215" s="35">
        <f t="shared" ref="GP215" si="3229">SUM(GP216:GP219)</f>
        <v>0</v>
      </c>
      <c r="GQ215" s="35">
        <f t="shared" ref="GQ215" si="3230">SUM(GQ216:GQ219)</f>
        <v>0</v>
      </c>
      <c r="GR215" s="30">
        <f t="shared" si="2738"/>
        <v>0</v>
      </c>
      <c r="GS215" s="30">
        <f t="shared" si="2739"/>
        <v>0</v>
      </c>
      <c r="GT215" s="267">
        <f t="shared" si="2948"/>
        <v>0</v>
      </c>
      <c r="GU215" s="267">
        <f t="shared" si="2949"/>
        <v>0</v>
      </c>
      <c r="GV215" s="401">
        <f>$H215</f>
        <v>110915.56469999999</v>
      </c>
      <c r="GW215" s="400"/>
      <c r="GX215" s="248">
        <f>VLOOKUP($G215,'ВМП план'!$A$8:$AQ$56,36,0)</f>
        <v>0</v>
      </c>
      <c r="GY215" s="248">
        <f>VLOOKUP($G215,'ВМП план'!$A$8:$AQ$56,37,0)</f>
        <v>0</v>
      </c>
      <c r="GZ215" s="35">
        <f>SUM(GX215/12*$B$2)</f>
        <v>0</v>
      </c>
      <c r="HA215" s="35">
        <f>SUM(GY215/12*$B$2)</f>
        <v>0</v>
      </c>
      <c r="HB215" s="35">
        <f>SUM(HB216:HB219)</f>
        <v>0</v>
      </c>
      <c r="HC215" s="35">
        <f t="shared" ref="HC215" si="3231">SUM(HC216:HC219)</f>
        <v>0</v>
      </c>
      <c r="HD215" s="35">
        <f t="shared" ref="HD215" si="3232">SUM(HD216:HD219)</f>
        <v>0</v>
      </c>
      <c r="HE215" s="35">
        <f t="shared" ref="HE215" si="3233">SUM(HE216:HE219)</f>
        <v>0</v>
      </c>
      <c r="HF215" s="100">
        <f t="shared" si="2740"/>
        <v>0</v>
      </c>
      <c r="HG215" s="100">
        <f t="shared" si="2741"/>
        <v>0</v>
      </c>
      <c r="HH215" s="267">
        <f t="shared" si="2950"/>
        <v>0</v>
      </c>
      <c r="HI215" s="267">
        <f t="shared" si="2951"/>
        <v>0</v>
      </c>
      <c r="HJ215" s="401">
        <f>$H215</f>
        <v>110915.56469999999</v>
      </c>
      <c r="HK215" s="400" t="e">
        <f>HC215/HB215</f>
        <v>#DIV/0!</v>
      </c>
      <c r="HL215" s="248">
        <f>VLOOKUP($G215,'ВМП план'!$A$8:$AQ$56,38,0)</f>
        <v>0</v>
      </c>
      <c r="HM215" s="248">
        <f>VLOOKUP($G215,'ВМП план'!$A$8:$AQ$56,39,0)</f>
        <v>0</v>
      </c>
      <c r="HN215" s="35">
        <f>SUM(HL215/12*$B$2)</f>
        <v>0</v>
      </c>
      <c r="HO215" s="35">
        <f>SUM(HM215/12*$B$2)</f>
        <v>0</v>
      </c>
      <c r="HP215" s="35">
        <f>SUM(HP216:HP219)</f>
        <v>0</v>
      </c>
      <c r="HQ215" s="35">
        <f t="shared" ref="HQ215" si="3234">SUM(HQ216:HQ219)</f>
        <v>0</v>
      </c>
      <c r="HR215" s="35">
        <f t="shared" ref="HR215" si="3235">SUM(HR216:HR219)</f>
        <v>0</v>
      </c>
      <c r="HS215" s="35">
        <f t="shared" ref="HS215" si="3236">SUM(HS216:HS219)</f>
        <v>0</v>
      </c>
      <c r="HT215" s="100">
        <f t="shared" si="2742"/>
        <v>0</v>
      </c>
      <c r="HU215" s="100">
        <f t="shared" si="2743"/>
        <v>0</v>
      </c>
      <c r="HV215" s="267">
        <f t="shared" si="2952"/>
        <v>0</v>
      </c>
      <c r="HW215" s="267">
        <f t="shared" si="2953"/>
        <v>0</v>
      </c>
      <c r="HX215" s="401">
        <f>$H215</f>
        <v>110915.56469999999</v>
      </c>
      <c r="HY215" s="400" t="e">
        <f>HQ215/HP215</f>
        <v>#DIV/0!</v>
      </c>
      <c r="HZ215" s="248">
        <f>VLOOKUP($G215,'ВМП план'!$A$8:$AQ$56,32,0)</f>
        <v>0</v>
      </c>
      <c r="IA215" s="248">
        <f>VLOOKUP($G215,'ВМП план'!$A$8:$AQ$56,33,0)</f>
        <v>0</v>
      </c>
      <c r="IB215" s="35">
        <f>SUM(HZ215/12*$B$2)</f>
        <v>0</v>
      </c>
      <c r="IC215" s="35">
        <f>SUM(IA215/12*$B$2)</f>
        <v>0</v>
      </c>
      <c r="ID215" s="267"/>
      <c r="IE215" s="267"/>
      <c r="IF215" s="267"/>
      <c r="IG215" s="267"/>
      <c r="IH215" s="267"/>
      <c r="II215" s="267"/>
      <c r="IJ215" s="267">
        <f t="shared" si="2954"/>
        <v>0</v>
      </c>
      <c r="IK215" s="267">
        <f t="shared" si="2955"/>
        <v>0</v>
      </c>
      <c r="IL215" s="401">
        <f>$H215</f>
        <v>110915.56469999999</v>
      </c>
      <c r="IM215" s="400" t="e">
        <f>IE215/ID215</f>
        <v>#DIV/0!</v>
      </c>
      <c r="IN215" s="257">
        <f>I215+W215+AK215+AY215+BM215+CA215+CP215+DD215+DR215+EF215+ET215+FH215+FV215+GJ215+GX215+HL215+HZ215</f>
        <v>0</v>
      </c>
      <c r="IO215" s="268">
        <f>J215+X215+AL215+AZ215+BN215+CB215+CQ215+DE215+DS215+EG215+EU215+FI215+FW215+GK215+GY215+HM215+IA215</f>
        <v>0</v>
      </c>
      <c r="IP215" s="35">
        <f>SUM(IN215/12*$B$2)</f>
        <v>0</v>
      </c>
      <c r="IQ215" s="35">
        <f>SUM(IO215/12*$B$2)</f>
        <v>0</v>
      </c>
      <c r="IR215" s="257">
        <f>M215+AA215+AO215+BC215+BQ215+CE215+CT215+DH215+DV215+EJ215+EX215+FL215+FZ215+GN215+HB215+HP215+ID215</f>
        <v>0</v>
      </c>
      <c r="IS215" s="257">
        <f>N215+AB215+AP215+BD215+BR215+CF215+CU215+DI215+DW215+EK215+EY215+FM215+GA215+GO215+HC215+HQ215+IE215</f>
        <v>0</v>
      </c>
      <c r="IT215" s="257">
        <f>O215+AC215+AQ215+BE215+BS215+CG215+CV215+DJ215+DX215+EL215+EZ215+FN215+GB215+GP215+HD215+HR215+IF215</f>
        <v>0</v>
      </c>
      <c r="IU215" s="257">
        <f>P215+AD215+AR215+BF215+BT215+CH215+CW215+DK215+DY215+EM215+FA215+FO215+GC215+GQ215+HE215+HS215+IG215</f>
        <v>0</v>
      </c>
      <c r="IV215" s="257">
        <f t="shared" si="2534"/>
        <v>0</v>
      </c>
      <c r="IW215" s="257">
        <f t="shared" si="2535"/>
        <v>0</v>
      </c>
      <c r="IX215" s="257">
        <f t="shared" si="3080"/>
        <v>0</v>
      </c>
      <c r="IY215" s="257">
        <f t="shared" si="3081"/>
        <v>0</v>
      </c>
      <c r="IZ215" s="78"/>
      <c r="JA215" s="78"/>
      <c r="JB215" s="60"/>
      <c r="JC215" s="60"/>
      <c r="JD215" s="444"/>
      <c r="JE215" s="448"/>
    </row>
    <row r="216" spans="1:265" hidden="1" x14ac:dyDescent="0.2">
      <c r="A216" s="10">
        <v>1</v>
      </c>
      <c r="B216" s="10"/>
      <c r="C216" s="18"/>
      <c r="D216" s="58"/>
      <c r="E216" s="25"/>
      <c r="F216" s="22"/>
      <c r="G216" s="25"/>
      <c r="H216" s="29"/>
      <c r="I216" s="30"/>
      <c r="J216" s="30"/>
      <c r="K216" s="30"/>
      <c r="L216" s="30"/>
      <c r="M216" s="30"/>
      <c r="N216" s="30"/>
      <c r="O216" s="30"/>
      <c r="P216" s="30"/>
      <c r="Q216" s="30">
        <f t="shared" si="2714"/>
        <v>0</v>
      </c>
      <c r="R216" s="30">
        <f t="shared" si="2715"/>
        <v>0</v>
      </c>
      <c r="S216" s="174">
        <f t="shared" si="2922"/>
        <v>0</v>
      </c>
      <c r="T216" s="174">
        <f t="shared" si="2923"/>
        <v>0</v>
      </c>
      <c r="U216" s="174"/>
      <c r="V216" s="174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174">
        <f t="shared" si="2924"/>
        <v>0</v>
      </c>
      <c r="AH216" s="174">
        <f t="shared" si="2925"/>
        <v>0</v>
      </c>
      <c r="AI216" s="174"/>
      <c r="AJ216" s="174"/>
      <c r="AK216" s="30"/>
      <c r="AL216" s="30"/>
      <c r="AM216" s="30"/>
      <c r="AN216" s="30"/>
      <c r="AO216" s="271"/>
      <c r="AP216" s="271"/>
      <c r="AQ216" s="30"/>
      <c r="AR216" s="30"/>
      <c r="AS216" s="30">
        <f t="shared" si="2716"/>
        <v>0</v>
      </c>
      <c r="AT216" s="30">
        <f t="shared" si="2717"/>
        <v>0</v>
      </c>
      <c r="AU216" s="174">
        <f t="shared" si="2926"/>
        <v>0</v>
      </c>
      <c r="AV216" s="174">
        <f t="shared" si="2927"/>
        <v>0</v>
      </c>
      <c r="AW216" s="174"/>
      <c r="AX216" s="174"/>
      <c r="AY216" s="30"/>
      <c r="AZ216" s="30"/>
      <c r="BA216" s="30"/>
      <c r="BB216" s="30"/>
      <c r="BC216" s="271"/>
      <c r="BD216" s="271"/>
      <c r="BE216" s="30"/>
      <c r="BF216" s="30"/>
      <c r="BG216" s="30">
        <f t="shared" si="2718"/>
        <v>0</v>
      </c>
      <c r="BH216" s="30">
        <f t="shared" si="2719"/>
        <v>0</v>
      </c>
      <c r="BI216" s="174">
        <f t="shared" si="2928"/>
        <v>0</v>
      </c>
      <c r="BJ216" s="174">
        <f t="shared" si="2929"/>
        <v>0</v>
      </c>
      <c r="BK216" s="174"/>
      <c r="BL216" s="174"/>
      <c r="BM216" s="30"/>
      <c r="BN216" s="30"/>
      <c r="BO216" s="30"/>
      <c r="BP216" s="30"/>
      <c r="BQ216" s="271"/>
      <c r="BR216" s="271"/>
      <c r="BS216" s="271"/>
      <c r="BT216" s="271"/>
      <c r="BU216" s="30">
        <f t="shared" ref="BU216:BU219" si="3237">SUM(BQ216+BS216)</f>
        <v>0</v>
      </c>
      <c r="BV216" s="30">
        <f t="shared" ref="BV216:BV219" si="3238">SUM(BR216+BT216)</f>
        <v>0</v>
      </c>
      <c r="BW216" s="174">
        <f t="shared" si="2930"/>
        <v>0</v>
      </c>
      <c r="BX216" s="174">
        <f t="shared" si="2931"/>
        <v>0</v>
      </c>
      <c r="BY216" s="174"/>
      <c r="BZ216" s="174"/>
      <c r="CA216" s="30"/>
      <c r="CB216" s="30"/>
      <c r="CC216" s="30"/>
      <c r="CD216" s="30"/>
      <c r="CE216" s="271"/>
      <c r="CF216" s="271"/>
      <c r="CG216" s="30"/>
      <c r="CH216" s="30"/>
      <c r="CI216" s="30">
        <f t="shared" si="2722"/>
        <v>0</v>
      </c>
      <c r="CJ216" s="30">
        <f t="shared" si="2723"/>
        <v>0</v>
      </c>
      <c r="CK216" s="174">
        <f t="shared" si="2932"/>
        <v>0</v>
      </c>
      <c r="CL216" s="174">
        <f t="shared" si="2933"/>
        <v>0</v>
      </c>
      <c r="CM216" s="174"/>
      <c r="CN216" s="174"/>
      <c r="CO216" s="174"/>
      <c r="CP216" s="30"/>
      <c r="CQ216" s="30"/>
      <c r="CR216" s="30"/>
      <c r="CS216" s="30"/>
      <c r="CT216" s="271"/>
      <c r="CU216" s="271"/>
      <c r="CV216" s="30"/>
      <c r="CW216" s="30"/>
      <c r="CX216" s="30">
        <f t="shared" si="2724"/>
        <v>0</v>
      </c>
      <c r="CY216" s="30">
        <f t="shared" si="2725"/>
        <v>0</v>
      </c>
      <c r="CZ216" s="174">
        <f t="shared" si="2934"/>
        <v>0</v>
      </c>
      <c r="DA216" s="174">
        <f t="shared" si="2935"/>
        <v>0</v>
      </c>
      <c r="DB216" s="174"/>
      <c r="DC216" s="174"/>
      <c r="DD216" s="30"/>
      <c r="DE216" s="30"/>
      <c r="DF216" s="30"/>
      <c r="DG216" s="30"/>
      <c r="DH216" s="30"/>
      <c r="DI216" s="30"/>
      <c r="DJ216" s="30"/>
      <c r="DK216" s="30"/>
      <c r="DL216" s="30">
        <f t="shared" si="2726"/>
        <v>0</v>
      </c>
      <c r="DM216" s="30">
        <f t="shared" si="2727"/>
        <v>0</v>
      </c>
      <c r="DN216" s="174">
        <f t="shared" si="2936"/>
        <v>0</v>
      </c>
      <c r="DO216" s="174">
        <f t="shared" si="2937"/>
        <v>0</v>
      </c>
      <c r="DP216" s="174"/>
      <c r="DQ216" s="174"/>
      <c r="DR216" s="30"/>
      <c r="DS216" s="30"/>
      <c r="DT216" s="30"/>
      <c r="DU216" s="30"/>
      <c r="DV216" s="271"/>
      <c r="DW216" s="271"/>
      <c r="DX216" s="30"/>
      <c r="DY216" s="30"/>
      <c r="DZ216" s="30">
        <f t="shared" si="2728"/>
        <v>0</v>
      </c>
      <c r="EA216" s="30">
        <f t="shared" si="2729"/>
        <v>0</v>
      </c>
      <c r="EB216" s="174">
        <f t="shared" si="2938"/>
        <v>0</v>
      </c>
      <c r="EC216" s="174">
        <f t="shared" si="2939"/>
        <v>0</v>
      </c>
      <c r="ED216" s="174"/>
      <c r="EE216" s="174"/>
      <c r="EF216" s="30"/>
      <c r="EG216" s="30"/>
      <c r="EH216" s="30"/>
      <c r="EI216" s="30"/>
      <c r="EJ216" s="271"/>
      <c r="EK216" s="271"/>
      <c r="EL216" s="30"/>
      <c r="EM216" s="30"/>
      <c r="EN216" s="30">
        <f t="shared" si="2730"/>
        <v>0</v>
      </c>
      <c r="EO216" s="30">
        <f t="shared" si="2731"/>
        <v>0</v>
      </c>
      <c r="EP216" s="174">
        <f t="shared" si="2940"/>
        <v>0</v>
      </c>
      <c r="EQ216" s="174">
        <f t="shared" si="2941"/>
        <v>0</v>
      </c>
      <c r="ER216" s="174"/>
      <c r="ES216" s="174"/>
      <c r="ET216" s="30"/>
      <c r="EU216" s="30"/>
      <c r="EV216" s="30"/>
      <c r="EW216" s="30"/>
      <c r="EX216" s="271"/>
      <c r="EY216" s="271"/>
      <c r="EZ216" s="30"/>
      <c r="FA216" s="30"/>
      <c r="FB216" s="30">
        <f t="shared" si="2732"/>
        <v>0</v>
      </c>
      <c r="FC216" s="30">
        <f t="shared" si="2733"/>
        <v>0</v>
      </c>
      <c r="FD216" s="174">
        <f t="shared" si="2942"/>
        <v>0</v>
      </c>
      <c r="FE216" s="174">
        <f t="shared" si="2943"/>
        <v>0</v>
      </c>
      <c r="FF216" s="174"/>
      <c r="FG216" s="174"/>
      <c r="FH216" s="30"/>
      <c r="FI216" s="30"/>
      <c r="FJ216" s="30"/>
      <c r="FK216" s="30"/>
      <c r="FL216" s="271"/>
      <c r="FM216" s="271"/>
      <c r="FN216" s="30"/>
      <c r="FO216" s="30"/>
      <c r="FP216" s="30">
        <f t="shared" si="2734"/>
        <v>0</v>
      </c>
      <c r="FQ216" s="30">
        <f t="shared" si="2735"/>
        <v>0</v>
      </c>
      <c r="FR216" s="174">
        <f t="shared" si="2944"/>
        <v>0</v>
      </c>
      <c r="FS216" s="174">
        <f t="shared" si="2945"/>
        <v>0</v>
      </c>
      <c r="FT216" s="174"/>
      <c r="FU216" s="174"/>
      <c r="FV216" s="30"/>
      <c r="FW216" s="30"/>
      <c r="FX216" s="30"/>
      <c r="FY216" s="30"/>
      <c r="FZ216" s="271"/>
      <c r="GA216" s="271"/>
      <c r="GB216" s="30"/>
      <c r="GC216" s="30"/>
      <c r="GD216" s="30">
        <f t="shared" si="2736"/>
        <v>0</v>
      </c>
      <c r="GE216" s="30">
        <f t="shared" si="2737"/>
        <v>0</v>
      </c>
      <c r="GF216" s="174">
        <f t="shared" si="2946"/>
        <v>0</v>
      </c>
      <c r="GG216" s="174">
        <f t="shared" si="2947"/>
        <v>0</v>
      </c>
      <c r="GH216" s="174"/>
      <c r="GI216" s="174"/>
      <c r="GJ216" s="30"/>
      <c r="GK216" s="30"/>
      <c r="GL216" s="30"/>
      <c r="GM216" s="30"/>
      <c r="GN216" s="271"/>
      <c r="GO216" s="271"/>
      <c r="GP216" s="30"/>
      <c r="GQ216" s="30"/>
      <c r="GR216" s="30">
        <f t="shared" si="2738"/>
        <v>0</v>
      </c>
      <c r="GS216" s="30">
        <f t="shared" si="2739"/>
        <v>0</v>
      </c>
      <c r="GT216" s="174">
        <f t="shared" si="2948"/>
        <v>0</v>
      </c>
      <c r="GU216" s="174">
        <f t="shared" si="2949"/>
        <v>0</v>
      </c>
      <c r="GV216" s="174"/>
      <c r="GW216" s="174"/>
      <c r="GX216" s="30"/>
      <c r="GY216" s="30"/>
      <c r="GZ216" s="30"/>
      <c r="HA216" s="30"/>
      <c r="HB216" s="271"/>
      <c r="HC216" s="271"/>
      <c r="HD216" s="30"/>
      <c r="HE216" s="30"/>
      <c r="HF216" s="30">
        <f t="shared" si="2740"/>
        <v>0</v>
      </c>
      <c r="HG216" s="30">
        <f t="shared" si="2741"/>
        <v>0</v>
      </c>
      <c r="HH216" s="174">
        <f t="shared" si="2950"/>
        <v>0</v>
      </c>
      <c r="HI216" s="174">
        <f t="shared" si="2951"/>
        <v>0</v>
      </c>
      <c r="HJ216" s="174"/>
      <c r="HK216" s="174"/>
      <c r="HL216" s="30"/>
      <c r="HM216" s="30"/>
      <c r="HN216" s="30"/>
      <c r="HO216" s="30"/>
      <c r="HP216" s="271"/>
      <c r="HQ216" s="271"/>
      <c r="HR216" s="30"/>
      <c r="HS216" s="30"/>
      <c r="HT216" s="30">
        <f t="shared" si="2742"/>
        <v>0</v>
      </c>
      <c r="HU216" s="30">
        <f t="shared" si="2743"/>
        <v>0</v>
      </c>
      <c r="HV216" s="174">
        <f t="shared" si="2952"/>
        <v>0</v>
      </c>
      <c r="HW216" s="174">
        <f t="shared" si="2953"/>
        <v>0</v>
      </c>
      <c r="HX216" s="174"/>
      <c r="HY216" s="174"/>
      <c r="HZ216" s="174"/>
      <c r="IA216" s="174"/>
      <c r="IB216" s="174"/>
      <c r="IC216" s="174"/>
      <c r="ID216" s="273"/>
      <c r="IE216" s="273"/>
      <c r="IF216" s="174"/>
      <c r="IG216" s="174"/>
      <c r="IH216" s="174"/>
      <c r="II216" s="174"/>
      <c r="IJ216" s="174">
        <f t="shared" si="2954"/>
        <v>0</v>
      </c>
      <c r="IK216" s="174">
        <f t="shared" si="2955"/>
        <v>0</v>
      </c>
      <c r="IL216" s="174"/>
      <c r="IM216" s="174"/>
      <c r="IN216" s="182"/>
      <c r="IO216" s="260"/>
      <c r="IP216" s="182"/>
      <c r="IQ216" s="182"/>
      <c r="IR216" s="256">
        <f t="shared" ref="IR216:IR219" si="3239">M216+AA216+AO216+BC216+BQ216+CE216+CT216+DH216+DV216+EJ216+EX216+FL216+FZ216+GN216+HB216+HP216+ID216</f>
        <v>0</v>
      </c>
      <c r="IS216" s="256">
        <f t="shared" ref="IS216:IS219" si="3240">N216+AB216+AP216+BD216+BR216+CF216+CU216+DI216+DW216+EK216+EY216+FM216+GA216+GO216+HC216+HQ216+IE216</f>
        <v>0</v>
      </c>
      <c r="IT216" s="256">
        <f t="shared" ref="IT216:IT219" si="3241">O216+AC216+AQ216+BE216+BS216+CG216+CV216+DJ216+DX216+EL216+EZ216+FN216+GB216+GP216+HD216+HR216+IF216</f>
        <v>0</v>
      </c>
      <c r="IU216" s="256">
        <f t="shared" ref="IU216:IU219" si="3242">P216+AD216+AR216+BF216+BT216+CH216+CW216+DK216+DY216+EM216+FA216+FO216+GC216+GQ216+HE216+HS216+IG216</f>
        <v>0</v>
      </c>
      <c r="IV216" s="256">
        <f t="shared" si="2534"/>
        <v>0</v>
      </c>
      <c r="IW216" s="256">
        <f t="shared" si="2535"/>
        <v>0</v>
      </c>
      <c r="IX216" s="256">
        <f t="shared" si="3080"/>
        <v>0</v>
      </c>
      <c r="IY216" s="256">
        <f t="shared" si="3081"/>
        <v>0</v>
      </c>
      <c r="IZ216" s="53"/>
      <c r="JA216" s="18"/>
      <c r="JB216" s="60"/>
      <c r="JC216" s="60"/>
      <c r="JD216" s="169"/>
    </row>
    <row r="217" spans="1:265" hidden="1" x14ac:dyDescent="0.2">
      <c r="A217" s="10">
        <v>1</v>
      </c>
      <c r="B217" s="10"/>
      <c r="C217" s="18"/>
      <c r="D217" s="58"/>
      <c r="E217" s="25"/>
      <c r="F217" s="22"/>
      <c r="G217" s="25"/>
      <c r="H217" s="29"/>
      <c r="I217" s="30"/>
      <c r="J217" s="30"/>
      <c r="K217" s="30"/>
      <c r="L217" s="30"/>
      <c r="M217" s="30"/>
      <c r="N217" s="30"/>
      <c r="O217" s="30"/>
      <c r="P217" s="30"/>
      <c r="Q217" s="30">
        <f t="shared" si="2714"/>
        <v>0</v>
      </c>
      <c r="R217" s="30">
        <f t="shared" si="2715"/>
        <v>0</v>
      </c>
      <c r="S217" s="174">
        <f t="shared" si="2922"/>
        <v>0</v>
      </c>
      <c r="T217" s="174">
        <f t="shared" si="2923"/>
        <v>0</v>
      </c>
      <c r="U217" s="174"/>
      <c r="V217" s="174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174">
        <f t="shared" si="2924"/>
        <v>0</v>
      </c>
      <c r="AH217" s="174">
        <f t="shared" si="2925"/>
        <v>0</v>
      </c>
      <c r="AI217" s="174"/>
      <c r="AJ217" s="174"/>
      <c r="AK217" s="30"/>
      <c r="AL217" s="30"/>
      <c r="AM217" s="30"/>
      <c r="AN217" s="30"/>
      <c r="AO217" s="271"/>
      <c r="AP217" s="271"/>
      <c r="AQ217" s="30"/>
      <c r="AR217" s="30"/>
      <c r="AS217" s="30">
        <f t="shared" si="2716"/>
        <v>0</v>
      </c>
      <c r="AT217" s="30">
        <f t="shared" si="2717"/>
        <v>0</v>
      </c>
      <c r="AU217" s="174">
        <f t="shared" si="2926"/>
        <v>0</v>
      </c>
      <c r="AV217" s="174">
        <f t="shared" si="2927"/>
        <v>0</v>
      </c>
      <c r="AW217" s="174"/>
      <c r="AX217" s="174"/>
      <c r="AY217" s="30"/>
      <c r="AZ217" s="30"/>
      <c r="BA217" s="30"/>
      <c r="BB217" s="30"/>
      <c r="BC217" s="271"/>
      <c r="BD217" s="271"/>
      <c r="BE217" s="30"/>
      <c r="BF217" s="30"/>
      <c r="BG217" s="30">
        <f t="shared" si="2718"/>
        <v>0</v>
      </c>
      <c r="BH217" s="30">
        <f t="shared" si="2719"/>
        <v>0</v>
      </c>
      <c r="BI217" s="174">
        <f t="shared" si="2928"/>
        <v>0</v>
      </c>
      <c r="BJ217" s="174">
        <f t="shared" si="2929"/>
        <v>0</v>
      </c>
      <c r="BK217" s="174"/>
      <c r="BL217" s="174"/>
      <c r="BM217" s="30"/>
      <c r="BN217" s="30"/>
      <c r="BO217" s="30"/>
      <c r="BP217" s="30"/>
      <c r="BQ217" s="271"/>
      <c r="BR217" s="271"/>
      <c r="BS217" s="271"/>
      <c r="BT217" s="271"/>
      <c r="BU217" s="30">
        <f t="shared" si="3237"/>
        <v>0</v>
      </c>
      <c r="BV217" s="30">
        <f t="shared" si="3238"/>
        <v>0</v>
      </c>
      <c r="BW217" s="174">
        <f t="shared" si="2930"/>
        <v>0</v>
      </c>
      <c r="BX217" s="174">
        <f t="shared" si="2931"/>
        <v>0</v>
      </c>
      <c r="BY217" s="174"/>
      <c r="BZ217" s="174"/>
      <c r="CA217" s="30"/>
      <c r="CB217" s="30"/>
      <c r="CC217" s="30"/>
      <c r="CD217" s="30"/>
      <c r="CE217" s="271"/>
      <c r="CF217" s="271"/>
      <c r="CG217" s="30"/>
      <c r="CH217" s="30"/>
      <c r="CI217" s="30">
        <f t="shared" si="2722"/>
        <v>0</v>
      </c>
      <c r="CJ217" s="30">
        <f t="shared" si="2723"/>
        <v>0</v>
      </c>
      <c r="CK217" s="174">
        <f t="shared" si="2932"/>
        <v>0</v>
      </c>
      <c r="CL217" s="174">
        <f t="shared" si="2933"/>
        <v>0</v>
      </c>
      <c r="CM217" s="174"/>
      <c r="CN217" s="174"/>
      <c r="CO217" s="174"/>
      <c r="CP217" s="30"/>
      <c r="CQ217" s="30"/>
      <c r="CR217" s="30"/>
      <c r="CS217" s="30"/>
      <c r="CT217" s="271"/>
      <c r="CU217" s="271"/>
      <c r="CV217" s="30"/>
      <c r="CW217" s="30"/>
      <c r="CX217" s="30">
        <f t="shared" si="2724"/>
        <v>0</v>
      </c>
      <c r="CY217" s="30">
        <f t="shared" si="2725"/>
        <v>0</v>
      </c>
      <c r="CZ217" s="174">
        <f t="shared" si="2934"/>
        <v>0</v>
      </c>
      <c r="DA217" s="174">
        <f t="shared" si="2935"/>
        <v>0</v>
      </c>
      <c r="DB217" s="174"/>
      <c r="DC217" s="174"/>
      <c r="DD217" s="30"/>
      <c r="DE217" s="30"/>
      <c r="DF217" s="30"/>
      <c r="DG217" s="30"/>
      <c r="DH217" s="30"/>
      <c r="DI217" s="30"/>
      <c r="DJ217" s="30"/>
      <c r="DK217" s="30"/>
      <c r="DL217" s="30">
        <f t="shared" si="2726"/>
        <v>0</v>
      </c>
      <c r="DM217" s="30">
        <f t="shared" si="2727"/>
        <v>0</v>
      </c>
      <c r="DN217" s="174">
        <f t="shared" si="2936"/>
        <v>0</v>
      </c>
      <c r="DO217" s="174">
        <f t="shared" si="2937"/>
        <v>0</v>
      </c>
      <c r="DP217" s="174"/>
      <c r="DQ217" s="174"/>
      <c r="DR217" s="30"/>
      <c r="DS217" s="30"/>
      <c r="DT217" s="30"/>
      <c r="DU217" s="30"/>
      <c r="DV217" s="271"/>
      <c r="DW217" s="271"/>
      <c r="DX217" s="30"/>
      <c r="DY217" s="30"/>
      <c r="DZ217" s="30">
        <f t="shared" si="2728"/>
        <v>0</v>
      </c>
      <c r="EA217" s="30">
        <f t="shared" si="2729"/>
        <v>0</v>
      </c>
      <c r="EB217" s="174">
        <f t="shared" si="2938"/>
        <v>0</v>
      </c>
      <c r="EC217" s="174">
        <f t="shared" si="2939"/>
        <v>0</v>
      </c>
      <c r="ED217" s="174"/>
      <c r="EE217" s="174"/>
      <c r="EF217" s="30"/>
      <c r="EG217" s="30"/>
      <c r="EH217" s="30"/>
      <c r="EI217" s="30"/>
      <c r="EJ217" s="271"/>
      <c r="EK217" s="271"/>
      <c r="EL217" s="30"/>
      <c r="EM217" s="30"/>
      <c r="EN217" s="30">
        <f t="shared" si="2730"/>
        <v>0</v>
      </c>
      <c r="EO217" s="30">
        <f t="shared" si="2731"/>
        <v>0</v>
      </c>
      <c r="EP217" s="174">
        <f t="shared" si="2940"/>
        <v>0</v>
      </c>
      <c r="EQ217" s="174">
        <f t="shared" si="2941"/>
        <v>0</v>
      </c>
      <c r="ER217" s="174"/>
      <c r="ES217" s="174"/>
      <c r="ET217" s="30"/>
      <c r="EU217" s="30"/>
      <c r="EV217" s="30"/>
      <c r="EW217" s="30"/>
      <c r="EX217" s="271"/>
      <c r="EY217" s="271"/>
      <c r="EZ217" s="30"/>
      <c r="FA217" s="30"/>
      <c r="FB217" s="30">
        <f t="shared" si="2732"/>
        <v>0</v>
      </c>
      <c r="FC217" s="30">
        <f t="shared" si="2733"/>
        <v>0</v>
      </c>
      <c r="FD217" s="174">
        <f t="shared" si="2942"/>
        <v>0</v>
      </c>
      <c r="FE217" s="174">
        <f t="shared" si="2943"/>
        <v>0</v>
      </c>
      <c r="FF217" s="174"/>
      <c r="FG217" s="174"/>
      <c r="FH217" s="30"/>
      <c r="FI217" s="30"/>
      <c r="FJ217" s="30"/>
      <c r="FK217" s="30"/>
      <c r="FL217" s="271"/>
      <c r="FM217" s="271"/>
      <c r="FN217" s="30"/>
      <c r="FO217" s="30"/>
      <c r="FP217" s="30">
        <f t="shared" si="2734"/>
        <v>0</v>
      </c>
      <c r="FQ217" s="30">
        <f t="shared" si="2735"/>
        <v>0</v>
      </c>
      <c r="FR217" s="174">
        <f t="shared" si="2944"/>
        <v>0</v>
      </c>
      <c r="FS217" s="174">
        <f t="shared" si="2945"/>
        <v>0</v>
      </c>
      <c r="FT217" s="174"/>
      <c r="FU217" s="174"/>
      <c r="FV217" s="30"/>
      <c r="FW217" s="30"/>
      <c r="FX217" s="30"/>
      <c r="FY217" s="30"/>
      <c r="FZ217" s="271"/>
      <c r="GA217" s="271"/>
      <c r="GB217" s="30"/>
      <c r="GC217" s="30"/>
      <c r="GD217" s="30">
        <f t="shared" si="2736"/>
        <v>0</v>
      </c>
      <c r="GE217" s="30">
        <f t="shared" si="2737"/>
        <v>0</v>
      </c>
      <c r="GF217" s="174">
        <f t="shared" si="2946"/>
        <v>0</v>
      </c>
      <c r="GG217" s="174">
        <f t="shared" si="2947"/>
        <v>0</v>
      </c>
      <c r="GH217" s="174"/>
      <c r="GI217" s="174"/>
      <c r="GJ217" s="30"/>
      <c r="GK217" s="30"/>
      <c r="GL217" s="30"/>
      <c r="GM217" s="30"/>
      <c r="GN217" s="271"/>
      <c r="GO217" s="271"/>
      <c r="GP217" s="30"/>
      <c r="GQ217" s="30"/>
      <c r="GR217" s="30">
        <f t="shared" si="2738"/>
        <v>0</v>
      </c>
      <c r="GS217" s="30">
        <f t="shared" si="2739"/>
        <v>0</v>
      </c>
      <c r="GT217" s="174">
        <f t="shared" si="2948"/>
        <v>0</v>
      </c>
      <c r="GU217" s="174">
        <f t="shared" si="2949"/>
        <v>0</v>
      </c>
      <c r="GV217" s="174"/>
      <c r="GW217" s="174"/>
      <c r="GX217" s="30"/>
      <c r="GY217" s="30"/>
      <c r="GZ217" s="30"/>
      <c r="HA217" s="30"/>
      <c r="HB217" s="271"/>
      <c r="HC217" s="271"/>
      <c r="HD217" s="30"/>
      <c r="HE217" s="30"/>
      <c r="HF217" s="30">
        <f t="shared" si="2740"/>
        <v>0</v>
      </c>
      <c r="HG217" s="30">
        <f t="shared" si="2741"/>
        <v>0</v>
      </c>
      <c r="HH217" s="174">
        <f t="shared" si="2950"/>
        <v>0</v>
      </c>
      <c r="HI217" s="174">
        <f t="shared" si="2951"/>
        <v>0</v>
      </c>
      <c r="HJ217" s="174"/>
      <c r="HK217" s="174"/>
      <c r="HL217" s="30"/>
      <c r="HM217" s="30"/>
      <c r="HN217" s="30"/>
      <c r="HO217" s="30"/>
      <c r="HP217" s="271"/>
      <c r="HQ217" s="271"/>
      <c r="HR217" s="30"/>
      <c r="HS217" s="30"/>
      <c r="HT217" s="30">
        <f t="shared" si="2742"/>
        <v>0</v>
      </c>
      <c r="HU217" s="30">
        <f t="shared" si="2743"/>
        <v>0</v>
      </c>
      <c r="HV217" s="174">
        <f t="shared" si="2952"/>
        <v>0</v>
      </c>
      <c r="HW217" s="174">
        <f t="shared" si="2953"/>
        <v>0</v>
      </c>
      <c r="HX217" s="174"/>
      <c r="HY217" s="174"/>
      <c r="HZ217" s="174"/>
      <c r="IA217" s="174"/>
      <c r="IB217" s="174"/>
      <c r="IC217" s="174"/>
      <c r="ID217" s="273"/>
      <c r="IE217" s="273"/>
      <c r="IF217" s="174"/>
      <c r="IG217" s="174"/>
      <c r="IH217" s="174"/>
      <c r="II217" s="174"/>
      <c r="IJ217" s="174">
        <f t="shared" si="2954"/>
        <v>0</v>
      </c>
      <c r="IK217" s="174">
        <f t="shared" si="2955"/>
        <v>0</v>
      </c>
      <c r="IL217" s="174"/>
      <c r="IM217" s="174"/>
      <c r="IN217" s="182"/>
      <c r="IO217" s="260"/>
      <c r="IP217" s="182"/>
      <c r="IQ217" s="182"/>
      <c r="IR217" s="256">
        <f t="shared" si="3239"/>
        <v>0</v>
      </c>
      <c r="IS217" s="256">
        <f t="shared" si="3240"/>
        <v>0</v>
      </c>
      <c r="IT217" s="256">
        <f t="shared" si="3241"/>
        <v>0</v>
      </c>
      <c r="IU217" s="256">
        <f t="shared" si="3242"/>
        <v>0</v>
      </c>
      <c r="IV217" s="256">
        <f t="shared" si="2534"/>
        <v>0</v>
      </c>
      <c r="IW217" s="256">
        <f t="shared" si="2535"/>
        <v>0</v>
      </c>
      <c r="IX217" s="256">
        <f t="shared" si="3080"/>
        <v>0</v>
      </c>
      <c r="IY217" s="256">
        <f t="shared" si="3081"/>
        <v>0</v>
      </c>
      <c r="IZ217" s="53"/>
      <c r="JA217" s="18"/>
      <c r="JB217" s="60"/>
      <c r="JC217" s="60"/>
      <c r="JD217" s="169"/>
    </row>
    <row r="218" spans="1:265" hidden="1" x14ac:dyDescent="0.2">
      <c r="A218" s="10">
        <v>1</v>
      </c>
      <c r="B218" s="10"/>
      <c r="C218" s="18"/>
      <c r="D218" s="58"/>
      <c r="E218" s="25"/>
      <c r="F218" s="22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2714"/>
        <v>0</v>
      </c>
      <c r="R218" s="30">
        <f t="shared" si="2715"/>
        <v>0</v>
      </c>
      <c r="S218" s="174">
        <f t="shared" si="2922"/>
        <v>0</v>
      </c>
      <c r="T218" s="174">
        <f t="shared" si="2923"/>
        <v>0</v>
      </c>
      <c r="U218" s="174"/>
      <c r="V218" s="174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74">
        <f t="shared" si="2924"/>
        <v>0</v>
      </c>
      <c r="AH218" s="174">
        <f t="shared" si="2925"/>
        <v>0</v>
      </c>
      <c r="AI218" s="174"/>
      <c r="AJ218" s="174"/>
      <c r="AK218" s="30"/>
      <c r="AL218" s="30"/>
      <c r="AM218" s="30"/>
      <c r="AN218" s="30"/>
      <c r="AO218" s="271"/>
      <c r="AP218" s="271"/>
      <c r="AQ218" s="30"/>
      <c r="AR218" s="30"/>
      <c r="AS218" s="30">
        <f t="shared" si="2716"/>
        <v>0</v>
      </c>
      <c r="AT218" s="30">
        <f t="shared" si="2717"/>
        <v>0</v>
      </c>
      <c r="AU218" s="174">
        <f t="shared" si="2926"/>
        <v>0</v>
      </c>
      <c r="AV218" s="174">
        <f t="shared" si="2927"/>
        <v>0</v>
      </c>
      <c r="AW218" s="174"/>
      <c r="AX218" s="174"/>
      <c r="AY218" s="30"/>
      <c r="AZ218" s="30"/>
      <c r="BA218" s="30"/>
      <c r="BB218" s="30"/>
      <c r="BC218" s="271"/>
      <c r="BD218" s="271"/>
      <c r="BE218" s="30"/>
      <c r="BF218" s="30"/>
      <c r="BG218" s="30">
        <f t="shared" si="2718"/>
        <v>0</v>
      </c>
      <c r="BH218" s="30">
        <f t="shared" si="2719"/>
        <v>0</v>
      </c>
      <c r="BI218" s="174">
        <f t="shared" si="2928"/>
        <v>0</v>
      </c>
      <c r="BJ218" s="174">
        <f t="shared" si="2929"/>
        <v>0</v>
      </c>
      <c r="BK218" s="174"/>
      <c r="BL218" s="174"/>
      <c r="BM218" s="30"/>
      <c r="BN218" s="30"/>
      <c r="BO218" s="30"/>
      <c r="BP218" s="30"/>
      <c r="BQ218" s="271"/>
      <c r="BR218" s="271"/>
      <c r="BS218" s="271"/>
      <c r="BT218" s="271"/>
      <c r="BU218" s="30">
        <f t="shared" si="3237"/>
        <v>0</v>
      </c>
      <c r="BV218" s="30">
        <f t="shared" si="3238"/>
        <v>0</v>
      </c>
      <c r="BW218" s="174">
        <f t="shared" si="2930"/>
        <v>0</v>
      </c>
      <c r="BX218" s="174">
        <f t="shared" si="2931"/>
        <v>0</v>
      </c>
      <c r="BY218" s="174"/>
      <c r="BZ218" s="174"/>
      <c r="CA218" s="30"/>
      <c r="CB218" s="30"/>
      <c r="CC218" s="30"/>
      <c r="CD218" s="30"/>
      <c r="CE218" s="271"/>
      <c r="CF218" s="271"/>
      <c r="CG218" s="30"/>
      <c r="CH218" s="30"/>
      <c r="CI218" s="30">
        <f t="shared" si="2722"/>
        <v>0</v>
      </c>
      <c r="CJ218" s="30">
        <f t="shared" si="2723"/>
        <v>0</v>
      </c>
      <c r="CK218" s="174">
        <f t="shared" si="2932"/>
        <v>0</v>
      </c>
      <c r="CL218" s="174">
        <f t="shared" si="2933"/>
        <v>0</v>
      </c>
      <c r="CM218" s="174"/>
      <c r="CN218" s="174"/>
      <c r="CO218" s="174"/>
      <c r="CP218" s="30"/>
      <c r="CQ218" s="30"/>
      <c r="CR218" s="30"/>
      <c r="CS218" s="30"/>
      <c r="CT218" s="271"/>
      <c r="CU218" s="271"/>
      <c r="CV218" s="30"/>
      <c r="CW218" s="30"/>
      <c r="CX218" s="30">
        <f t="shared" si="2724"/>
        <v>0</v>
      </c>
      <c r="CY218" s="30">
        <f t="shared" si="2725"/>
        <v>0</v>
      </c>
      <c r="CZ218" s="174">
        <f t="shared" si="2934"/>
        <v>0</v>
      </c>
      <c r="DA218" s="174">
        <f t="shared" si="2935"/>
        <v>0</v>
      </c>
      <c r="DB218" s="174"/>
      <c r="DC218" s="174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2726"/>
        <v>0</v>
      </c>
      <c r="DM218" s="30">
        <f t="shared" si="2727"/>
        <v>0</v>
      </c>
      <c r="DN218" s="174">
        <f t="shared" si="2936"/>
        <v>0</v>
      </c>
      <c r="DO218" s="174">
        <f t="shared" si="2937"/>
        <v>0</v>
      </c>
      <c r="DP218" s="174"/>
      <c r="DQ218" s="174"/>
      <c r="DR218" s="30"/>
      <c r="DS218" s="30"/>
      <c r="DT218" s="30"/>
      <c r="DU218" s="30"/>
      <c r="DV218" s="271"/>
      <c r="DW218" s="271"/>
      <c r="DX218" s="30"/>
      <c r="DY218" s="30"/>
      <c r="DZ218" s="30">
        <f t="shared" si="2728"/>
        <v>0</v>
      </c>
      <c r="EA218" s="30">
        <f t="shared" si="2729"/>
        <v>0</v>
      </c>
      <c r="EB218" s="174">
        <f t="shared" si="2938"/>
        <v>0</v>
      </c>
      <c r="EC218" s="174">
        <f t="shared" si="2939"/>
        <v>0</v>
      </c>
      <c r="ED218" s="174"/>
      <c r="EE218" s="174"/>
      <c r="EF218" s="30"/>
      <c r="EG218" s="30"/>
      <c r="EH218" s="30"/>
      <c r="EI218" s="30"/>
      <c r="EJ218" s="271"/>
      <c r="EK218" s="271"/>
      <c r="EL218" s="30"/>
      <c r="EM218" s="30"/>
      <c r="EN218" s="30">
        <f t="shared" si="2730"/>
        <v>0</v>
      </c>
      <c r="EO218" s="30">
        <f t="shared" si="2731"/>
        <v>0</v>
      </c>
      <c r="EP218" s="174">
        <f t="shared" si="2940"/>
        <v>0</v>
      </c>
      <c r="EQ218" s="174">
        <f t="shared" si="2941"/>
        <v>0</v>
      </c>
      <c r="ER218" s="174"/>
      <c r="ES218" s="174"/>
      <c r="ET218" s="30"/>
      <c r="EU218" s="30"/>
      <c r="EV218" s="30"/>
      <c r="EW218" s="30"/>
      <c r="EX218" s="271"/>
      <c r="EY218" s="271"/>
      <c r="EZ218" s="30"/>
      <c r="FA218" s="30"/>
      <c r="FB218" s="30">
        <f t="shared" si="2732"/>
        <v>0</v>
      </c>
      <c r="FC218" s="30">
        <f t="shared" si="2733"/>
        <v>0</v>
      </c>
      <c r="FD218" s="174">
        <f t="shared" si="2942"/>
        <v>0</v>
      </c>
      <c r="FE218" s="174">
        <f t="shared" si="2943"/>
        <v>0</v>
      </c>
      <c r="FF218" s="174"/>
      <c r="FG218" s="174"/>
      <c r="FH218" s="30"/>
      <c r="FI218" s="30"/>
      <c r="FJ218" s="30"/>
      <c r="FK218" s="30"/>
      <c r="FL218" s="271"/>
      <c r="FM218" s="271"/>
      <c r="FN218" s="30"/>
      <c r="FO218" s="30"/>
      <c r="FP218" s="30">
        <f t="shared" si="2734"/>
        <v>0</v>
      </c>
      <c r="FQ218" s="30">
        <f t="shared" si="2735"/>
        <v>0</v>
      </c>
      <c r="FR218" s="174">
        <f t="shared" si="2944"/>
        <v>0</v>
      </c>
      <c r="FS218" s="174">
        <f t="shared" si="2945"/>
        <v>0</v>
      </c>
      <c r="FT218" s="174"/>
      <c r="FU218" s="174"/>
      <c r="FV218" s="30"/>
      <c r="FW218" s="30"/>
      <c r="FX218" s="30"/>
      <c r="FY218" s="30"/>
      <c r="FZ218" s="271"/>
      <c r="GA218" s="271"/>
      <c r="GB218" s="30"/>
      <c r="GC218" s="30"/>
      <c r="GD218" s="30">
        <f t="shared" si="2736"/>
        <v>0</v>
      </c>
      <c r="GE218" s="30">
        <f t="shared" si="2737"/>
        <v>0</v>
      </c>
      <c r="GF218" s="174">
        <f t="shared" si="2946"/>
        <v>0</v>
      </c>
      <c r="GG218" s="174">
        <f t="shared" si="2947"/>
        <v>0</v>
      </c>
      <c r="GH218" s="174"/>
      <c r="GI218" s="174"/>
      <c r="GJ218" s="30"/>
      <c r="GK218" s="30"/>
      <c r="GL218" s="30"/>
      <c r="GM218" s="30"/>
      <c r="GN218" s="271"/>
      <c r="GO218" s="271"/>
      <c r="GP218" s="30"/>
      <c r="GQ218" s="30"/>
      <c r="GR218" s="30">
        <f t="shared" si="2738"/>
        <v>0</v>
      </c>
      <c r="GS218" s="30">
        <f t="shared" si="2739"/>
        <v>0</v>
      </c>
      <c r="GT218" s="174">
        <f t="shared" si="2948"/>
        <v>0</v>
      </c>
      <c r="GU218" s="174">
        <f t="shared" si="2949"/>
        <v>0</v>
      </c>
      <c r="GV218" s="174"/>
      <c r="GW218" s="174"/>
      <c r="GX218" s="30"/>
      <c r="GY218" s="30"/>
      <c r="GZ218" s="30"/>
      <c r="HA218" s="30"/>
      <c r="HB218" s="271"/>
      <c r="HC218" s="271"/>
      <c r="HD218" s="30"/>
      <c r="HE218" s="30"/>
      <c r="HF218" s="30">
        <f t="shared" si="2740"/>
        <v>0</v>
      </c>
      <c r="HG218" s="30">
        <f t="shared" si="2741"/>
        <v>0</v>
      </c>
      <c r="HH218" s="174">
        <f t="shared" si="2950"/>
        <v>0</v>
      </c>
      <c r="HI218" s="174">
        <f t="shared" si="2951"/>
        <v>0</v>
      </c>
      <c r="HJ218" s="174"/>
      <c r="HK218" s="174"/>
      <c r="HL218" s="30"/>
      <c r="HM218" s="30"/>
      <c r="HN218" s="30"/>
      <c r="HO218" s="30"/>
      <c r="HP218" s="271"/>
      <c r="HQ218" s="271"/>
      <c r="HR218" s="30"/>
      <c r="HS218" s="30"/>
      <c r="HT218" s="30">
        <f t="shared" si="2742"/>
        <v>0</v>
      </c>
      <c r="HU218" s="30">
        <f t="shared" si="2743"/>
        <v>0</v>
      </c>
      <c r="HV218" s="174">
        <f t="shared" si="2952"/>
        <v>0</v>
      </c>
      <c r="HW218" s="174">
        <f t="shared" si="2953"/>
        <v>0</v>
      </c>
      <c r="HX218" s="174"/>
      <c r="HY218" s="174"/>
      <c r="HZ218" s="174"/>
      <c r="IA218" s="174"/>
      <c r="IB218" s="174"/>
      <c r="IC218" s="174"/>
      <c r="ID218" s="273"/>
      <c r="IE218" s="273"/>
      <c r="IF218" s="174"/>
      <c r="IG218" s="174"/>
      <c r="IH218" s="174"/>
      <c r="II218" s="174"/>
      <c r="IJ218" s="174">
        <f t="shared" si="2954"/>
        <v>0</v>
      </c>
      <c r="IK218" s="174">
        <f t="shared" si="2955"/>
        <v>0</v>
      </c>
      <c r="IL218" s="174"/>
      <c r="IM218" s="174"/>
      <c r="IN218" s="182"/>
      <c r="IO218" s="260"/>
      <c r="IP218" s="182"/>
      <c r="IQ218" s="182"/>
      <c r="IR218" s="256">
        <f t="shared" si="3239"/>
        <v>0</v>
      </c>
      <c r="IS218" s="256">
        <f t="shared" si="3240"/>
        <v>0</v>
      </c>
      <c r="IT218" s="256">
        <f t="shared" si="3241"/>
        <v>0</v>
      </c>
      <c r="IU218" s="256">
        <f t="shared" si="3242"/>
        <v>0</v>
      </c>
      <c r="IV218" s="256">
        <f t="shared" si="2534"/>
        <v>0</v>
      </c>
      <c r="IW218" s="256">
        <f t="shared" si="2535"/>
        <v>0</v>
      </c>
      <c r="IX218" s="256">
        <f t="shared" si="3080"/>
        <v>0</v>
      </c>
      <c r="IY218" s="256">
        <f t="shared" si="3081"/>
        <v>0</v>
      </c>
      <c r="IZ218" s="53"/>
      <c r="JA218" s="18"/>
      <c r="JB218" s="60"/>
      <c r="JC218" s="60"/>
      <c r="JD218" s="169"/>
    </row>
    <row r="219" spans="1:265" hidden="1" x14ac:dyDescent="0.2">
      <c r="A219" s="10">
        <v>1</v>
      </c>
      <c r="B219" s="10"/>
      <c r="C219" s="18"/>
      <c r="D219" s="58"/>
      <c r="E219" s="25"/>
      <c r="F219" s="22"/>
      <c r="G219" s="25"/>
      <c r="H219" s="29"/>
      <c r="I219" s="30"/>
      <c r="J219" s="30"/>
      <c r="K219" s="30"/>
      <c r="L219" s="30"/>
      <c r="M219" s="30"/>
      <c r="N219" s="30"/>
      <c r="O219" s="30"/>
      <c r="P219" s="30"/>
      <c r="Q219" s="30">
        <f t="shared" si="2714"/>
        <v>0</v>
      </c>
      <c r="R219" s="30">
        <f t="shared" si="2715"/>
        <v>0</v>
      </c>
      <c r="S219" s="174">
        <f t="shared" si="2922"/>
        <v>0</v>
      </c>
      <c r="T219" s="174">
        <f t="shared" si="2923"/>
        <v>0</v>
      </c>
      <c r="U219" s="174"/>
      <c r="V219" s="174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174">
        <f t="shared" si="2924"/>
        <v>0</v>
      </c>
      <c r="AH219" s="174">
        <f t="shared" si="2925"/>
        <v>0</v>
      </c>
      <c r="AI219" s="174"/>
      <c r="AJ219" s="174"/>
      <c r="AK219" s="30"/>
      <c r="AL219" s="30"/>
      <c r="AM219" s="30"/>
      <c r="AN219" s="30"/>
      <c r="AO219" s="271"/>
      <c r="AP219" s="271"/>
      <c r="AQ219" s="30"/>
      <c r="AR219" s="30"/>
      <c r="AS219" s="30">
        <f t="shared" si="2716"/>
        <v>0</v>
      </c>
      <c r="AT219" s="30">
        <f t="shared" si="2717"/>
        <v>0</v>
      </c>
      <c r="AU219" s="174">
        <f t="shared" si="2926"/>
        <v>0</v>
      </c>
      <c r="AV219" s="174">
        <f t="shared" si="2927"/>
        <v>0</v>
      </c>
      <c r="AW219" s="174"/>
      <c r="AX219" s="174"/>
      <c r="AY219" s="30"/>
      <c r="AZ219" s="30"/>
      <c r="BA219" s="30"/>
      <c r="BB219" s="30"/>
      <c r="BC219" s="271"/>
      <c r="BD219" s="271"/>
      <c r="BE219" s="30"/>
      <c r="BF219" s="30"/>
      <c r="BG219" s="30">
        <f t="shared" si="2718"/>
        <v>0</v>
      </c>
      <c r="BH219" s="30">
        <f t="shared" si="2719"/>
        <v>0</v>
      </c>
      <c r="BI219" s="174">
        <f t="shared" si="2928"/>
        <v>0</v>
      </c>
      <c r="BJ219" s="174">
        <f t="shared" si="2929"/>
        <v>0</v>
      </c>
      <c r="BK219" s="174"/>
      <c r="BL219" s="174"/>
      <c r="BM219" s="30"/>
      <c r="BN219" s="30"/>
      <c r="BO219" s="30"/>
      <c r="BP219" s="30"/>
      <c r="BQ219" s="271"/>
      <c r="BR219" s="271"/>
      <c r="BS219" s="271"/>
      <c r="BT219" s="271"/>
      <c r="BU219" s="30">
        <f t="shared" si="3237"/>
        <v>0</v>
      </c>
      <c r="BV219" s="30">
        <f t="shared" si="3238"/>
        <v>0</v>
      </c>
      <c r="BW219" s="174">
        <f t="shared" si="2930"/>
        <v>0</v>
      </c>
      <c r="BX219" s="174">
        <f t="shared" si="2931"/>
        <v>0</v>
      </c>
      <c r="BY219" s="174"/>
      <c r="BZ219" s="174"/>
      <c r="CA219" s="30"/>
      <c r="CB219" s="30"/>
      <c r="CC219" s="30"/>
      <c r="CD219" s="30"/>
      <c r="CE219" s="271"/>
      <c r="CF219" s="271"/>
      <c r="CG219" s="30"/>
      <c r="CH219" s="30"/>
      <c r="CI219" s="30">
        <f t="shared" si="2722"/>
        <v>0</v>
      </c>
      <c r="CJ219" s="30">
        <f t="shared" si="2723"/>
        <v>0</v>
      </c>
      <c r="CK219" s="174">
        <f t="shared" si="2932"/>
        <v>0</v>
      </c>
      <c r="CL219" s="174">
        <f t="shared" si="2933"/>
        <v>0</v>
      </c>
      <c r="CM219" s="174"/>
      <c r="CN219" s="174"/>
      <c r="CO219" s="174"/>
      <c r="CP219" s="30"/>
      <c r="CQ219" s="30"/>
      <c r="CR219" s="30"/>
      <c r="CS219" s="30"/>
      <c r="CT219" s="271"/>
      <c r="CU219" s="271"/>
      <c r="CV219" s="30"/>
      <c r="CW219" s="30"/>
      <c r="CX219" s="30">
        <f t="shared" si="2724"/>
        <v>0</v>
      </c>
      <c r="CY219" s="30">
        <f t="shared" si="2725"/>
        <v>0</v>
      </c>
      <c r="CZ219" s="174">
        <f t="shared" si="2934"/>
        <v>0</v>
      </c>
      <c r="DA219" s="174">
        <f t="shared" si="2935"/>
        <v>0</v>
      </c>
      <c r="DB219" s="174"/>
      <c r="DC219" s="174"/>
      <c r="DD219" s="30"/>
      <c r="DE219" s="30"/>
      <c r="DF219" s="30"/>
      <c r="DG219" s="30"/>
      <c r="DH219" s="30"/>
      <c r="DI219" s="30"/>
      <c r="DJ219" s="30"/>
      <c r="DK219" s="30"/>
      <c r="DL219" s="30">
        <f t="shared" si="2726"/>
        <v>0</v>
      </c>
      <c r="DM219" s="30">
        <f t="shared" si="2727"/>
        <v>0</v>
      </c>
      <c r="DN219" s="174">
        <f t="shared" si="2936"/>
        <v>0</v>
      </c>
      <c r="DO219" s="174">
        <f t="shared" si="2937"/>
        <v>0</v>
      </c>
      <c r="DP219" s="174"/>
      <c r="DQ219" s="174"/>
      <c r="DR219" s="30"/>
      <c r="DS219" s="30"/>
      <c r="DT219" s="30"/>
      <c r="DU219" s="30"/>
      <c r="DV219" s="271"/>
      <c r="DW219" s="271"/>
      <c r="DX219" s="30"/>
      <c r="DY219" s="30"/>
      <c r="DZ219" s="30">
        <f t="shared" si="2728"/>
        <v>0</v>
      </c>
      <c r="EA219" s="30">
        <f t="shared" si="2729"/>
        <v>0</v>
      </c>
      <c r="EB219" s="174">
        <f t="shared" si="2938"/>
        <v>0</v>
      </c>
      <c r="EC219" s="174">
        <f t="shared" si="2939"/>
        <v>0</v>
      </c>
      <c r="ED219" s="174"/>
      <c r="EE219" s="174"/>
      <c r="EF219" s="30"/>
      <c r="EG219" s="30"/>
      <c r="EH219" s="30"/>
      <c r="EI219" s="30"/>
      <c r="EJ219" s="271"/>
      <c r="EK219" s="271"/>
      <c r="EL219" s="30"/>
      <c r="EM219" s="30"/>
      <c r="EN219" s="30">
        <f t="shared" si="2730"/>
        <v>0</v>
      </c>
      <c r="EO219" s="30">
        <f t="shared" si="2731"/>
        <v>0</v>
      </c>
      <c r="EP219" s="174">
        <f t="shared" si="2940"/>
        <v>0</v>
      </c>
      <c r="EQ219" s="174">
        <f t="shared" si="2941"/>
        <v>0</v>
      </c>
      <c r="ER219" s="174"/>
      <c r="ES219" s="174"/>
      <c r="ET219" s="30"/>
      <c r="EU219" s="30"/>
      <c r="EV219" s="30"/>
      <c r="EW219" s="30"/>
      <c r="EX219" s="271"/>
      <c r="EY219" s="271"/>
      <c r="EZ219" s="30"/>
      <c r="FA219" s="30"/>
      <c r="FB219" s="30">
        <f t="shared" si="2732"/>
        <v>0</v>
      </c>
      <c r="FC219" s="30">
        <f t="shared" si="2733"/>
        <v>0</v>
      </c>
      <c r="FD219" s="174">
        <f t="shared" si="2942"/>
        <v>0</v>
      </c>
      <c r="FE219" s="174">
        <f t="shared" si="2943"/>
        <v>0</v>
      </c>
      <c r="FF219" s="174"/>
      <c r="FG219" s="174"/>
      <c r="FH219" s="30"/>
      <c r="FI219" s="30"/>
      <c r="FJ219" s="30"/>
      <c r="FK219" s="30"/>
      <c r="FL219" s="271"/>
      <c r="FM219" s="271"/>
      <c r="FN219" s="30"/>
      <c r="FO219" s="30"/>
      <c r="FP219" s="30">
        <f t="shared" si="2734"/>
        <v>0</v>
      </c>
      <c r="FQ219" s="30">
        <f t="shared" si="2735"/>
        <v>0</v>
      </c>
      <c r="FR219" s="174">
        <f t="shared" si="2944"/>
        <v>0</v>
      </c>
      <c r="FS219" s="174">
        <f t="shared" si="2945"/>
        <v>0</v>
      </c>
      <c r="FT219" s="174"/>
      <c r="FU219" s="174"/>
      <c r="FV219" s="30"/>
      <c r="FW219" s="30"/>
      <c r="FX219" s="30"/>
      <c r="FY219" s="30"/>
      <c r="FZ219" s="271"/>
      <c r="GA219" s="271"/>
      <c r="GB219" s="30"/>
      <c r="GC219" s="30"/>
      <c r="GD219" s="30">
        <f t="shared" si="2736"/>
        <v>0</v>
      </c>
      <c r="GE219" s="30">
        <f t="shared" si="2737"/>
        <v>0</v>
      </c>
      <c r="GF219" s="174">
        <f t="shared" si="2946"/>
        <v>0</v>
      </c>
      <c r="GG219" s="174">
        <f t="shared" si="2947"/>
        <v>0</v>
      </c>
      <c r="GH219" s="174"/>
      <c r="GI219" s="174"/>
      <c r="GJ219" s="30"/>
      <c r="GK219" s="30"/>
      <c r="GL219" s="30"/>
      <c r="GM219" s="30"/>
      <c r="GN219" s="271"/>
      <c r="GO219" s="271"/>
      <c r="GP219" s="30"/>
      <c r="GQ219" s="30"/>
      <c r="GR219" s="30">
        <f t="shared" si="2738"/>
        <v>0</v>
      </c>
      <c r="GS219" s="30">
        <f t="shared" si="2739"/>
        <v>0</v>
      </c>
      <c r="GT219" s="174">
        <f t="shared" si="2948"/>
        <v>0</v>
      </c>
      <c r="GU219" s="174">
        <f t="shared" si="2949"/>
        <v>0</v>
      </c>
      <c r="GV219" s="174"/>
      <c r="GW219" s="174"/>
      <c r="GX219" s="30"/>
      <c r="GY219" s="30"/>
      <c r="GZ219" s="30"/>
      <c r="HA219" s="30"/>
      <c r="HB219" s="271"/>
      <c r="HC219" s="271"/>
      <c r="HD219" s="30"/>
      <c r="HE219" s="30"/>
      <c r="HF219" s="30">
        <f t="shared" si="2740"/>
        <v>0</v>
      </c>
      <c r="HG219" s="30">
        <f t="shared" si="2741"/>
        <v>0</v>
      </c>
      <c r="HH219" s="174">
        <f t="shared" si="2950"/>
        <v>0</v>
      </c>
      <c r="HI219" s="174">
        <f t="shared" si="2951"/>
        <v>0</v>
      </c>
      <c r="HJ219" s="174"/>
      <c r="HK219" s="174"/>
      <c r="HL219" s="30"/>
      <c r="HM219" s="30"/>
      <c r="HN219" s="30"/>
      <c r="HO219" s="30"/>
      <c r="HP219" s="271"/>
      <c r="HQ219" s="271"/>
      <c r="HR219" s="30"/>
      <c r="HS219" s="30"/>
      <c r="HT219" s="30">
        <f t="shared" si="2742"/>
        <v>0</v>
      </c>
      <c r="HU219" s="30">
        <f t="shared" si="2743"/>
        <v>0</v>
      </c>
      <c r="HV219" s="174">
        <f t="shared" si="2952"/>
        <v>0</v>
      </c>
      <c r="HW219" s="174">
        <f t="shared" si="2953"/>
        <v>0</v>
      </c>
      <c r="HX219" s="174"/>
      <c r="HY219" s="174"/>
      <c r="HZ219" s="174"/>
      <c r="IA219" s="174"/>
      <c r="IB219" s="174"/>
      <c r="IC219" s="174"/>
      <c r="ID219" s="273"/>
      <c r="IE219" s="273"/>
      <c r="IF219" s="174"/>
      <c r="IG219" s="174"/>
      <c r="IH219" s="174"/>
      <c r="II219" s="174"/>
      <c r="IJ219" s="174">
        <f t="shared" si="2954"/>
        <v>0</v>
      </c>
      <c r="IK219" s="174">
        <f t="shared" si="2955"/>
        <v>0</v>
      </c>
      <c r="IL219" s="174"/>
      <c r="IM219" s="174"/>
      <c r="IN219" s="182"/>
      <c r="IO219" s="260"/>
      <c r="IP219" s="182"/>
      <c r="IQ219" s="182"/>
      <c r="IR219" s="256">
        <f t="shared" si="3239"/>
        <v>0</v>
      </c>
      <c r="IS219" s="256">
        <f t="shared" si="3240"/>
        <v>0</v>
      </c>
      <c r="IT219" s="256">
        <f t="shared" si="3241"/>
        <v>0</v>
      </c>
      <c r="IU219" s="256">
        <f t="shared" si="3242"/>
        <v>0</v>
      </c>
      <c r="IV219" s="256">
        <f t="shared" si="2534"/>
        <v>0</v>
      </c>
      <c r="IW219" s="256">
        <f t="shared" si="2535"/>
        <v>0</v>
      </c>
      <c r="IX219" s="256">
        <f t="shared" si="3080"/>
        <v>0</v>
      </c>
      <c r="IY219" s="256">
        <f t="shared" si="3081"/>
        <v>0</v>
      </c>
      <c r="IZ219" s="53"/>
      <c r="JA219" s="18"/>
      <c r="JB219" s="60"/>
      <c r="JC219" s="60"/>
      <c r="JD219" s="169"/>
    </row>
    <row r="220" spans="1:265" ht="15.75" hidden="1" x14ac:dyDescent="0.2">
      <c r="A220" s="10">
        <v>1</v>
      </c>
      <c r="B220" s="10">
        <v>1</v>
      </c>
      <c r="C220" s="32"/>
      <c r="D220" s="367"/>
      <c r="E220" s="36"/>
      <c r="F220" s="358" t="s">
        <v>44</v>
      </c>
      <c r="G220" s="36"/>
      <c r="H220" s="249"/>
      <c r="I220" s="35">
        <f>SUM(I221)</f>
        <v>0</v>
      </c>
      <c r="J220" s="35">
        <f>SUM(J221)</f>
        <v>0</v>
      </c>
      <c r="K220" s="248">
        <f t="shared" ref="K220:K221" si="3243">SUM(I220/12*$B$2)</f>
        <v>0</v>
      </c>
      <c r="L220" s="248">
        <f t="shared" ref="L220:L221" si="3244">SUM(J220/12*$B$2)</f>
        <v>0</v>
      </c>
      <c r="M220" s="35">
        <f t="shared" ref="M220:P220" si="3245">SUM(M221)</f>
        <v>0</v>
      </c>
      <c r="N220" s="35">
        <f t="shared" si="3245"/>
        <v>0</v>
      </c>
      <c r="O220" s="35">
        <f t="shared" si="3245"/>
        <v>0</v>
      </c>
      <c r="P220" s="35">
        <f t="shared" si="3245"/>
        <v>0</v>
      </c>
      <c r="Q220" s="100">
        <f t="shared" si="2714"/>
        <v>0</v>
      </c>
      <c r="R220" s="100">
        <f t="shared" si="2715"/>
        <v>0</v>
      </c>
      <c r="S220" s="267">
        <f t="shared" si="2922"/>
        <v>0</v>
      </c>
      <c r="T220" s="267">
        <f t="shared" si="2923"/>
        <v>0</v>
      </c>
      <c r="U220" s="401">
        <f t="shared" ref="U220:U221" si="3246">$H220</f>
        <v>0</v>
      </c>
      <c r="V220" s="400"/>
      <c r="W220" s="35">
        <f>SUM(W221)</f>
        <v>0</v>
      </c>
      <c r="X220" s="35">
        <f>SUM(X221)</f>
        <v>0</v>
      </c>
      <c r="Y220" s="35">
        <f t="shared" ref="Y220:Y221" si="3247">SUM(W220/12*$B$2)</f>
        <v>0</v>
      </c>
      <c r="Z220" s="35">
        <f t="shared" ref="Z220:Z221" si="3248">SUM(X220/12*$B$2)</f>
        <v>0</v>
      </c>
      <c r="AA220" s="35">
        <f t="shared" ref="AA220:AD220" si="3249">SUM(AA221)</f>
        <v>0</v>
      </c>
      <c r="AB220" s="35">
        <f t="shared" si="3249"/>
        <v>0</v>
      </c>
      <c r="AC220" s="35">
        <f t="shared" si="3249"/>
        <v>0</v>
      </c>
      <c r="AD220" s="35">
        <f t="shared" si="3249"/>
        <v>0</v>
      </c>
      <c r="AE220" s="100">
        <f t="shared" ref="AE220:AE221" si="3250">SUM(AA220+AC220)</f>
        <v>0</v>
      </c>
      <c r="AF220" s="100">
        <f t="shared" ref="AF220:AF221" si="3251">SUM(AB220+AD220)</f>
        <v>0</v>
      </c>
      <c r="AG220" s="267">
        <f t="shared" si="2924"/>
        <v>0</v>
      </c>
      <c r="AH220" s="267">
        <f t="shared" si="2925"/>
        <v>0</v>
      </c>
      <c r="AI220" s="401">
        <f t="shared" ref="AI220:AI221" si="3252">$H220</f>
        <v>0</v>
      </c>
      <c r="AJ220" s="400"/>
      <c r="AK220" s="352">
        <f>SUM(AK221)</f>
        <v>0</v>
      </c>
      <c r="AL220" s="35">
        <f>SUM(AL221)</f>
        <v>0</v>
      </c>
      <c r="AM220" s="35">
        <f t="shared" ref="AM220:AM221" si="3253">SUM(AK220/12*$B$2)</f>
        <v>0</v>
      </c>
      <c r="AN220" s="35">
        <f t="shared" ref="AN220:AN221" si="3254">SUM(AL220/12*$B$2)</f>
        <v>0</v>
      </c>
      <c r="AO220" s="35">
        <f t="shared" ref="AO220" si="3255">SUM(AO221)</f>
        <v>0</v>
      </c>
      <c r="AP220" s="35">
        <f t="shared" ref="AP220" si="3256">SUM(AP221)</f>
        <v>0</v>
      </c>
      <c r="AQ220" s="35">
        <f t="shared" ref="AQ220" si="3257">SUM(AQ221)</f>
        <v>0</v>
      </c>
      <c r="AR220" s="35">
        <f t="shared" ref="AR220" si="3258">SUM(AR221)</f>
        <v>0</v>
      </c>
      <c r="AS220" s="100">
        <f t="shared" si="2716"/>
        <v>0</v>
      </c>
      <c r="AT220" s="100">
        <f t="shared" si="2717"/>
        <v>0</v>
      </c>
      <c r="AU220" s="267">
        <f t="shared" si="2926"/>
        <v>0</v>
      </c>
      <c r="AV220" s="267">
        <f t="shared" si="2927"/>
        <v>0</v>
      </c>
      <c r="AW220" s="401">
        <f t="shared" ref="AW220:AW221" si="3259">$H220</f>
        <v>0</v>
      </c>
      <c r="AX220" s="400"/>
      <c r="AY220" s="35">
        <f>SUM(AY221)</f>
        <v>0</v>
      </c>
      <c r="AZ220" s="35">
        <f>SUM(AZ221)</f>
        <v>0</v>
      </c>
      <c r="BA220" s="35">
        <f t="shared" ref="BA220:BA221" si="3260">SUM(AY220/12*$B$2)</f>
        <v>0</v>
      </c>
      <c r="BB220" s="35">
        <f t="shared" ref="BB220:BB221" si="3261">SUM(AZ220/12*$B$2)</f>
        <v>0</v>
      </c>
      <c r="BC220" s="35">
        <f t="shared" ref="BC220" si="3262">SUM(BC221)</f>
        <v>0</v>
      </c>
      <c r="BD220" s="35">
        <f t="shared" ref="BD220" si="3263">SUM(BD221)</f>
        <v>0</v>
      </c>
      <c r="BE220" s="35">
        <f t="shared" ref="BE220" si="3264">SUM(BE221)</f>
        <v>0</v>
      </c>
      <c r="BF220" s="35">
        <f t="shared" ref="BF220" si="3265">SUM(BF221)</f>
        <v>0</v>
      </c>
      <c r="BG220" s="100">
        <f t="shared" si="2718"/>
        <v>0</v>
      </c>
      <c r="BH220" s="100">
        <f t="shared" si="2719"/>
        <v>0</v>
      </c>
      <c r="BI220" s="267">
        <f t="shared" si="2928"/>
        <v>0</v>
      </c>
      <c r="BJ220" s="267">
        <f t="shared" si="2929"/>
        <v>0</v>
      </c>
      <c r="BK220" s="401">
        <f t="shared" ref="BK220:BK221" si="3266">$H220</f>
        <v>0</v>
      </c>
      <c r="BL220" s="400"/>
      <c r="BM220" s="35">
        <f>SUM(BM221)</f>
        <v>195</v>
      </c>
      <c r="BN220" s="35">
        <f>SUM(BN221)</f>
        <v>28941491.299499996</v>
      </c>
      <c r="BO220" s="35">
        <f t="shared" ref="BO220:BO221" si="3267">SUM(BM220/12*$B$2)</f>
        <v>97.5</v>
      </c>
      <c r="BP220" s="35">
        <f t="shared" ref="BP220:BP221" si="3268">SUM(BN220/12*$B$2)</f>
        <v>14470745.649749998</v>
      </c>
      <c r="BQ220" s="35">
        <f t="shared" ref="BQ220" si="3269">SUM(BQ221)</f>
        <v>129</v>
      </c>
      <c r="BR220" s="35">
        <f t="shared" ref="BR220" si="3270">SUM(BR221)</f>
        <v>19145909.100000024</v>
      </c>
      <c r="BS220" s="35">
        <f t="shared" ref="BS220" si="3271">SUM(BS221)</f>
        <v>0</v>
      </c>
      <c r="BT220" s="35">
        <f t="shared" ref="BT220" si="3272">SUM(BT221)</f>
        <v>0</v>
      </c>
      <c r="BU220" s="100">
        <f t="shared" si="2764"/>
        <v>129</v>
      </c>
      <c r="BV220" s="100">
        <f t="shared" si="2765"/>
        <v>19145909.100000024</v>
      </c>
      <c r="BW220" s="267">
        <f t="shared" si="2930"/>
        <v>31.5</v>
      </c>
      <c r="BX220" s="267">
        <f t="shared" si="2931"/>
        <v>4675163.4502500258</v>
      </c>
      <c r="BY220" s="401">
        <f t="shared" ref="BY220:BY221" si="3273">$H220</f>
        <v>0</v>
      </c>
      <c r="BZ220" s="401"/>
      <c r="CA220" s="35">
        <f>SUM(CA221)</f>
        <v>0</v>
      </c>
      <c r="CB220" s="35">
        <f>SUM(CB221)</f>
        <v>0</v>
      </c>
      <c r="CC220" s="35">
        <f t="shared" ref="CC220:CC221" si="3274">SUM(CA220/12*$B$2)</f>
        <v>0</v>
      </c>
      <c r="CD220" s="35">
        <f t="shared" ref="CD220:CD221" si="3275">SUM(CB220/12*$B$2)</f>
        <v>0</v>
      </c>
      <c r="CE220" s="35">
        <f t="shared" ref="CE220" si="3276">SUM(CE221)</f>
        <v>0</v>
      </c>
      <c r="CF220" s="35">
        <f t="shared" ref="CF220" si="3277">SUM(CF221)</f>
        <v>0</v>
      </c>
      <c r="CG220" s="35">
        <f t="shared" ref="CG220" si="3278">SUM(CG221)</f>
        <v>0</v>
      </c>
      <c r="CH220" s="35">
        <f t="shared" ref="CH220" si="3279">SUM(CH221)</f>
        <v>0</v>
      </c>
      <c r="CI220" s="30">
        <f t="shared" si="2722"/>
        <v>0</v>
      </c>
      <c r="CJ220" s="30">
        <f t="shared" si="2723"/>
        <v>0</v>
      </c>
      <c r="CK220" s="267">
        <f t="shared" si="2932"/>
        <v>0</v>
      </c>
      <c r="CL220" s="267">
        <f t="shared" si="2933"/>
        <v>0</v>
      </c>
      <c r="CM220" s="401">
        <f t="shared" ref="CM220:CM221" si="3280">$H220</f>
        <v>0</v>
      </c>
      <c r="CN220" s="400"/>
      <c r="CO220" s="400"/>
      <c r="CP220" s="35">
        <f>SUM(CP221)</f>
        <v>0</v>
      </c>
      <c r="CQ220" s="35">
        <f>SUM(CQ221)</f>
        <v>0</v>
      </c>
      <c r="CR220" s="35">
        <f t="shared" ref="CR220:CR221" si="3281">SUM(CP220/12*$B$2)</f>
        <v>0</v>
      </c>
      <c r="CS220" s="35">
        <f t="shared" ref="CS220:CS221" si="3282">SUM(CQ220/12*$B$2)</f>
        <v>0</v>
      </c>
      <c r="CT220" s="35">
        <f t="shared" ref="CT220" si="3283">SUM(CT221)</f>
        <v>0</v>
      </c>
      <c r="CU220" s="35">
        <f t="shared" ref="CU220" si="3284">SUM(CU221)</f>
        <v>0</v>
      </c>
      <c r="CV220" s="35">
        <f t="shared" ref="CV220" si="3285">SUM(CV221)</f>
        <v>0</v>
      </c>
      <c r="CW220" s="35">
        <f t="shared" ref="CW220" si="3286">SUM(CW221)</f>
        <v>0</v>
      </c>
      <c r="CX220" s="100">
        <f t="shared" si="2724"/>
        <v>0</v>
      </c>
      <c r="CY220" s="100">
        <f t="shared" si="2725"/>
        <v>0</v>
      </c>
      <c r="CZ220" s="267">
        <f t="shared" si="2934"/>
        <v>0</v>
      </c>
      <c r="DA220" s="267">
        <f t="shared" si="2935"/>
        <v>0</v>
      </c>
      <c r="DB220" s="401">
        <f t="shared" ref="DB220:DB221" si="3287">$H220</f>
        <v>0</v>
      </c>
      <c r="DC220" s="400"/>
      <c r="DD220" s="35">
        <f>SUM(DD221)</f>
        <v>0</v>
      </c>
      <c r="DE220" s="35">
        <f>SUM(DE221)</f>
        <v>0</v>
      </c>
      <c r="DF220" s="35">
        <f t="shared" ref="DF220:DF221" si="3288">SUM(DD220/12*$B$2)</f>
        <v>0</v>
      </c>
      <c r="DG220" s="35">
        <f t="shared" ref="DG220:DG221" si="3289">SUM(DE220/12*$B$2)</f>
        <v>0</v>
      </c>
      <c r="DH220" s="35">
        <f t="shared" ref="DH220" si="3290">SUM(DH221)</f>
        <v>0</v>
      </c>
      <c r="DI220" s="35">
        <f t="shared" ref="DI220" si="3291">SUM(DI221)</f>
        <v>0</v>
      </c>
      <c r="DJ220" s="35">
        <f t="shared" ref="DJ220" si="3292">SUM(DJ221)</f>
        <v>0</v>
      </c>
      <c r="DK220" s="35">
        <f t="shared" ref="DK220" si="3293">SUM(DK221)</f>
        <v>0</v>
      </c>
      <c r="DL220" s="100">
        <f t="shared" si="2726"/>
        <v>0</v>
      </c>
      <c r="DM220" s="100">
        <f t="shared" si="2727"/>
        <v>0</v>
      </c>
      <c r="DN220" s="267">
        <f t="shared" si="2936"/>
        <v>0</v>
      </c>
      <c r="DO220" s="267">
        <f t="shared" si="2937"/>
        <v>0</v>
      </c>
      <c r="DP220" s="401">
        <f t="shared" ref="DP220:DP221" si="3294">$H220</f>
        <v>0</v>
      </c>
      <c r="DQ220" s="400"/>
      <c r="DR220" s="35">
        <f>SUM(DR221)</f>
        <v>0</v>
      </c>
      <c r="DS220" s="35">
        <f>SUM(DS221)</f>
        <v>0</v>
      </c>
      <c r="DT220" s="35">
        <f t="shared" ref="DT220:DT221" si="3295">SUM(DR220/12*$B$2)</f>
        <v>0</v>
      </c>
      <c r="DU220" s="35">
        <f t="shared" ref="DU220:DU221" si="3296">SUM(DS220/12*$B$2)</f>
        <v>0</v>
      </c>
      <c r="DV220" s="35">
        <f t="shared" ref="DV220" si="3297">SUM(DV221)</f>
        <v>0</v>
      </c>
      <c r="DW220" s="35">
        <f t="shared" ref="DW220" si="3298">SUM(DW221)</f>
        <v>0</v>
      </c>
      <c r="DX220" s="35">
        <f t="shared" ref="DX220" si="3299">SUM(DX221)</f>
        <v>0</v>
      </c>
      <c r="DY220" s="35">
        <f t="shared" ref="DY220" si="3300">SUM(DY221)</f>
        <v>0</v>
      </c>
      <c r="DZ220" s="100">
        <f t="shared" si="2728"/>
        <v>0</v>
      </c>
      <c r="EA220" s="100">
        <f t="shared" si="2729"/>
        <v>0</v>
      </c>
      <c r="EB220" s="267">
        <f t="shared" si="2938"/>
        <v>0</v>
      </c>
      <c r="EC220" s="267">
        <f t="shared" si="2939"/>
        <v>0</v>
      </c>
      <c r="ED220" s="401">
        <f t="shared" ref="ED220:ED221" si="3301">$H220</f>
        <v>0</v>
      </c>
      <c r="EE220" s="400"/>
      <c r="EF220" s="35">
        <f>SUM(EF221)</f>
        <v>0</v>
      </c>
      <c r="EG220" s="35">
        <f>SUM(EG221)</f>
        <v>0</v>
      </c>
      <c r="EH220" s="35">
        <f t="shared" ref="EH220:EH221" si="3302">SUM(EF220/12*$B$2)</f>
        <v>0</v>
      </c>
      <c r="EI220" s="35">
        <f t="shared" ref="EI220:EI221" si="3303">SUM(EG220/12*$B$2)</f>
        <v>0</v>
      </c>
      <c r="EJ220" s="35">
        <f t="shared" ref="EJ220" si="3304">SUM(EJ221)</f>
        <v>0</v>
      </c>
      <c r="EK220" s="35">
        <f t="shared" ref="EK220" si="3305">SUM(EK221)</f>
        <v>0</v>
      </c>
      <c r="EL220" s="35">
        <f t="shared" ref="EL220" si="3306">SUM(EL221)</f>
        <v>0</v>
      </c>
      <c r="EM220" s="35">
        <f t="shared" ref="EM220" si="3307">SUM(EM221)</f>
        <v>0</v>
      </c>
      <c r="EN220" s="100">
        <f t="shared" si="2730"/>
        <v>0</v>
      </c>
      <c r="EO220" s="100">
        <f t="shared" si="2731"/>
        <v>0</v>
      </c>
      <c r="EP220" s="174">
        <f t="shared" si="2940"/>
        <v>0</v>
      </c>
      <c r="EQ220" s="174">
        <f t="shared" si="2941"/>
        <v>0</v>
      </c>
      <c r="ER220" s="401">
        <f t="shared" ref="ER220:ER221" si="3308">$H220</f>
        <v>0</v>
      </c>
      <c r="ES220" s="400"/>
      <c r="ET220" s="35">
        <f>SUM(ET221)</f>
        <v>0</v>
      </c>
      <c r="EU220" s="35">
        <f>SUM(EU221)</f>
        <v>0</v>
      </c>
      <c r="EV220" s="35">
        <f t="shared" ref="EV220:EV221" si="3309">SUM(ET220/12*$B$2)</f>
        <v>0</v>
      </c>
      <c r="EW220" s="35">
        <f t="shared" ref="EW220:EW221" si="3310">SUM(EU220/12*$B$2)</f>
        <v>0</v>
      </c>
      <c r="EX220" s="35">
        <f t="shared" ref="EX220" si="3311">SUM(EX221)</f>
        <v>0</v>
      </c>
      <c r="EY220" s="35">
        <f t="shared" ref="EY220" si="3312">SUM(EY221)</f>
        <v>0</v>
      </c>
      <c r="EZ220" s="35">
        <f t="shared" ref="EZ220" si="3313">SUM(EZ221)</f>
        <v>0</v>
      </c>
      <c r="FA220" s="35">
        <f t="shared" ref="FA220" si="3314">SUM(FA221)</f>
        <v>0</v>
      </c>
      <c r="FB220" s="100">
        <f t="shared" si="2732"/>
        <v>0</v>
      </c>
      <c r="FC220" s="100">
        <f t="shared" si="2733"/>
        <v>0</v>
      </c>
      <c r="FD220" s="267">
        <f t="shared" si="2942"/>
        <v>0</v>
      </c>
      <c r="FE220" s="267">
        <f t="shared" si="2943"/>
        <v>0</v>
      </c>
      <c r="FF220" s="401">
        <f t="shared" ref="FF220:FF221" si="3315">$H220</f>
        <v>0</v>
      </c>
      <c r="FG220" s="400"/>
      <c r="FH220" s="35">
        <f>SUM(FH221)</f>
        <v>0</v>
      </c>
      <c r="FI220" s="35">
        <f>SUM(FI221)</f>
        <v>0</v>
      </c>
      <c r="FJ220" s="35">
        <f t="shared" ref="FJ220:FJ221" si="3316">SUM(FH220/12*$B$2)</f>
        <v>0</v>
      </c>
      <c r="FK220" s="35">
        <f t="shared" ref="FK220:FK221" si="3317">SUM(FI220/12*$B$2)</f>
        <v>0</v>
      </c>
      <c r="FL220" s="35">
        <f t="shared" ref="FL220" si="3318">SUM(FL221)</f>
        <v>0</v>
      </c>
      <c r="FM220" s="35">
        <f t="shared" ref="FM220" si="3319">SUM(FM221)</f>
        <v>0</v>
      </c>
      <c r="FN220" s="35">
        <f t="shared" ref="FN220" si="3320">SUM(FN221)</f>
        <v>0</v>
      </c>
      <c r="FO220" s="35">
        <f t="shared" ref="FO220" si="3321">SUM(FO221)</f>
        <v>0</v>
      </c>
      <c r="FP220" s="30">
        <f t="shared" si="2734"/>
        <v>0</v>
      </c>
      <c r="FQ220" s="30">
        <f t="shared" si="2735"/>
        <v>0</v>
      </c>
      <c r="FR220" s="267">
        <f t="shared" si="2944"/>
        <v>0</v>
      </c>
      <c r="FS220" s="267">
        <f t="shared" si="2945"/>
        <v>0</v>
      </c>
      <c r="FT220" s="401">
        <f t="shared" ref="FT220:FT221" si="3322">$H220</f>
        <v>0</v>
      </c>
      <c r="FU220" s="400"/>
      <c r="FV220" s="35">
        <f>SUM(FV221)</f>
        <v>0</v>
      </c>
      <c r="FW220" s="35">
        <f>SUM(FW221)</f>
        <v>0</v>
      </c>
      <c r="FX220" s="35">
        <f t="shared" ref="FX220:FX221" si="3323">SUM(FV220/12*$B$2)</f>
        <v>0</v>
      </c>
      <c r="FY220" s="35">
        <f t="shared" ref="FY220:FY221" si="3324">SUM(FW220/12*$B$2)</f>
        <v>0</v>
      </c>
      <c r="FZ220" s="35">
        <f t="shared" ref="FZ220" si="3325">SUM(FZ221)</f>
        <v>0</v>
      </c>
      <c r="GA220" s="35">
        <f t="shared" ref="GA220" si="3326">SUM(GA221)</f>
        <v>0</v>
      </c>
      <c r="GB220" s="35">
        <f t="shared" ref="GB220" si="3327">SUM(GB221)</f>
        <v>0</v>
      </c>
      <c r="GC220" s="35">
        <f t="shared" ref="GC220" si="3328">SUM(GC221)</f>
        <v>0</v>
      </c>
      <c r="GD220" s="100">
        <f t="shared" si="2736"/>
        <v>0</v>
      </c>
      <c r="GE220" s="100">
        <f t="shared" si="2737"/>
        <v>0</v>
      </c>
      <c r="GF220" s="267">
        <f t="shared" si="2946"/>
        <v>0</v>
      </c>
      <c r="GG220" s="267">
        <f t="shared" si="2947"/>
        <v>0</v>
      </c>
      <c r="GH220" s="401">
        <f t="shared" ref="GH220:GH221" si="3329">$H220</f>
        <v>0</v>
      </c>
      <c r="GI220" s="400" t="e">
        <f t="shared" ref="GI220:GI221" si="3330">GA220/FZ220</f>
        <v>#DIV/0!</v>
      </c>
      <c r="GJ220" s="35">
        <f>SUM(GJ221)</f>
        <v>0</v>
      </c>
      <c r="GK220" s="35">
        <f>SUM(GK221)</f>
        <v>0</v>
      </c>
      <c r="GL220" s="35">
        <f t="shared" ref="GL220:GL221" si="3331">SUM(GJ220/12*$B$2)</f>
        <v>0</v>
      </c>
      <c r="GM220" s="35">
        <f t="shared" ref="GM220:GM221" si="3332">SUM(GK220/12*$B$2)</f>
        <v>0</v>
      </c>
      <c r="GN220" s="35">
        <f t="shared" ref="GN220" si="3333">SUM(GN221)</f>
        <v>0</v>
      </c>
      <c r="GO220" s="35">
        <f t="shared" ref="GO220" si="3334">SUM(GO221)</f>
        <v>0</v>
      </c>
      <c r="GP220" s="35">
        <f t="shared" ref="GP220" si="3335">SUM(GP221)</f>
        <v>0</v>
      </c>
      <c r="GQ220" s="35">
        <f t="shared" ref="GQ220" si="3336">SUM(GQ221)</f>
        <v>0</v>
      </c>
      <c r="GR220" s="30">
        <f t="shared" si="2738"/>
        <v>0</v>
      </c>
      <c r="GS220" s="30">
        <f t="shared" si="2739"/>
        <v>0</v>
      </c>
      <c r="GT220" s="267">
        <f t="shared" si="2948"/>
        <v>0</v>
      </c>
      <c r="GU220" s="267">
        <f t="shared" si="2949"/>
        <v>0</v>
      </c>
      <c r="GV220" s="401">
        <f t="shared" ref="GV220:GV221" si="3337">$H220</f>
        <v>0</v>
      </c>
      <c r="GW220" s="400"/>
      <c r="GX220" s="35">
        <f>SUM(GX221)</f>
        <v>0</v>
      </c>
      <c r="GY220" s="35">
        <f>SUM(GY221)</f>
        <v>0</v>
      </c>
      <c r="GZ220" s="35">
        <f t="shared" ref="GZ220:GZ221" si="3338">SUM(GX220/12*$B$2)</f>
        <v>0</v>
      </c>
      <c r="HA220" s="35">
        <f t="shared" ref="HA220:HA221" si="3339">SUM(GY220/12*$B$2)</f>
        <v>0</v>
      </c>
      <c r="HB220" s="35">
        <f t="shared" ref="HB220" si="3340">SUM(HB221)</f>
        <v>0</v>
      </c>
      <c r="HC220" s="35">
        <f t="shared" ref="HC220" si="3341">SUM(HC221)</f>
        <v>0</v>
      </c>
      <c r="HD220" s="35">
        <f t="shared" ref="HD220" si="3342">SUM(HD221)</f>
        <v>0</v>
      </c>
      <c r="HE220" s="35">
        <f t="shared" ref="HE220" si="3343">SUM(HE221)</f>
        <v>0</v>
      </c>
      <c r="HF220" s="100">
        <f t="shared" si="2740"/>
        <v>0</v>
      </c>
      <c r="HG220" s="100">
        <f t="shared" si="2741"/>
        <v>0</v>
      </c>
      <c r="HH220" s="267">
        <f t="shared" si="2950"/>
        <v>0</v>
      </c>
      <c r="HI220" s="267">
        <f t="shared" si="2951"/>
        <v>0</v>
      </c>
      <c r="HJ220" s="401">
        <f t="shared" ref="HJ220:HJ221" si="3344">$H220</f>
        <v>0</v>
      </c>
      <c r="HK220" s="400" t="e">
        <f t="shared" ref="HK220:HK221" si="3345">HC220/HB220</f>
        <v>#DIV/0!</v>
      </c>
      <c r="HL220" s="35">
        <f>SUM(HL221)</f>
        <v>0</v>
      </c>
      <c r="HM220" s="35">
        <f>SUM(HM221)</f>
        <v>0</v>
      </c>
      <c r="HN220" s="35">
        <f t="shared" ref="HN220:HN221" si="3346">SUM(HL220/12*$B$2)</f>
        <v>0</v>
      </c>
      <c r="HO220" s="35">
        <f t="shared" ref="HO220:HO221" si="3347">SUM(HM220/12*$B$2)</f>
        <v>0</v>
      </c>
      <c r="HP220" s="35">
        <f t="shared" ref="HP220" si="3348">SUM(HP221)</f>
        <v>0</v>
      </c>
      <c r="HQ220" s="35">
        <f t="shared" ref="HQ220" si="3349">SUM(HQ221)</f>
        <v>0</v>
      </c>
      <c r="HR220" s="35">
        <f t="shared" ref="HR220" si="3350">SUM(HR221)</f>
        <v>0</v>
      </c>
      <c r="HS220" s="35">
        <f t="shared" ref="HS220" si="3351">SUM(HS221)</f>
        <v>0</v>
      </c>
      <c r="HT220" s="100">
        <f t="shared" si="2742"/>
        <v>0</v>
      </c>
      <c r="HU220" s="100">
        <f t="shared" si="2743"/>
        <v>0</v>
      </c>
      <c r="HV220" s="267">
        <f t="shared" si="2952"/>
        <v>0</v>
      </c>
      <c r="HW220" s="267">
        <f t="shared" si="2953"/>
        <v>0</v>
      </c>
      <c r="HX220" s="401">
        <f t="shared" ref="HX220:HX221" si="3352">$H220</f>
        <v>0</v>
      </c>
      <c r="HY220" s="400" t="e">
        <f t="shared" ref="HY220:HY221" si="3353">HQ220/HP220</f>
        <v>#DIV/0!</v>
      </c>
      <c r="HZ220" s="35">
        <f>SUM(HZ221)</f>
        <v>0</v>
      </c>
      <c r="IA220" s="35">
        <f>SUM(IA221)</f>
        <v>0</v>
      </c>
      <c r="IB220" s="35">
        <f t="shared" ref="IB220" si="3354">SUM(HZ220/12*$B$2)</f>
        <v>0</v>
      </c>
      <c r="IC220" s="35">
        <f t="shared" ref="IC220" si="3355">SUM(IA220/12*$B$2)</f>
        <v>0</v>
      </c>
      <c r="ID220" s="35">
        <f t="shared" ref="ID220:IG220" si="3356">SUM(ID221)</f>
        <v>0</v>
      </c>
      <c r="IE220" s="35">
        <f t="shared" si="3356"/>
        <v>0</v>
      </c>
      <c r="IF220" s="35">
        <f t="shared" si="3356"/>
        <v>0</v>
      </c>
      <c r="IG220" s="35">
        <f t="shared" si="3356"/>
        <v>0</v>
      </c>
      <c r="IH220" s="100">
        <f t="shared" ref="IH220" si="3357">SUM(ID220+IF220)</f>
        <v>0</v>
      </c>
      <c r="II220" s="100">
        <f t="shared" ref="II220" si="3358">SUM(IE220+IG220)</f>
        <v>0</v>
      </c>
      <c r="IJ220" s="267">
        <f t="shared" si="2954"/>
        <v>0</v>
      </c>
      <c r="IK220" s="267">
        <f t="shared" si="2955"/>
        <v>0</v>
      </c>
      <c r="IL220" s="401">
        <f t="shared" ref="IL220:IL221" si="3359">$H220</f>
        <v>0</v>
      </c>
      <c r="IM220" s="400" t="e">
        <f t="shared" ref="IM220:IM221" si="3360">IE220/ID220</f>
        <v>#DIV/0!</v>
      </c>
      <c r="IN220" s="257">
        <f t="shared" ref="IN220:IN221" si="3361">I220+W220+AK220+AY220+BM220+CA220+CP220+DD220+DR220+EF220+ET220+FH220+FV220+GJ220+GX220+HL220+HZ220</f>
        <v>195</v>
      </c>
      <c r="IO220" s="268">
        <f t="shared" ref="IO220:IO221" si="3362">J220+X220+AL220+AZ220+BN220+CB220+CQ220+DE220+DS220+EG220+EU220+FI220+FW220+GK220+GY220+HM220+IA220</f>
        <v>28941491.299499996</v>
      </c>
      <c r="IP220" s="35">
        <f t="shared" ref="IP220:IP221" si="3363">SUM(IN220/12*$B$2)</f>
        <v>97.5</v>
      </c>
      <c r="IQ220" s="35">
        <f t="shared" ref="IQ220:IQ221" si="3364">SUM(IO220/12*$B$2)</f>
        <v>14470745.649749998</v>
      </c>
      <c r="IR220" s="257">
        <f t="shared" si="2530"/>
        <v>129</v>
      </c>
      <c r="IS220" s="257">
        <f t="shared" si="2531"/>
        <v>19145909.100000024</v>
      </c>
      <c r="IT220" s="257">
        <f t="shared" si="2532"/>
        <v>0</v>
      </c>
      <c r="IU220" s="257">
        <f t="shared" si="2533"/>
        <v>0</v>
      </c>
      <c r="IV220" s="257">
        <f t="shared" si="2534"/>
        <v>129</v>
      </c>
      <c r="IW220" s="257">
        <f t="shared" si="2535"/>
        <v>19145909.100000024</v>
      </c>
      <c r="IX220" s="257">
        <f t="shared" si="3080"/>
        <v>31.5</v>
      </c>
      <c r="IY220" s="257">
        <f t="shared" si="3081"/>
        <v>4675163.4502500258</v>
      </c>
      <c r="IZ220" s="78">
        <f t="shared" ref="IZ220:IZ221" si="3365">IR220/IP220</f>
        <v>1.323076923076923</v>
      </c>
      <c r="JA220" s="78">
        <f t="shared" ref="JA220:JA221" si="3366">IS220/IQ220</f>
        <v>1.3230768865273226</v>
      </c>
      <c r="JB220" s="60"/>
      <c r="JC220" s="60"/>
      <c r="JD220" s="444">
        <f t="shared" ref="JD220" si="3367">SUM(JB220-JC220)</f>
        <v>0</v>
      </c>
      <c r="JE220" s="448"/>
    </row>
    <row r="221" spans="1:265" hidden="1" x14ac:dyDescent="0.2">
      <c r="A221" s="10">
        <v>1</v>
      </c>
      <c r="B221" s="10">
        <v>1</v>
      </c>
      <c r="C221" s="32"/>
      <c r="D221" s="367"/>
      <c r="E221" s="36"/>
      <c r="F221" s="73" t="s">
        <v>157</v>
      </c>
      <c r="G221" s="277">
        <v>30</v>
      </c>
      <c r="H221" s="276">
        <v>148417.90409999999</v>
      </c>
      <c r="I221" s="248">
        <f>VLOOKUP($G221,'ВМП план'!$A$8:$AQ$56,12,0)</f>
        <v>0</v>
      </c>
      <c r="J221" s="248">
        <f>VLOOKUP($G221,'ВМП план'!$A$8:$AQ$56,13,0)</f>
        <v>0</v>
      </c>
      <c r="K221" s="248">
        <f t="shared" si="3243"/>
        <v>0</v>
      </c>
      <c r="L221" s="248">
        <f t="shared" si="3244"/>
        <v>0</v>
      </c>
      <c r="M221" s="100">
        <f>SUM(M222:M226)</f>
        <v>0</v>
      </c>
      <c r="N221" s="100">
        <f t="shared" ref="N221:P221" si="3368">SUM(N222:N226)</f>
        <v>0</v>
      </c>
      <c r="O221" s="100">
        <f t="shared" si="3368"/>
        <v>0</v>
      </c>
      <c r="P221" s="100">
        <f t="shared" si="3368"/>
        <v>0</v>
      </c>
      <c r="Q221" s="100">
        <f t="shared" si="2714"/>
        <v>0</v>
      </c>
      <c r="R221" s="100">
        <f t="shared" si="2715"/>
        <v>0</v>
      </c>
      <c r="S221" s="267">
        <f t="shared" si="2922"/>
        <v>0</v>
      </c>
      <c r="T221" s="267">
        <f t="shared" si="2923"/>
        <v>0</v>
      </c>
      <c r="U221" s="401">
        <f t="shared" si="3246"/>
        <v>148417.90409999999</v>
      </c>
      <c r="V221" s="400"/>
      <c r="W221" s="248">
        <f>VLOOKUP($G221,'ВМП план'!$A$8:$AQ$56,10,0)</f>
        <v>0</v>
      </c>
      <c r="X221" s="248">
        <f>VLOOKUP($G221,'ВМП план'!$A$8:$AQ$56,11,0)</f>
        <v>0</v>
      </c>
      <c r="Y221" s="35">
        <f t="shared" si="3247"/>
        <v>0</v>
      </c>
      <c r="Z221" s="35">
        <f t="shared" si="3248"/>
        <v>0</v>
      </c>
      <c r="AA221" s="100">
        <f>SUM(AA222:AA226)</f>
        <v>0</v>
      </c>
      <c r="AB221" s="100">
        <f t="shared" ref="AB221:AD221" si="3369">SUM(AB222:AB226)</f>
        <v>0</v>
      </c>
      <c r="AC221" s="100">
        <f t="shared" si="3369"/>
        <v>0</v>
      </c>
      <c r="AD221" s="100">
        <f t="shared" si="3369"/>
        <v>0</v>
      </c>
      <c r="AE221" s="100">
        <f t="shared" si="3250"/>
        <v>0</v>
      </c>
      <c r="AF221" s="100">
        <f t="shared" si="3251"/>
        <v>0</v>
      </c>
      <c r="AG221" s="267">
        <f t="shared" si="2924"/>
        <v>0</v>
      </c>
      <c r="AH221" s="267">
        <f t="shared" si="2925"/>
        <v>0</v>
      </c>
      <c r="AI221" s="401">
        <f t="shared" si="3252"/>
        <v>148417.90409999999</v>
      </c>
      <c r="AJ221" s="400"/>
      <c r="AK221" s="350">
        <f>VLOOKUP($G221,'ВМП план'!$A$8:$AQ$56,14,0)</f>
        <v>0</v>
      </c>
      <c r="AL221" s="248">
        <f>VLOOKUP($G221,'ВМП план'!$A$8:$AQ$56,15,0)</f>
        <v>0</v>
      </c>
      <c r="AM221" s="35">
        <f t="shared" si="3253"/>
        <v>0</v>
      </c>
      <c r="AN221" s="35">
        <f t="shared" si="3254"/>
        <v>0</v>
      </c>
      <c r="AO221" s="100">
        <f>SUM(AO222:AO226)</f>
        <v>0</v>
      </c>
      <c r="AP221" s="100">
        <f t="shared" ref="AP221" si="3370">SUM(AP222:AP226)</f>
        <v>0</v>
      </c>
      <c r="AQ221" s="100">
        <f t="shared" ref="AQ221" si="3371">SUM(AQ222:AQ226)</f>
        <v>0</v>
      </c>
      <c r="AR221" s="100">
        <f t="shared" ref="AR221" si="3372">SUM(AR222:AR226)</f>
        <v>0</v>
      </c>
      <c r="AS221" s="100">
        <f t="shared" si="2716"/>
        <v>0</v>
      </c>
      <c r="AT221" s="100">
        <f t="shared" si="2717"/>
        <v>0</v>
      </c>
      <c r="AU221" s="267">
        <f t="shared" si="2926"/>
        <v>0</v>
      </c>
      <c r="AV221" s="267">
        <f t="shared" si="2927"/>
        <v>0</v>
      </c>
      <c r="AW221" s="401">
        <f t="shared" si="3259"/>
        <v>148417.90409999999</v>
      </c>
      <c r="AX221" s="400"/>
      <c r="AY221" s="248">
        <f>VLOOKUP($G221,'ВМП план'!$A$8:$AQ$56,16,0)</f>
        <v>0</v>
      </c>
      <c r="AZ221" s="248">
        <f>VLOOKUP($G221,'ВМП план'!$A$8:$AQ$56,17,0)</f>
        <v>0</v>
      </c>
      <c r="BA221" s="35">
        <f t="shared" si="3260"/>
        <v>0</v>
      </c>
      <c r="BB221" s="35">
        <f t="shared" si="3261"/>
        <v>0</v>
      </c>
      <c r="BC221" s="100">
        <f>SUM(BC222:BC226)</f>
        <v>0</v>
      </c>
      <c r="BD221" s="100">
        <f t="shared" ref="BD221" si="3373">SUM(BD222:BD226)</f>
        <v>0</v>
      </c>
      <c r="BE221" s="100">
        <f t="shared" ref="BE221" si="3374">SUM(BE222:BE226)</f>
        <v>0</v>
      </c>
      <c r="BF221" s="100">
        <f t="shared" ref="BF221" si="3375">SUM(BF222:BF226)</f>
        <v>0</v>
      </c>
      <c r="BG221" s="100">
        <f t="shared" si="2718"/>
        <v>0</v>
      </c>
      <c r="BH221" s="100">
        <f t="shared" si="2719"/>
        <v>0</v>
      </c>
      <c r="BI221" s="267">
        <f t="shared" si="2928"/>
        <v>0</v>
      </c>
      <c r="BJ221" s="267">
        <f t="shared" si="2929"/>
        <v>0</v>
      </c>
      <c r="BK221" s="401">
        <f t="shared" si="3266"/>
        <v>148417.90409999999</v>
      </c>
      <c r="BL221" s="400"/>
      <c r="BM221" s="248">
        <f>VLOOKUP($G221,'ВМП план'!$A$8:$AQ$56,8,0)</f>
        <v>195</v>
      </c>
      <c r="BN221" s="248">
        <f>VLOOKUP($G221,'ВМП план'!$A$8:$AQ$56,9,0)</f>
        <v>28941491.299499996</v>
      </c>
      <c r="BO221" s="35">
        <f t="shared" si="3267"/>
        <v>97.5</v>
      </c>
      <c r="BP221" s="35">
        <f t="shared" si="3268"/>
        <v>14470745.649749998</v>
      </c>
      <c r="BQ221" s="35">
        <f>SUM(BQ222:BQ226)</f>
        <v>129</v>
      </c>
      <c r="BR221" s="35">
        <f t="shared" ref="BR221" si="3376">SUM(BR222:BR226)</f>
        <v>19145909.100000024</v>
      </c>
      <c r="BS221" s="100">
        <f t="shared" ref="BS221" si="3377">SUM(BS222:BS226)</f>
        <v>0</v>
      </c>
      <c r="BT221" s="100">
        <f t="shared" ref="BT221" si="3378">SUM(BT222:BT226)</f>
        <v>0</v>
      </c>
      <c r="BU221" s="100">
        <f t="shared" si="2764"/>
        <v>129</v>
      </c>
      <c r="BV221" s="100">
        <f t="shared" si="2765"/>
        <v>19145909.100000024</v>
      </c>
      <c r="BW221" s="267">
        <f t="shared" si="2930"/>
        <v>31.5</v>
      </c>
      <c r="BX221" s="267">
        <f t="shared" si="2931"/>
        <v>4675163.4502500258</v>
      </c>
      <c r="BY221" s="401">
        <f t="shared" si="3273"/>
        <v>148417.90409999999</v>
      </c>
      <c r="BZ221" s="401">
        <f t="shared" ref="BZ221" si="3379">BR221/BQ221</f>
        <v>148417.9000000002</v>
      </c>
      <c r="CA221" s="248">
        <f>VLOOKUP($G221,'ВМП план'!$A$8:$AQ$56,18,0)</f>
        <v>0</v>
      </c>
      <c r="CB221" s="248">
        <f>VLOOKUP($G221,'ВМП план'!$A$8:$AQ$56,19,0)</f>
        <v>0</v>
      </c>
      <c r="CC221" s="35">
        <f t="shared" si="3274"/>
        <v>0</v>
      </c>
      <c r="CD221" s="35">
        <f t="shared" si="3275"/>
        <v>0</v>
      </c>
      <c r="CE221" s="100">
        <f>SUM(CE222:CE226)</f>
        <v>0</v>
      </c>
      <c r="CF221" s="100">
        <f t="shared" ref="CF221" si="3380">SUM(CF222:CF226)</f>
        <v>0</v>
      </c>
      <c r="CG221" s="100">
        <f t="shared" ref="CG221" si="3381">SUM(CG222:CG226)</f>
        <v>0</v>
      </c>
      <c r="CH221" s="100">
        <f t="shared" ref="CH221" si="3382">SUM(CH222:CH226)</f>
        <v>0</v>
      </c>
      <c r="CI221" s="30">
        <f t="shared" si="2722"/>
        <v>0</v>
      </c>
      <c r="CJ221" s="30">
        <f t="shared" si="2723"/>
        <v>0</v>
      </c>
      <c r="CK221" s="267">
        <f t="shared" si="2932"/>
        <v>0</v>
      </c>
      <c r="CL221" s="267">
        <f t="shared" si="2933"/>
        <v>0</v>
      </c>
      <c r="CM221" s="401">
        <f t="shared" si="3280"/>
        <v>148417.90409999999</v>
      </c>
      <c r="CN221" s="400"/>
      <c r="CO221" s="400"/>
      <c r="CP221" s="248">
        <f>VLOOKUP($G221,'ВМП план'!$A$8:$AQ$56,20,0)</f>
        <v>0</v>
      </c>
      <c r="CQ221" s="248">
        <f>VLOOKUP($G221,'ВМП план'!$A$8:$AQ$56,21,0)</f>
        <v>0</v>
      </c>
      <c r="CR221" s="35">
        <f t="shared" si="3281"/>
        <v>0</v>
      </c>
      <c r="CS221" s="35">
        <f t="shared" si="3282"/>
        <v>0</v>
      </c>
      <c r="CT221" s="100">
        <f>SUM(CT222:CT226)</f>
        <v>0</v>
      </c>
      <c r="CU221" s="100">
        <f t="shared" ref="CU221" si="3383">SUM(CU222:CU226)</f>
        <v>0</v>
      </c>
      <c r="CV221" s="100">
        <f t="shared" ref="CV221" si="3384">SUM(CV222:CV226)</f>
        <v>0</v>
      </c>
      <c r="CW221" s="100">
        <f t="shared" ref="CW221" si="3385">SUM(CW222:CW226)</f>
        <v>0</v>
      </c>
      <c r="CX221" s="100">
        <f t="shared" si="2724"/>
        <v>0</v>
      </c>
      <c r="CY221" s="100">
        <f t="shared" si="2725"/>
        <v>0</v>
      </c>
      <c r="CZ221" s="267">
        <f t="shared" si="2934"/>
        <v>0</v>
      </c>
      <c r="DA221" s="267">
        <f t="shared" si="2935"/>
        <v>0</v>
      </c>
      <c r="DB221" s="401">
        <f t="shared" si="3287"/>
        <v>148417.90409999999</v>
      </c>
      <c r="DC221" s="400"/>
      <c r="DD221" s="248">
        <f>VLOOKUP($G221,'ВМП план'!$A$8:$AQ$56,22,0)</f>
        <v>0</v>
      </c>
      <c r="DE221" s="248">
        <f>VLOOKUP($G221,'ВМП план'!$A$8:$AQ$56,23,0)</f>
        <v>0</v>
      </c>
      <c r="DF221" s="35">
        <f t="shared" si="3288"/>
        <v>0</v>
      </c>
      <c r="DG221" s="35">
        <f t="shared" si="3289"/>
        <v>0</v>
      </c>
      <c r="DH221" s="100">
        <f>SUM(DH222:DH226)</f>
        <v>0</v>
      </c>
      <c r="DI221" s="100">
        <f t="shared" ref="DI221" si="3386">SUM(DI222:DI226)</f>
        <v>0</v>
      </c>
      <c r="DJ221" s="100">
        <f t="shared" ref="DJ221" si="3387">SUM(DJ222:DJ226)</f>
        <v>0</v>
      </c>
      <c r="DK221" s="100">
        <f t="shared" ref="DK221" si="3388">SUM(DK222:DK226)</f>
        <v>0</v>
      </c>
      <c r="DL221" s="100">
        <f t="shared" si="2726"/>
        <v>0</v>
      </c>
      <c r="DM221" s="100">
        <f t="shared" si="2727"/>
        <v>0</v>
      </c>
      <c r="DN221" s="267">
        <f t="shared" si="2936"/>
        <v>0</v>
      </c>
      <c r="DO221" s="267">
        <f t="shared" si="2937"/>
        <v>0</v>
      </c>
      <c r="DP221" s="401">
        <f t="shared" si="3294"/>
        <v>148417.90409999999</v>
      </c>
      <c r="DQ221" s="400"/>
      <c r="DR221" s="248">
        <f>VLOOKUP($G221,'ВМП план'!$A$8:$AQ$56,24,0)</f>
        <v>0</v>
      </c>
      <c r="DS221" s="248">
        <f>VLOOKUP($G221,'ВМП план'!$A$8:$AQ$56,25,0)</f>
        <v>0</v>
      </c>
      <c r="DT221" s="35">
        <f t="shared" si="3295"/>
        <v>0</v>
      </c>
      <c r="DU221" s="35">
        <f t="shared" si="3296"/>
        <v>0</v>
      </c>
      <c r="DV221" s="100">
        <f>SUM(DV222:DV226)</f>
        <v>0</v>
      </c>
      <c r="DW221" s="100">
        <f t="shared" ref="DW221" si="3389">SUM(DW222:DW226)</f>
        <v>0</v>
      </c>
      <c r="DX221" s="100">
        <f t="shared" ref="DX221" si="3390">SUM(DX222:DX226)</f>
        <v>0</v>
      </c>
      <c r="DY221" s="100">
        <f t="shared" ref="DY221" si="3391">SUM(DY222:DY226)</f>
        <v>0</v>
      </c>
      <c r="DZ221" s="100">
        <f t="shared" si="2728"/>
        <v>0</v>
      </c>
      <c r="EA221" s="100">
        <f t="shared" si="2729"/>
        <v>0</v>
      </c>
      <c r="EB221" s="267">
        <f t="shared" si="2938"/>
        <v>0</v>
      </c>
      <c r="EC221" s="267">
        <f t="shared" si="2939"/>
        <v>0</v>
      </c>
      <c r="ED221" s="401">
        <f t="shared" si="3301"/>
        <v>148417.90409999999</v>
      </c>
      <c r="EE221" s="400"/>
      <c r="EF221" s="248">
        <f>VLOOKUP($G221,'ВМП план'!$A$8:$AQ$56,26,0)</f>
        <v>0</v>
      </c>
      <c r="EG221" s="248">
        <f>VLOOKUP($G221,'ВМП план'!$A$8:$AQ$56,27,0)</f>
        <v>0</v>
      </c>
      <c r="EH221" s="35">
        <f t="shared" si="3302"/>
        <v>0</v>
      </c>
      <c r="EI221" s="35">
        <f t="shared" si="3303"/>
        <v>0</v>
      </c>
      <c r="EJ221" s="100">
        <f>SUM(EJ222:EJ226)</f>
        <v>0</v>
      </c>
      <c r="EK221" s="100">
        <f t="shared" ref="EK221" si="3392">SUM(EK222:EK226)</f>
        <v>0</v>
      </c>
      <c r="EL221" s="100">
        <f t="shared" ref="EL221" si="3393">SUM(EL222:EL226)</f>
        <v>0</v>
      </c>
      <c r="EM221" s="100">
        <f t="shared" ref="EM221" si="3394">SUM(EM222:EM226)</f>
        <v>0</v>
      </c>
      <c r="EN221" s="100">
        <f t="shared" si="2730"/>
        <v>0</v>
      </c>
      <c r="EO221" s="100">
        <f t="shared" si="2731"/>
        <v>0</v>
      </c>
      <c r="EP221" s="174">
        <f t="shared" si="2940"/>
        <v>0</v>
      </c>
      <c r="EQ221" s="174">
        <f t="shared" si="2941"/>
        <v>0</v>
      </c>
      <c r="ER221" s="401">
        <f t="shared" si="3308"/>
        <v>148417.90409999999</v>
      </c>
      <c r="ES221" s="400"/>
      <c r="ET221" s="248">
        <f>VLOOKUP($G221,'ВМП план'!$A$8:$AQ$56,28,0)</f>
        <v>0</v>
      </c>
      <c r="EU221" s="248">
        <f>VLOOKUP($G221,'ВМП план'!$A$8:$AQ$56,29,0)</f>
        <v>0</v>
      </c>
      <c r="EV221" s="35">
        <f t="shared" si="3309"/>
        <v>0</v>
      </c>
      <c r="EW221" s="35">
        <f t="shared" si="3310"/>
        <v>0</v>
      </c>
      <c r="EX221" s="100">
        <f>SUM(EX222:EX226)</f>
        <v>0</v>
      </c>
      <c r="EY221" s="100">
        <f t="shared" ref="EY221" si="3395">SUM(EY222:EY226)</f>
        <v>0</v>
      </c>
      <c r="EZ221" s="100">
        <f t="shared" ref="EZ221" si="3396">SUM(EZ222:EZ226)</f>
        <v>0</v>
      </c>
      <c r="FA221" s="100">
        <f t="shared" ref="FA221" si="3397">SUM(FA222:FA226)</f>
        <v>0</v>
      </c>
      <c r="FB221" s="100">
        <f t="shared" si="2732"/>
        <v>0</v>
      </c>
      <c r="FC221" s="100">
        <f t="shared" si="2733"/>
        <v>0</v>
      </c>
      <c r="FD221" s="267">
        <f t="shared" si="2942"/>
        <v>0</v>
      </c>
      <c r="FE221" s="267">
        <f t="shared" si="2943"/>
        <v>0</v>
      </c>
      <c r="FF221" s="401">
        <f t="shared" si="3315"/>
        <v>148417.90409999999</v>
      </c>
      <c r="FG221" s="400"/>
      <c r="FH221" s="248">
        <f>VLOOKUP($G221,'ВМП план'!$A$8:$AQ$56,30,0)</f>
        <v>0</v>
      </c>
      <c r="FI221" s="248">
        <f>VLOOKUP($G221,'ВМП план'!$A$8:$AQ$56,31,0)</f>
        <v>0</v>
      </c>
      <c r="FJ221" s="35">
        <f t="shared" si="3316"/>
        <v>0</v>
      </c>
      <c r="FK221" s="35">
        <f t="shared" si="3317"/>
        <v>0</v>
      </c>
      <c r="FL221" s="100">
        <f>SUM(FL222:FL226)</f>
        <v>0</v>
      </c>
      <c r="FM221" s="100">
        <f t="shared" ref="FM221" si="3398">SUM(FM222:FM226)</f>
        <v>0</v>
      </c>
      <c r="FN221" s="100">
        <f t="shared" ref="FN221" si="3399">SUM(FN222:FN226)</f>
        <v>0</v>
      </c>
      <c r="FO221" s="100">
        <f t="shared" ref="FO221" si="3400">SUM(FO222:FO226)</f>
        <v>0</v>
      </c>
      <c r="FP221" s="30">
        <f t="shared" si="2734"/>
        <v>0</v>
      </c>
      <c r="FQ221" s="30">
        <f t="shared" si="2735"/>
        <v>0</v>
      </c>
      <c r="FR221" s="267">
        <f t="shared" si="2944"/>
        <v>0</v>
      </c>
      <c r="FS221" s="267">
        <f t="shared" si="2945"/>
        <v>0</v>
      </c>
      <c r="FT221" s="401">
        <f t="shared" si="3322"/>
        <v>148417.90409999999</v>
      </c>
      <c r="FU221" s="400"/>
      <c r="FV221" s="248">
        <f>VLOOKUP($G221,'ВМП план'!$A$8:$AQ$56,40,0)</f>
        <v>0</v>
      </c>
      <c r="FW221" s="248">
        <f>VLOOKUP($G221,'ВМП план'!$A$8:$AQ$56,41,0)</f>
        <v>0</v>
      </c>
      <c r="FX221" s="35">
        <f t="shared" si="3323"/>
        <v>0</v>
      </c>
      <c r="FY221" s="35">
        <f t="shared" si="3324"/>
        <v>0</v>
      </c>
      <c r="FZ221" s="100">
        <f>SUM(FZ222:FZ226)</f>
        <v>0</v>
      </c>
      <c r="GA221" s="100">
        <f t="shared" ref="GA221" si="3401">SUM(GA222:GA226)</f>
        <v>0</v>
      </c>
      <c r="GB221" s="100">
        <f t="shared" ref="GB221" si="3402">SUM(GB222:GB226)</f>
        <v>0</v>
      </c>
      <c r="GC221" s="100">
        <f t="shared" ref="GC221" si="3403">SUM(GC222:GC226)</f>
        <v>0</v>
      </c>
      <c r="GD221" s="100">
        <f t="shared" si="2736"/>
        <v>0</v>
      </c>
      <c r="GE221" s="100">
        <f t="shared" si="2737"/>
        <v>0</v>
      </c>
      <c r="GF221" s="267">
        <f t="shared" si="2946"/>
        <v>0</v>
      </c>
      <c r="GG221" s="267">
        <f t="shared" si="2947"/>
        <v>0</v>
      </c>
      <c r="GH221" s="401">
        <f t="shared" si="3329"/>
        <v>148417.90409999999</v>
      </c>
      <c r="GI221" s="400" t="e">
        <f t="shared" si="3330"/>
        <v>#DIV/0!</v>
      </c>
      <c r="GJ221" s="248">
        <f>VLOOKUP($G221,'ВМП план'!$A$8:$AQ$56,34,0)</f>
        <v>0</v>
      </c>
      <c r="GK221" s="248">
        <f>VLOOKUP($G221,'ВМП план'!$A$8:$AQ$56,35,0)</f>
        <v>0</v>
      </c>
      <c r="GL221" s="35">
        <f t="shared" si="3331"/>
        <v>0</v>
      </c>
      <c r="GM221" s="35">
        <f t="shared" si="3332"/>
        <v>0</v>
      </c>
      <c r="GN221" s="100">
        <f>SUM(GN222:GN226)</f>
        <v>0</v>
      </c>
      <c r="GO221" s="100">
        <f t="shared" ref="GO221" si="3404">SUM(GO222:GO226)</f>
        <v>0</v>
      </c>
      <c r="GP221" s="100">
        <f t="shared" ref="GP221" si="3405">SUM(GP222:GP226)</f>
        <v>0</v>
      </c>
      <c r="GQ221" s="100">
        <f t="shared" ref="GQ221" si="3406">SUM(GQ222:GQ226)</f>
        <v>0</v>
      </c>
      <c r="GR221" s="30">
        <f t="shared" si="2738"/>
        <v>0</v>
      </c>
      <c r="GS221" s="30">
        <f t="shared" si="2739"/>
        <v>0</v>
      </c>
      <c r="GT221" s="267">
        <f t="shared" si="2948"/>
        <v>0</v>
      </c>
      <c r="GU221" s="267">
        <f t="shared" si="2949"/>
        <v>0</v>
      </c>
      <c r="GV221" s="401">
        <f t="shared" si="3337"/>
        <v>148417.90409999999</v>
      </c>
      <c r="GW221" s="400"/>
      <c r="GX221" s="248">
        <f>VLOOKUP($G221,'ВМП план'!$A$8:$AQ$56,36,0)</f>
        <v>0</v>
      </c>
      <c r="GY221" s="248">
        <f>VLOOKUP($G221,'ВМП план'!$A$8:$AQ$56,37,0)</f>
        <v>0</v>
      </c>
      <c r="GZ221" s="35">
        <f t="shared" si="3338"/>
        <v>0</v>
      </c>
      <c r="HA221" s="35">
        <f t="shared" si="3339"/>
        <v>0</v>
      </c>
      <c r="HB221" s="100">
        <f>SUM(HB222:HB226)</f>
        <v>0</v>
      </c>
      <c r="HC221" s="100">
        <f t="shared" ref="HC221" si="3407">SUM(HC222:HC226)</f>
        <v>0</v>
      </c>
      <c r="HD221" s="100">
        <f t="shared" ref="HD221" si="3408">SUM(HD222:HD226)</f>
        <v>0</v>
      </c>
      <c r="HE221" s="100">
        <f t="shared" ref="HE221" si="3409">SUM(HE222:HE226)</f>
        <v>0</v>
      </c>
      <c r="HF221" s="100">
        <f t="shared" si="2740"/>
        <v>0</v>
      </c>
      <c r="HG221" s="100">
        <f t="shared" si="2741"/>
        <v>0</v>
      </c>
      <c r="HH221" s="267">
        <f t="shared" si="2950"/>
        <v>0</v>
      </c>
      <c r="HI221" s="267">
        <f t="shared" si="2951"/>
        <v>0</v>
      </c>
      <c r="HJ221" s="401">
        <f t="shared" si="3344"/>
        <v>148417.90409999999</v>
      </c>
      <c r="HK221" s="400" t="e">
        <f t="shared" si="3345"/>
        <v>#DIV/0!</v>
      </c>
      <c r="HL221" s="248">
        <f>VLOOKUP($G221,'ВМП план'!$A$8:$AQ$56,38,0)</f>
        <v>0</v>
      </c>
      <c r="HM221" s="248">
        <f>VLOOKUP($G221,'ВМП план'!$A$8:$AQ$56,39,0)</f>
        <v>0</v>
      </c>
      <c r="HN221" s="35">
        <f t="shared" si="3346"/>
        <v>0</v>
      </c>
      <c r="HO221" s="35">
        <f t="shared" si="3347"/>
        <v>0</v>
      </c>
      <c r="HP221" s="100">
        <f>SUM(HP222:HP226)</f>
        <v>0</v>
      </c>
      <c r="HQ221" s="100">
        <f t="shared" ref="HQ221" si="3410">SUM(HQ222:HQ226)</f>
        <v>0</v>
      </c>
      <c r="HR221" s="100">
        <f t="shared" ref="HR221" si="3411">SUM(HR222:HR226)</f>
        <v>0</v>
      </c>
      <c r="HS221" s="100">
        <f t="shared" ref="HS221" si="3412">SUM(HS222:HS226)</f>
        <v>0</v>
      </c>
      <c r="HT221" s="100">
        <f t="shared" si="2742"/>
        <v>0</v>
      </c>
      <c r="HU221" s="100">
        <f t="shared" si="2743"/>
        <v>0</v>
      </c>
      <c r="HV221" s="267">
        <f t="shared" si="2952"/>
        <v>0</v>
      </c>
      <c r="HW221" s="267">
        <f t="shared" si="2953"/>
        <v>0</v>
      </c>
      <c r="HX221" s="401">
        <f t="shared" si="3352"/>
        <v>148417.90409999999</v>
      </c>
      <c r="HY221" s="400" t="e">
        <f t="shared" si="3353"/>
        <v>#DIV/0!</v>
      </c>
      <c r="HZ221" s="248">
        <f>VLOOKUP($G221,'ВМП план'!$A$8:$AQ$56,32,0)</f>
        <v>0</v>
      </c>
      <c r="IA221" s="248">
        <f>VLOOKUP($G221,'ВМП план'!$A$8:$AQ$56,33,0)</f>
        <v>0</v>
      </c>
      <c r="IB221" s="35">
        <f>SUM(HZ221/12*$B$2)</f>
        <v>0</v>
      </c>
      <c r="IC221" s="35">
        <f>SUM(IA221/12*$B$2)</f>
        <v>0</v>
      </c>
      <c r="ID221" s="267"/>
      <c r="IE221" s="267"/>
      <c r="IF221" s="267"/>
      <c r="IG221" s="267"/>
      <c r="IH221" s="267"/>
      <c r="II221" s="267"/>
      <c r="IJ221" s="267">
        <f t="shared" si="2954"/>
        <v>0</v>
      </c>
      <c r="IK221" s="267">
        <f t="shared" si="2955"/>
        <v>0</v>
      </c>
      <c r="IL221" s="401">
        <f t="shared" si="3359"/>
        <v>148417.90409999999</v>
      </c>
      <c r="IM221" s="400" t="e">
        <f t="shared" si="3360"/>
        <v>#DIV/0!</v>
      </c>
      <c r="IN221" s="257">
        <f t="shared" si="3361"/>
        <v>195</v>
      </c>
      <c r="IO221" s="268">
        <f t="shared" si="3362"/>
        <v>28941491.299499996</v>
      </c>
      <c r="IP221" s="35">
        <f t="shared" si="3363"/>
        <v>97.5</v>
      </c>
      <c r="IQ221" s="35">
        <f t="shared" si="3364"/>
        <v>14470745.649749998</v>
      </c>
      <c r="IR221" s="257">
        <f t="shared" ref="IR221:IU221" si="3413">M221+AA221+AO221+BC221+BQ221+CE221+CT221+DH221+DV221+EJ221+EX221+FL221+FZ221+GN221+HB221+HP221+ID221</f>
        <v>129</v>
      </c>
      <c r="IS221" s="257">
        <f t="shared" si="3413"/>
        <v>19145909.100000024</v>
      </c>
      <c r="IT221" s="257">
        <f t="shared" si="3413"/>
        <v>0</v>
      </c>
      <c r="IU221" s="257">
        <f t="shared" si="3413"/>
        <v>0</v>
      </c>
      <c r="IV221" s="257">
        <f t="shared" si="2534"/>
        <v>129</v>
      </c>
      <c r="IW221" s="257">
        <f t="shared" si="2535"/>
        <v>19145909.100000024</v>
      </c>
      <c r="IX221" s="257">
        <f t="shared" si="3080"/>
        <v>31.5</v>
      </c>
      <c r="IY221" s="257">
        <f t="shared" si="3081"/>
        <v>4675163.4502500258</v>
      </c>
      <c r="IZ221" s="78">
        <f t="shared" si="3365"/>
        <v>1.323076923076923</v>
      </c>
      <c r="JA221" s="78">
        <f t="shared" si="3366"/>
        <v>1.3230768865273226</v>
      </c>
      <c r="JB221" s="60">
        <f t="shared" ref="JB221" si="3414">IO221/IN221</f>
        <v>148417.90409999999</v>
      </c>
      <c r="JC221" s="60">
        <f t="shared" ref="JC221:JC222" si="3415">IS221/IR221</f>
        <v>148417.9000000002</v>
      </c>
      <c r="JD221" s="444">
        <f>SUM($JB$221-JC221)</f>
        <v>4.099999787285924E-3</v>
      </c>
      <c r="JE221" s="448"/>
    </row>
    <row r="222" spans="1:265" ht="39.75" hidden="1" customHeight="1" x14ac:dyDescent="0.2">
      <c r="A222" s="10">
        <v>1</v>
      </c>
      <c r="B222" s="10">
        <v>1</v>
      </c>
      <c r="C222" s="15" t="s">
        <v>175</v>
      </c>
      <c r="D222" s="141" t="s">
        <v>287</v>
      </c>
      <c r="E222" s="390">
        <v>406</v>
      </c>
      <c r="F222" s="141" t="s">
        <v>288</v>
      </c>
      <c r="G222" s="150">
        <v>30</v>
      </c>
      <c r="H222" s="181">
        <v>148417.90409999999</v>
      </c>
      <c r="I222" s="30"/>
      <c r="J222" s="30"/>
      <c r="K222" s="30"/>
      <c r="L222" s="30"/>
      <c r="M222" s="30">
        <f>VLOOKUP($E222,'факт '!$D$7:$BK$143,3,0)</f>
        <v>0</v>
      </c>
      <c r="N222" s="30">
        <f>VLOOKUP($E222,'факт '!$D$7:$BK$143,4,0)</f>
        <v>0</v>
      </c>
      <c r="O222" s="30">
        <f>VLOOKUP($E222,'факт '!$D$7:$BK$143,5,0)</f>
        <v>0</v>
      </c>
      <c r="P222" s="30">
        <f>VLOOKUP($E222,'факт '!$D$7:$BK$143,6,0)</f>
        <v>0</v>
      </c>
      <c r="Q222" s="30">
        <f>M222+O222</f>
        <v>0</v>
      </c>
      <c r="R222" s="30">
        <f>N222+P222</f>
        <v>0</v>
      </c>
      <c r="S222" s="174">
        <f t="shared" si="2922"/>
        <v>0</v>
      </c>
      <c r="T222" s="174">
        <f t="shared" si="2923"/>
        <v>0</v>
      </c>
      <c r="U222" s="174"/>
      <c r="V222" s="174"/>
      <c r="W222" s="30"/>
      <c r="X222" s="30"/>
      <c r="Y222" s="30"/>
      <c r="Z222" s="30"/>
      <c r="AA222" s="30">
        <f>VLOOKUP($E222,'факт '!$D$7:$BK$143,9,0)</f>
        <v>0</v>
      </c>
      <c r="AB222" s="30">
        <f>VLOOKUP($E222,'факт '!$D$7:$BK$143,10,0)</f>
        <v>0</v>
      </c>
      <c r="AC222" s="30">
        <f>VLOOKUP($E222,'факт '!$D$7:$BK$143,11,0)</f>
        <v>0</v>
      </c>
      <c r="AD222" s="30">
        <f>VLOOKUP($E222,'факт '!$D$7:$BK$143,12,0)</f>
        <v>0</v>
      </c>
      <c r="AE222" s="30">
        <f>AA222+AC222</f>
        <v>0</v>
      </c>
      <c r="AF222" s="30">
        <f>AB222+AD222</f>
        <v>0</v>
      </c>
      <c r="AG222" s="174">
        <f t="shared" si="2924"/>
        <v>0</v>
      </c>
      <c r="AH222" s="174">
        <f t="shared" si="2925"/>
        <v>0</v>
      </c>
      <c r="AI222" s="174"/>
      <c r="AJ222" s="174"/>
      <c r="AK222" s="351"/>
      <c r="AL222" s="30"/>
      <c r="AM222" s="30"/>
      <c r="AN222" s="30"/>
      <c r="AO222" s="30">
        <f>VLOOKUP($E222,'факт '!$D$7:$BK$143,7,0)</f>
        <v>0</v>
      </c>
      <c r="AP222" s="30">
        <f>VLOOKUP($E222,'факт '!$D$7:$BK$143,8,0)</f>
        <v>0</v>
      </c>
      <c r="AQ222" s="30"/>
      <c r="AR222" s="30"/>
      <c r="AS222" s="30">
        <f>AO222+AQ222</f>
        <v>0</v>
      </c>
      <c r="AT222" s="30">
        <f>AP222+AR222</f>
        <v>0</v>
      </c>
      <c r="AU222" s="174">
        <f t="shared" si="2926"/>
        <v>0</v>
      </c>
      <c r="AV222" s="174">
        <f t="shared" si="2927"/>
        <v>0</v>
      </c>
      <c r="AW222" s="174"/>
      <c r="AX222" s="174"/>
      <c r="AY222" s="30"/>
      <c r="AZ222" s="30"/>
      <c r="BA222" s="30"/>
      <c r="BB222" s="30"/>
      <c r="BC222" s="30">
        <f>VLOOKUP($E222,'факт '!$D$7:$BK$143,13,0)</f>
        <v>0</v>
      </c>
      <c r="BD222" s="30">
        <f>VLOOKUP($E222,'факт '!$D$7:$BK$143,14,0)</f>
        <v>0</v>
      </c>
      <c r="BE222" s="30"/>
      <c r="BF222" s="30"/>
      <c r="BG222" s="30">
        <f>BC222+BE222</f>
        <v>0</v>
      </c>
      <c r="BH222" s="30">
        <f>BD222+BF222</f>
        <v>0</v>
      </c>
      <c r="BI222" s="174">
        <f t="shared" si="2928"/>
        <v>0</v>
      </c>
      <c r="BJ222" s="174">
        <f t="shared" si="2929"/>
        <v>0</v>
      </c>
      <c r="BK222" s="174"/>
      <c r="BL222" s="174"/>
      <c r="BM222" s="30"/>
      <c r="BN222" s="30"/>
      <c r="BO222" s="30"/>
      <c r="BP222" s="30"/>
      <c r="BQ222" s="30">
        <f>VLOOKUP($E222,'факт '!$D$7:$BK$143,17,0)</f>
        <v>129</v>
      </c>
      <c r="BR222" s="30">
        <f>VLOOKUP($E222,'факт '!$D$7:$BK$143,18,0)</f>
        <v>19145909.100000024</v>
      </c>
      <c r="BS222" s="30">
        <f>VLOOKUP($E222,'факт '!$D$7:$BK$143,19,0)</f>
        <v>0</v>
      </c>
      <c r="BT222" s="30">
        <f>VLOOKUP($E222,'факт '!$D$7:$BK$143,20,0)</f>
        <v>0</v>
      </c>
      <c r="BU222" s="30">
        <f>BQ222+BS222</f>
        <v>129</v>
      </c>
      <c r="BV222" s="30">
        <f>BR222+BT222</f>
        <v>19145909.100000024</v>
      </c>
      <c r="BW222" s="174">
        <f t="shared" si="2930"/>
        <v>129</v>
      </c>
      <c r="BX222" s="174">
        <f t="shared" si="2931"/>
        <v>19145909.100000024</v>
      </c>
      <c r="BY222" s="174"/>
      <c r="BZ222" s="400">
        <f>BR222/BQ222</f>
        <v>148417.9000000002</v>
      </c>
      <c r="CA222" s="30"/>
      <c r="CB222" s="30"/>
      <c r="CC222" s="30"/>
      <c r="CD222" s="30"/>
      <c r="CE222" s="30">
        <f>VLOOKUP($E222,'факт '!$D$7:$BK$143,21,0)</f>
        <v>0</v>
      </c>
      <c r="CF222" s="30">
        <f>VLOOKUP($E222,'факт '!$D$7:$BK$143,22,0)</f>
        <v>0</v>
      </c>
      <c r="CG222" s="30">
        <f>VLOOKUP($E222,'факт '!$D$7:$BK$143,23,0)</f>
        <v>0</v>
      </c>
      <c r="CH222" s="30">
        <f>VLOOKUP($E222,'факт '!$D$7:$BK$143,24,0)</f>
        <v>0</v>
      </c>
      <c r="CI222" s="30">
        <f>CE222+CG222</f>
        <v>0</v>
      </c>
      <c r="CJ222" s="30">
        <f>CF222+CH222</f>
        <v>0</v>
      </c>
      <c r="CK222" s="174">
        <f t="shared" si="2932"/>
        <v>0</v>
      </c>
      <c r="CL222" s="174">
        <f t="shared" si="2933"/>
        <v>0</v>
      </c>
      <c r="CM222" s="174"/>
      <c r="CN222" s="174"/>
      <c r="CO222" s="174"/>
      <c r="CP222" s="30"/>
      <c r="CQ222" s="30"/>
      <c r="CR222" s="30"/>
      <c r="CS222" s="30"/>
      <c r="CT222" s="30">
        <f>VLOOKUP($E222,'факт '!$D$7:$BK$143,25,0)</f>
        <v>0</v>
      </c>
      <c r="CU222" s="30">
        <f>VLOOKUP($E222,'факт '!$D$7:$BK$143,26,0)</f>
        <v>0</v>
      </c>
      <c r="CV222" s="30">
        <f>VLOOKUP($E222,'факт '!$D$7:$BK$143,27,0)</f>
        <v>0</v>
      </c>
      <c r="CW222" s="30">
        <f>VLOOKUP($E222,'факт '!$D$7:$BK$143,28,0)</f>
        <v>0</v>
      </c>
      <c r="CX222" s="30">
        <f>CT222+CV222</f>
        <v>0</v>
      </c>
      <c r="CY222" s="30">
        <f>CU222+CW222</f>
        <v>0</v>
      </c>
      <c r="CZ222" s="174">
        <f t="shared" si="2934"/>
        <v>0</v>
      </c>
      <c r="DA222" s="174">
        <f t="shared" si="2935"/>
        <v>0</v>
      </c>
      <c r="DB222" s="174"/>
      <c r="DC222" s="174"/>
      <c r="DD222" s="30"/>
      <c r="DE222" s="30"/>
      <c r="DF222" s="30"/>
      <c r="DG222" s="30"/>
      <c r="DH222" s="30">
        <f>VLOOKUP($E222,'факт '!$D$7:$BK$143,29,0)</f>
        <v>0</v>
      </c>
      <c r="DI222" s="30">
        <f>VLOOKUP($E222,'факт '!$D$7:$BK$143,30,0)</f>
        <v>0</v>
      </c>
      <c r="DJ222" s="30">
        <f>VLOOKUP($E222,'факт '!$D$7:$BK$143,31,0)</f>
        <v>0</v>
      </c>
      <c r="DK222" s="30">
        <f>VLOOKUP($E222,'факт '!$D$7:$BK$143,32,0)</f>
        <v>0</v>
      </c>
      <c r="DL222" s="30">
        <f>DH222+DJ222</f>
        <v>0</v>
      </c>
      <c r="DM222" s="30">
        <f>DI222+DK222</f>
        <v>0</v>
      </c>
      <c r="DN222" s="174">
        <f t="shared" si="2936"/>
        <v>0</v>
      </c>
      <c r="DO222" s="174">
        <f t="shared" si="2937"/>
        <v>0</v>
      </c>
      <c r="DP222" s="174"/>
      <c r="DQ222" s="174"/>
      <c r="DR222" s="30"/>
      <c r="DS222" s="30"/>
      <c r="DT222" s="30"/>
      <c r="DU222" s="30"/>
      <c r="DV222" s="30">
        <f>VLOOKUP($E222,'факт '!$D$7:$BK$143,33,0)</f>
        <v>0</v>
      </c>
      <c r="DW222" s="30">
        <f>VLOOKUP($E222,'факт '!$D$7:$BK$143,34,0)</f>
        <v>0</v>
      </c>
      <c r="DX222" s="30">
        <f>VLOOKUP($E222,'факт '!$D$7:$BK$143,35,0)</f>
        <v>0</v>
      </c>
      <c r="DY222" s="30">
        <f>VLOOKUP($E222,'факт '!$D$7:$BK$143,36,0)</f>
        <v>0</v>
      </c>
      <c r="DZ222" s="30">
        <f>DV222+DX222</f>
        <v>0</v>
      </c>
      <c r="EA222" s="30">
        <f>DW222+DY222</f>
        <v>0</v>
      </c>
      <c r="EB222" s="174">
        <f t="shared" si="2938"/>
        <v>0</v>
      </c>
      <c r="EC222" s="174">
        <f t="shared" si="2939"/>
        <v>0</v>
      </c>
      <c r="ED222" s="174"/>
      <c r="EE222" s="174"/>
      <c r="EF222" s="30"/>
      <c r="EG222" s="30"/>
      <c r="EH222" s="30"/>
      <c r="EI222" s="30"/>
      <c r="EJ222" s="30">
        <f>VLOOKUP($E222,'факт '!$D$7:$BK$143,15,0)</f>
        <v>0</v>
      </c>
      <c r="EK222" s="30">
        <f>VLOOKUP($E222,'факт '!$D$7:$BK$143,16,0)</f>
        <v>0</v>
      </c>
      <c r="EL222" s="30"/>
      <c r="EM222" s="30"/>
      <c r="EN222" s="30">
        <f>EJ222+EL222</f>
        <v>0</v>
      </c>
      <c r="EO222" s="30">
        <f>EK222+EM222</f>
        <v>0</v>
      </c>
      <c r="EP222" s="174">
        <f t="shared" si="2940"/>
        <v>0</v>
      </c>
      <c r="EQ222" s="174">
        <f t="shared" si="2941"/>
        <v>0</v>
      </c>
      <c r="ER222" s="174"/>
      <c r="ES222" s="174"/>
      <c r="ET222" s="30"/>
      <c r="EU222" s="30"/>
      <c r="EV222" s="30"/>
      <c r="EW222" s="30"/>
      <c r="EX222" s="30">
        <f>VLOOKUP($E222,'факт '!$D$7:$BK$143,37,0)</f>
        <v>0</v>
      </c>
      <c r="EY222" s="30">
        <f>VLOOKUP($E222,'факт '!$D$7:$BK$143,38,0)</f>
        <v>0</v>
      </c>
      <c r="EZ222" s="30">
        <f>VLOOKUP($E222,'факт '!$D$7:$BK$143,39,0)</f>
        <v>0</v>
      </c>
      <c r="FA222" s="30">
        <f>VLOOKUP($E222,'факт '!$D$7:$BK$143,40,0)</f>
        <v>0</v>
      </c>
      <c r="FB222" s="30">
        <f>EX222+EZ222</f>
        <v>0</v>
      </c>
      <c r="FC222" s="30">
        <f>EY222+FA222</f>
        <v>0</v>
      </c>
      <c r="FD222" s="174">
        <f t="shared" si="2942"/>
        <v>0</v>
      </c>
      <c r="FE222" s="174">
        <f t="shared" si="2943"/>
        <v>0</v>
      </c>
      <c r="FF222" s="174"/>
      <c r="FG222" s="174"/>
      <c r="FH222" s="30"/>
      <c r="FI222" s="30"/>
      <c r="FJ222" s="30"/>
      <c r="FK222" s="30"/>
      <c r="FL222" s="30">
        <f>VLOOKUP($E222,'факт '!$D$7:$BK$143,45,0)</f>
        <v>0</v>
      </c>
      <c r="FM222" s="30">
        <f>VLOOKUP($E222,'факт '!$D$7:$BK$143,46,0)</f>
        <v>0</v>
      </c>
      <c r="FN222" s="30">
        <f>VLOOKUP($E222,'факт '!$D$7:$BK$143,47,0)</f>
        <v>0</v>
      </c>
      <c r="FO222" s="30">
        <f>VLOOKUP($E222,'факт '!$D$7:$BK$143,48,0)</f>
        <v>0</v>
      </c>
      <c r="FP222" s="30">
        <f>FL222+FN222</f>
        <v>0</v>
      </c>
      <c r="FQ222" s="30">
        <f>FM222+FO222</f>
        <v>0</v>
      </c>
      <c r="FR222" s="174">
        <f t="shared" si="2944"/>
        <v>0</v>
      </c>
      <c r="FS222" s="174">
        <f t="shared" si="2945"/>
        <v>0</v>
      </c>
      <c r="FT222" s="174"/>
      <c r="FU222" s="174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174">
        <f t="shared" si="2946"/>
        <v>0</v>
      </c>
      <c r="GG222" s="174">
        <f t="shared" si="2947"/>
        <v>0</v>
      </c>
      <c r="GH222" s="174"/>
      <c r="GI222" s="174"/>
      <c r="GJ222" s="30"/>
      <c r="GK222" s="30"/>
      <c r="GL222" s="30"/>
      <c r="GM222" s="30"/>
      <c r="GN222" s="30">
        <f>VLOOKUP($E222,'факт '!$D$7:$BK$143,41,0)</f>
        <v>0</v>
      </c>
      <c r="GO222" s="30">
        <f>VLOOKUP($E222,'факт '!$D$7:$BK$143,42,0)</f>
        <v>0</v>
      </c>
      <c r="GP222" s="30">
        <f>VLOOKUP($E222,'факт '!$D$7:$BK$143,43,0)</f>
        <v>0</v>
      </c>
      <c r="GQ222" s="30">
        <f>VLOOKUP($E222,'факт '!$D$7:$BK$143,44,0)</f>
        <v>0</v>
      </c>
      <c r="GR222" s="30">
        <f>GN222+GP222</f>
        <v>0</v>
      </c>
      <c r="GS222" s="30">
        <f>GO222+GQ222</f>
        <v>0</v>
      </c>
      <c r="GT222" s="174">
        <f t="shared" si="2948"/>
        <v>0</v>
      </c>
      <c r="GU222" s="174">
        <f t="shared" si="2949"/>
        <v>0</v>
      </c>
      <c r="GV222" s="174"/>
      <c r="GW222" s="174"/>
      <c r="GX222" s="30"/>
      <c r="GY222" s="30"/>
      <c r="GZ222" s="30"/>
      <c r="HA222" s="30"/>
      <c r="HB222" s="30">
        <f>VLOOKUP($E222,'факт '!$D$7:$BK$143,49,0)</f>
        <v>0</v>
      </c>
      <c r="HC222" s="30">
        <f>VLOOKUP($E222,'факт '!$D$7:$BK$143,50,0)</f>
        <v>0</v>
      </c>
      <c r="HD222" s="30"/>
      <c r="HE222" s="30"/>
      <c r="HF222" s="30">
        <f>HB222+HD222</f>
        <v>0</v>
      </c>
      <c r="HG222" s="30">
        <f>HC222+HE222</f>
        <v>0</v>
      </c>
      <c r="HH222" s="174">
        <f t="shared" si="2950"/>
        <v>0</v>
      </c>
      <c r="HI222" s="174">
        <f t="shared" si="2951"/>
        <v>0</v>
      </c>
      <c r="HJ222" s="174"/>
      <c r="HK222" s="174"/>
      <c r="HL222" s="30"/>
      <c r="HM222" s="30"/>
      <c r="HN222" s="30"/>
      <c r="HO222" s="30"/>
      <c r="HP222" s="30">
        <f>VLOOKUP($E222,'факт '!$D$7:$BK$143,51,0)</f>
        <v>0</v>
      </c>
      <c r="HQ222" s="30">
        <f>VLOOKUP($E222,'факт '!$D$7:$BK$143,52,0)</f>
        <v>0</v>
      </c>
      <c r="HR222" s="30"/>
      <c r="HS222" s="30"/>
      <c r="HT222" s="30">
        <f>HP222+HR222</f>
        <v>0</v>
      </c>
      <c r="HU222" s="30">
        <f>HQ222+HS222</f>
        <v>0</v>
      </c>
      <c r="HV222" s="174">
        <f t="shared" si="2952"/>
        <v>0</v>
      </c>
      <c r="HW222" s="174">
        <f t="shared" si="2953"/>
        <v>0</v>
      </c>
      <c r="HX222" s="174"/>
      <c r="HY222" s="174"/>
      <c r="HZ222" s="174"/>
      <c r="IA222" s="174"/>
      <c r="IB222" s="174"/>
      <c r="IC222" s="174"/>
      <c r="ID222" s="30">
        <f>VLOOKUP($E222,'факт '!$D$7:$BK$143,53,0)</f>
        <v>0</v>
      </c>
      <c r="IE222" s="30">
        <f>VLOOKUP($E222,'факт '!$D$7:$BK$143,54,0)</f>
        <v>0</v>
      </c>
      <c r="IF222" s="174"/>
      <c r="IG222" s="174"/>
      <c r="IH222" s="174">
        <f>ID222+IF222</f>
        <v>0</v>
      </c>
      <c r="II222" s="174">
        <f>IE222+IG222</f>
        <v>0</v>
      </c>
      <c r="IJ222" s="174">
        <f t="shared" si="2954"/>
        <v>0</v>
      </c>
      <c r="IK222" s="174">
        <f t="shared" si="2955"/>
        <v>0</v>
      </c>
      <c r="IL222" s="174"/>
      <c r="IM222" s="174"/>
      <c r="IN222" s="182"/>
      <c r="IO222" s="260"/>
      <c r="IP222" s="182"/>
      <c r="IQ222" s="182"/>
      <c r="IR222" s="256">
        <f>M222+AA222+AO222+BC222+BQ222+CE222+CT222+DH222+DV222+EJ222+EX222+FL222+FZ222+GN222+HB222+HP222+ID222</f>
        <v>129</v>
      </c>
      <c r="IS222" s="256">
        <f>N222+AB222+AP222+BD222+BR222+CF222+CU222+DI222+DW222+EK222+EY222+FM222+GA222+GO222+HC222+HQ222+IE222</f>
        <v>19145909.100000024</v>
      </c>
      <c r="IT222" s="256">
        <f>O222+AC222+AQ222+BE222+BS222+CG222+CV222+DJ222+DX222+EL222+EZ222+FN222+GB222+GP222+HD222+HR222+IF222</f>
        <v>0</v>
      </c>
      <c r="IU222" s="256">
        <f>P222+AD222+AR222+BF222+BT222+CH222+CW222+DK222+DY222+EM222+FA222+FO222+GC222+GQ222+HE222+HS222+IG222</f>
        <v>0</v>
      </c>
      <c r="IV222" s="256">
        <f t="shared" si="2534"/>
        <v>129</v>
      </c>
      <c r="IW222" s="256">
        <f t="shared" si="2535"/>
        <v>19145909.100000024</v>
      </c>
      <c r="IX222" s="256">
        <f t="shared" ref="IX222" si="3416">SUM(IR222-IP222)</f>
        <v>129</v>
      </c>
      <c r="IY222" s="256">
        <f t="shared" ref="IY222" si="3417">SUM(IS222-IQ222)</f>
        <v>19145909.100000024</v>
      </c>
      <c r="IZ222" s="53"/>
      <c r="JA222" s="18"/>
      <c r="JB222" s="60"/>
      <c r="JC222" s="60">
        <f t="shared" si="3415"/>
        <v>148417.9000000002</v>
      </c>
      <c r="JD222" s="444">
        <f>JC222-JB221</f>
        <v>-4.099999787285924E-3</v>
      </c>
      <c r="JE222" s="448"/>
    </row>
    <row r="223" spans="1:265" hidden="1" x14ac:dyDescent="0.2">
      <c r="A223" s="10">
        <v>1</v>
      </c>
      <c r="B223" s="10"/>
      <c r="C223" s="18"/>
      <c r="D223" s="58"/>
      <c r="E223" s="25"/>
      <c r="F223" s="22"/>
      <c r="G223" s="25"/>
      <c r="H223" s="29"/>
      <c r="I223" s="30"/>
      <c r="J223" s="30"/>
      <c r="K223" s="30"/>
      <c r="L223" s="30"/>
      <c r="M223" s="30"/>
      <c r="N223" s="30"/>
      <c r="O223" s="30"/>
      <c r="P223" s="30"/>
      <c r="Q223" s="30">
        <f t="shared" si="2714"/>
        <v>0</v>
      </c>
      <c r="R223" s="30">
        <f t="shared" si="2715"/>
        <v>0</v>
      </c>
      <c r="S223" s="174">
        <f t="shared" si="2922"/>
        <v>0</v>
      </c>
      <c r="T223" s="174">
        <f t="shared" si="2923"/>
        <v>0</v>
      </c>
      <c r="U223" s="174"/>
      <c r="V223" s="174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174">
        <f t="shared" si="2924"/>
        <v>0</v>
      </c>
      <c r="AH223" s="174">
        <f t="shared" si="2925"/>
        <v>0</v>
      </c>
      <c r="AI223" s="174"/>
      <c r="AJ223" s="174"/>
      <c r="AK223" s="30"/>
      <c r="AL223" s="30"/>
      <c r="AM223" s="30"/>
      <c r="AN223" s="30"/>
      <c r="AO223" s="271"/>
      <c r="AP223" s="271"/>
      <c r="AQ223" s="30"/>
      <c r="AR223" s="30"/>
      <c r="AS223" s="30">
        <f t="shared" si="2716"/>
        <v>0</v>
      </c>
      <c r="AT223" s="30">
        <f t="shared" si="2717"/>
        <v>0</v>
      </c>
      <c r="AU223" s="174">
        <f t="shared" si="2926"/>
        <v>0</v>
      </c>
      <c r="AV223" s="174">
        <f t="shared" si="2927"/>
        <v>0</v>
      </c>
      <c r="AW223" s="174"/>
      <c r="AX223" s="174"/>
      <c r="AY223" s="30"/>
      <c r="AZ223" s="30"/>
      <c r="BA223" s="30"/>
      <c r="BB223" s="30"/>
      <c r="BC223" s="271"/>
      <c r="BD223" s="271"/>
      <c r="BE223" s="30"/>
      <c r="BF223" s="30"/>
      <c r="BG223" s="30">
        <f t="shared" si="2718"/>
        <v>0</v>
      </c>
      <c r="BH223" s="30">
        <f t="shared" si="2719"/>
        <v>0</v>
      </c>
      <c r="BI223" s="174">
        <f t="shared" si="2928"/>
        <v>0</v>
      </c>
      <c r="BJ223" s="174">
        <f t="shared" si="2929"/>
        <v>0</v>
      </c>
      <c r="BK223" s="174"/>
      <c r="BL223" s="174"/>
      <c r="BM223" s="30"/>
      <c r="BN223" s="30"/>
      <c r="BO223" s="30"/>
      <c r="BP223" s="30"/>
      <c r="BQ223" s="271"/>
      <c r="BR223" s="271"/>
      <c r="BS223" s="271"/>
      <c r="BT223" s="271"/>
      <c r="BU223" s="30">
        <f t="shared" ref="BU223:BU226" si="3418">SUM(BQ223+BS223)</f>
        <v>0</v>
      </c>
      <c r="BV223" s="30">
        <f t="shared" ref="BV223:BV226" si="3419">SUM(BR223+BT223)</f>
        <v>0</v>
      </c>
      <c r="BW223" s="174">
        <f t="shared" si="2930"/>
        <v>0</v>
      </c>
      <c r="BX223" s="174">
        <f t="shared" si="2931"/>
        <v>0</v>
      </c>
      <c r="BY223" s="174"/>
      <c r="BZ223" s="174"/>
      <c r="CA223" s="30"/>
      <c r="CB223" s="30"/>
      <c r="CC223" s="30"/>
      <c r="CD223" s="30"/>
      <c r="CE223" s="271"/>
      <c r="CF223" s="271"/>
      <c r="CG223" s="30"/>
      <c r="CH223" s="30"/>
      <c r="CI223" s="30">
        <f t="shared" si="2722"/>
        <v>0</v>
      </c>
      <c r="CJ223" s="30">
        <f t="shared" si="2723"/>
        <v>0</v>
      </c>
      <c r="CK223" s="174">
        <f t="shared" si="2932"/>
        <v>0</v>
      </c>
      <c r="CL223" s="174">
        <f t="shared" si="2933"/>
        <v>0</v>
      </c>
      <c r="CM223" s="174"/>
      <c r="CN223" s="174"/>
      <c r="CO223" s="174"/>
      <c r="CP223" s="30"/>
      <c r="CQ223" s="30"/>
      <c r="CR223" s="30"/>
      <c r="CS223" s="30"/>
      <c r="CT223" s="271"/>
      <c r="CU223" s="271"/>
      <c r="CV223" s="30"/>
      <c r="CW223" s="30"/>
      <c r="CX223" s="30">
        <f t="shared" si="2724"/>
        <v>0</v>
      </c>
      <c r="CY223" s="30">
        <f t="shared" si="2725"/>
        <v>0</v>
      </c>
      <c r="CZ223" s="174">
        <f t="shared" si="2934"/>
        <v>0</v>
      </c>
      <c r="DA223" s="174">
        <f t="shared" si="2935"/>
        <v>0</v>
      </c>
      <c r="DB223" s="174"/>
      <c r="DC223" s="174"/>
      <c r="DD223" s="30"/>
      <c r="DE223" s="30"/>
      <c r="DF223" s="30"/>
      <c r="DG223" s="30"/>
      <c r="DH223" s="30"/>
      <c r="DI223" s="30"/>
      <c r="DJ223" s="30"/>
      <c r="DK223" s="30"/>
      <c r="DL223" s="30">
        <f t="shared" si="2726"/>
        <v>0</v>
      </c>
      <c r="DM223" s="30">
        <f t="shared" si="2727"/>
        <v>0</v>
      </c>
      <c r="DN223" s="174">
        <f t="shared" si="2936"/>
        <v>0</v>
      </c>
      <c r="DO223" s="174">
        <f t="shared" si="2937"/>
        <v>0</v>
      </c>
      <c r="DP223" s="174"/>
      <c r="DQ223" s="174"/>
      <c r="DR223" s="30"/>
      <c r="DS223" s="30"/>
      <c r="DT223" s="30"/>
      <c r="DU223" s="30"/>
      <c r="DV223" s="271"/>
      <c r="DW223" s="271"/>
      <c r="DX223" s="30"/>
      <c r="DY223" s="30"/>
      <c r="DZ223" s="30">
        <f t="shared" si="2728"/>
        <v>0</v>
      </c>
      <c r="EA223" s="30">
        <f t="shared" si="2729"/>
        <v>0</v>
      </c>
      <c r="EB223" s="174">
        <f t="shared" si="2938"/>
        <v>0</v>
      </c>
      <c r="EC223" s="174">
        <f t="shared" si="2939"/>
        <v>0</v>
      </c>
      <c r="ED223" s="174"/>
      <c r="EE223" s="174"/>
      <c r="EF223" s="30"/>
      <c r="EG223" s="30"/>
      <c r="EH223" s="30"/>
      <c r="EI223" s="30"/>
      <c r="EJ223" s="271"/>
      <c r="EK223" s="271"/>
      <c r="EL223" s="30"/>
      <c r="EM223" s="30"/>
      <c r="EN223" s="30">
        <f t="shared" si="2730"/>
        <v>0</v>
      </c>
      <c r="EO223" s="30">
        <f t="shared" si="2731"/>
        <v>0</v>
      </c>
      <c r="EP223" s="174">
        <f t="shared" si="2940"/>
        <v>0</v>
      </c>
      <c r="EQ223" s="174">
        <f t="shared" si="2941"/>
        <v>0</v>
      </c>
      <c r="ER223" s="174"/>
      <c r="ES223" s="174"/>
      <c r="ET223" s="30"/>
      <c r="EU223" s="30"/>
      <c r="EV223" s="30"/>
      <c r="EW223" s="30"/>
      <c r="EX223" s="271"/>
      <c r="EY223" s="271"/>
      <c r="EZ223" s="30"/>
      <c r="FA223" s="30"/>
      <c r="FB223" s="30">
        <f t="shared" si="2732"/>
        <v>0</v>
      </c>
      <c r="FC223" s="30">
        <f t="shared" si="2733"/>
        <v>0</v>
      </c>
      <c r="FD223" s="174">
        <f t="shared" si="2942"/>
        <v>0</v>
      </c>
      <c r="FE223" s="174">
        <f t="shared" si="2943"/>
        <v>0</v>
      </c>
      <c r="FF223" s="174"/>
      <c r="FG223" s="174"/>
      <c r="FH223" s="30"/>
      <c r="FI223" s="30"/>
      <c r="FJ223" s="30"/>
      <c r="FK223" s="30"/>
      <c r="FL223" s="271"/>
      <c r="FM223" s="271"/>
      <c r="FN223" s="30"/>
      <c r="FO223" s="30"/>
      <c r="FP223" s="30">
        <f t="shared" si="2734"/>
        <v>0</v>
      </c>
      <c r="FQ223" s="30">
        <f t="shared" si="2735"/>
        <v>0</v>
      </c>
      <c r="FR223" s="174">
        <f t="shared" si="2944"/>
        <v>0</v>
      </c>
      <c r="FS223" s="174">
        <f t="shared" si="2945"/>
        <v>0</v>
      </c>
      <c r="FT223" s="174"/>
      <c r="FU223" s="174"/>
      <c r="FV223" s="30"/>
      <c r="FW223" s="30"/>
      <c r="FX223" s="30"/>
      <c r="FY223" s="30"/>
      <c r="FZ223" s="271"/>
      <c r="GA223" s="271"/>
      <c r="GB223" s="30"/>
      <c r="GC223" s="30"/>
      <c r="GD223" s="30">
        <f t="shared" si="2736"/>
        <v>0</v>
      </c>
      <c r="GE223" s="30">
        <f t="shared" si="2737"/>
        <v>0</v>
      </c>
      <c r="GF223" s="174">
        <f t="shared" si="2946"/>
        <v>0</v>
      </c>
      <c r="GG223" s="174">
        <f t="shared" si="2947"/>
        <v>0</v>
      </c>
      <c r="GH223" s="174"/>
      <c r="GI223" s="174"/>
      <c r="GJ223" s="30"/>
      <c r="GK223" s="30"/>
      <c r="GL223" s="30"/>
      <c r="GM223" s="30"/>
      <c r="GN223" s="271"/>
      <c r="GO223" s="271"/>
      <c r="GP223" s="30"/>
      <c r="GQ223" s="30"/>
      <c r="GR223" s="30">
        <f t="shared" si="2738"/>
        <v>0</v>
      </c>
      <c r="GS223" s="30">
        <f t="shared" si="2739"/>
        <v>0</v>
      </c>
      <c r="GT223" s="174">
        <f t="shared" si="2948"/>
        <v>0</v>
      </c>
      <c r="GU223" s="174">
        <f t="shared" si="2949"/>
        <v>0</v>
      </c>
      <c r="GV223" s="174"/>
      <c r="GW223" s="174"/>
      <c r="GX223" s="30"/>
      <c r="GY223" s="30"/>
      <c r="GZ223" s="30"/>
      <c r="HA223" s="30"/>
      <c r="HB223" s="271"/>
      <c r="HC223" s="271"/>
      <c r="HD223" s="30"/>
      <c r="HE223" s="30"/>
      <c r="HF223" s="30">
        <f t="shared" si="2740"/>
        <v>0</v>
      </c>
      <c r="HG223" s="30">
        <f t="shared" si="2741"/>
        <v>0</v>
      </c>
      <c r="HH223" s="174">
        <f t="shared" si="2950"/>
        <v>0</v>
      </c>
      <c r="HI223" s="174">
        <f t="shared" si="2951"/>
        <v>0</v>
      </c>
      <c r="HJ223" s="174"/>
      <c r="HK223" s="174"/>
      <c r="HL223" s="30"/>
      <c r="HM223" s="30"/>
      <c r="HN223" s="30"/>
      <c r="HO223" s="30"/>
      <c r="HP223" s="271"/>
      <c r="HQ223" s="271"/>
      <c r="HR223" s="30"/>
      <c r="HS223" s="30"/>
      <c r="HT223" s="30">
        <f t="shared" si="2742"/>
        <v>0</v>
      </c>
      <c r="HU223" s="30">
        <f t="shared" si="2743"/>
        <v>0</v>
      </c>
      <c r="HV223" s="174">
        <f t="shared" si="2952"/>
        <v>0</v>
      </c>
      <c r="HW223" s="174">
        <f t="shared" si="2953"/>
        <v>0</v>
      </c>
      <c r="HX223" s="174"/>
      <c r="HY223" s="174"/>
      <c r="HZ223" s="174"/>
      <c r="IA223" s="174"/>
      <c r="IB223" s="174"/>
      <c r="IC223" s="174"/>
      <c r="ID223" s="273"/>
      <c r="IE223" s="273"/>
      <c r="IF223" s="174"/>
      <c r="IG223" s="174"/>
      <c r="IH223" s="174"/>
      <c r="II223" s="174"/>
      <c r="IJ223" s="174">
        <f t="shared" si="2954"/>
        <v>0</v>
      </c>
      <c r="IK223" s="174">
        <f t="shared" si="2955"/>
        <v>0</v>
      </c>
      <c r="IL223" s="174"/>
      <c r="IM223" s="174"/>
      <c r="IN223" s="182"/>
      <c r="IO223" s="260"/>
      <c r="IP223" s="182"/>
      <c r="IQ223" s="182"/>
      <c r="IR223" s="256">
        <f t="shared" ref="IR223:IR226" si="3420">M223+AA223+AO223+BC223+BQ223+CE223+CT223+DH223+DV223+EJ223+EX223+FL223+FZ223+GN223+HB223+HP223+ID223</f>
        <v>0</v>
      </c>
      <c r="IS223" s="256">
        <f t="shared" ref="IS223:IS226" si="3421">N223+AB223+AP223+BD223+BR223+CF223+CU223+DI223+DW223+EK223+EY223+FM223+GA223+GO223+HC223+HQ223+IE223</f>
        <v>0</v>
      </c>
      <c r="IT223" s="256">
        <f t="shared" ref="IT223:IT226" si="3422">O223+AC223+AQ223+BE223+BS223+CG223+CV223+DJ223+DX223+EL223+EZ223+FN223+GB223+GP223+HD223+HR223+IF223</f>
        <v>0</v>
      </c>
      <c r="IU223" s="256">
        <f t="shared" ref="IU223:IU226" si="3423">P223+AD223+AR223+BF223+BT223+CH223+CW223+DK223+DY223+EM223+FA223+FO223+GC223+GQ223+HE223+HS223+IG223</f>
        <v>0</v>
      </c>
      <c r="IV223" s="256">
        <f t="shared" si="2534"/>
        <v>0</v>
      </c>
      <c r="IW223" s="256">
        <f t="shared" si="2535"/>
        <v>0</v>
      </c>
      <c r="IX223" s="256">
        <f t="shared" si="3080"/>
        <v>0</v>
      </c>
      <c r="IY223" s="256">
        <f t="shared" si="3081"/>
        <v>0</v>
      </c>
      <c r="IZ223" s="53"/>
      <c r="JA223" s="18"/>
      <c r="JB223" s="60"/>
      <c r="JC223" s="60"/>
      <c r="JD223" s="169"/>
    </row>
    <row r="224" spans="1:265" hidden="1" x14ac:dyDescent="0.2">
      <c r="A224" s="10">
        <v>1</v>
      </c>
      <c r="B224" s="10"/>
      <c r="C224" s="18"/>
      <c r="D224" s="58"/>
      <c r="E224" s="25"/>
      <c r="F224" s="22"/>
      <c r="G224" s="25"/>
      <c r="H224" s="29"/>
      <c r="I224" s="30"/>
      <c r="J224" s="30"/>
      <c r="K224" s="30"/>
      <c r="L224" s="30"/>
      <c r="M224" s="30"/>
      <c r="N224" s="30"/>
      <c r="O224" s="30"/>
      <c r="P224" s="30"/>
      <c r="Q224" s="30">
        <f t="shared" si="2714"/>
        <v>0</v>
      </c>
      <c r="R224" s="30">
        <f t="shared" si="2715"/>
        <v>0</v>
      </c>
      <c r="S224" s="174">
        <f t="shared" si="2922"/>
        <v>0</v>
      </c>
      <c r="T224" s="174">
        <f t="shared" si="2923"/>
        <v>0</v>
      </c>
      <c r="U224" s="174"/>
      <c r="V224" s="174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174">
        <f t="shared" si="2924"/>
        <v>0</v>
      </c>
      <c r="AH224" s="174">
        <f t="shared" si="2925"/>
        <v>0</v>
      </c>
      <c r="AI224" s="174"/>
      <c r="AJ224" s="174"/>
      <c r="AK224" s="30"/>
      <c r="AL224" s="30"/>
      <c r="AM224" s="30"/>
      <c r="AN224" s="30"/>
      <c r="AO224" s="271"/>
      <c r="AP224" s="271"/>
      <c r="AQ224" s="30"/>
      <c r="AR224" s="30"/>
      <c r="AS224" s="30">
        <f t="shared" si="2716"/>
        <v>0</v>
      </c>
      <c r="AT224" s="30">
        <f t="shared" si="2717"/>
        <v>0</v>
      </c>
      <c r="AU224" s="174">
        <f t="shared" si="2926"/>
        <v>0</v>
      </c>
      <c r="AV224" s="174">
        <f t="shared" si="2927"/>
        <v>0</v>
      </c>
      <c r="AW224" s="174"/>
      <c r="AX224" s="174"/>
      <c r="AY224" s="30"/>
      <c r="AZ224" s="30"/>
      <c r="BA224" s="30"/>
      <c r="BB224" s="30"/>
      <c r="BC224" s="271"/>
      <c r="BD224" s="271"/>
      <c r="BE224" s="30"/>
      <c r="BF224" s="30"/>
      <c r="BG224" s="30">
        <f t="shared" si="2718"/>
        <v>0</v>
      </c>
      <c r="BH224" s="30">
        <f t="shared" si="2719"/>
        <v>0</v>
      </c>
      <c r="BI224" s="174">
        <f t="shared" si="2928"/>
        <v>0</v>
      </c>
      <c r="BJ224" s="174">
        <f t="shared" si="2929"/>
        <v>0</v>
      </c>
      <c r="BK224" s="174"/>
      <c r="BL224" s="174"/>
      <c r="BM224" s="30"/>
      <c r="BN224" s="30"/>
      <c r="BO224" s="30"/>
      <c r="BP224" s="30"/>
      <c r="BQ224" s="271"/>
      <c r="BR224" s="271"/>
      <c r="BS224" s="271"/>
      <c r="BT224" s="271"/>
      <c r="BU224" s="30">
        <f t="shared" si="3418"/>
        <v>0</v>
      </c>
      <c r="BV224" s="30">
        <f t="shared" si="3419"/>
        <v>0</v>
      </c>
      <c r="BW224" s="174">
        <f t="shared" si="2930"/>
        <v>0</v>
      </c>
      <c r="BX224" s="174">
        <f t="shared" si="2931"/>
        <v>0</v>
      </c>
      <c r="BY224" s="174"/>
      <c r="BZ224" s="174"/>
      <c r="CA224" s="30"/>
      <c r="CB224" s="30"/>
      <c r="CC224" s="30"/>
      <c r="CD224" s="30"/>
      <c r="CE224" s="271"/>
      <c r="CF224" s="271"/>
      <c r="CG224" s="30"/>
      <c r="CH224" s="30"/>
      <c r="CI224" s="30">
        <f t="shared" si="2722"/>
        <v>0</v>
      </c>
      <c r="CJ224" s="30">
        <f t="shared" si="2723"/>
        <v>0</v>
      </c>
      <c r="CK224" s="174">
        <f t="shared" si="2932"/>
        <v>0</v>
      </c>
      <c r="CL224" s="174">
        <f t="shared" si="2933"/>
        <v>0</v>
      </c>
      <c r="CM224" s="174"/>
      <c r="CN224" s="174"/>
      <c r="CO224" s="174"/>
      <c r="CP224" s="30"/>
      <c r="CQ224" s="30"/>
      <c r="CR224" s="30"/>
      <c r="CS224" s="30"/>
      <c r="CT224" s="271"/>
      <c r="CU224" s="271"/>
      <c r="CV224" s="30"/>
      <c r="CW224" s="30"/>
      <c r="CX224" s="30">
        <f t="shared" si="2724"/>
        <v>0</v>
      </c>
      <c r="CY224" s="30">
        <f t="shared" si="2725"/>
        <v>0</v>
      </c>
      <c r="CZ224" s="174">
        <f t="shared" si="2934"/>
        <v>0</v>
      </c>
      <c r="DA224" s="174">
        <f t="shared" si="2935"/>
        <v>0</v>
      </c>
      <c r="DB224" s="174"/>
      <c r="DC224" s="174"/>
      <c r="DD224" s="30"/>
      <c r="DE224" s="30"/>
      <c r="DF224" s="30"/>
      <c r="DG224" s="30"/>
      <c r="DH224" s="30"/>
      <c r="DI224" s="30"/>
      <c r="DJ224" s="30"/>
      <c r="DK224" s="30"/>
      <c r="DL224" s="30">
        <f t="shared" si="2726"/>
        <v>0</v>
      </c>
      <c r="DM224" s="30">
        <f t="shared" si="2727"/>
        <v>0</v>
      </c>
      <c r="DN224" s="174">
        <f t="shared" si="2936"/>
        <v>0</v>
      </c>
      <c r="DO224" s="174">
        <f t="shared" si="2937"/>
        <v>0</v>
      </c>
      <c r="DP224" s="174"/>
      <c r="DQ224" s="174"/>
      <c r="DR224" s="30"/>
      <c r="DS224" s="30"/>
      <c r="DT224" s="30"/>
      <c r="DU224" s="30"/>
      <c r="DV224" s="271"/>
      <c r="DW224" s="271"/>
      <c r="DX224" s="30"/>
      <c r="DY224" s="30"/>
      <c r="DZ224" s="30">
        <f t="shared" si="2728"/>
        <v>0</v>
      </c>
      <c r="EA224" s="30">
        <f t="shared" si="2729"/>
        <v>0</v>
      </c>
      <c r="EB224" s="174">
        <f t="shared" si="2938"/>
        <v>0</v>
      </c>
      <c r="EC224" s="174">
        <f t="shared" si="2939"/>
        <v>0</v>
      </c>
      <c r="ED224" s="174"/>
      <c r="EE224" s="174"/>
      <c r="EF224" s="30"/>
      <c r="EG224" s="30"/>
      <c r="EH224" s="30"/>
      <c r="EI224" s="30"/>
      <c r="EJ224" s="271"/>
      <c r="EK224" s="271"/>
      <c r="EL224" s="30"/>
      <c r="EM224" s="30"/>
      <c r="EN224" s="30">
        <f t="shared" si="2730"/>
        <v>0</v>
      </c>
      <c r="EO224" s="30">
        <f t="shared" si="2731"/>
        <v>0</v>
      </c>
      <c r="EP224" s="174">
        <f t="shared" si="2940"/>
        <v>0</v>
      </c>
      <c r="EQ224" s="174">
        <f t="shared" si="2941"/>
        <v>0</v>
      </c>
      <c r="ER224" s="174"/>
      <c r="ES224" s="174"/>
      <c r="ET224" s="30"/>
      <c r="EU224" s="30"/>
      <c r="EV224" s="30"/>
      <c r="EW224" s="30"/>
      <c r="EX224" s="271"/>
      <c r="EY224" s="271"/>
      <c r="EZ224" s="30"/>
      <c r="FA224" s="30"/>
      <c r="FB224" s="30">
        <f t="shared" si="2732"/>
        <v>0</v>
      </c>
      <c r="FC224" s="30">
        <f t="shared" si="2733"/>
        <v>0</v>
      </c>
      <c r="FD224" s="174">
        <f t="shared" si="2942"/>
        <v>0</v>
      </c>
      <c r="FE224" s="174">
        <f t="shared" si="2943"/>
        <v>0</v>
      </c>
      <c r="FF224" s="174"/>
      <c r="FG224" s="174"/>
      <c r="FH224" s="30"/>
      <c r="FI224" s="30"/>
      <c r="FJ224" s="30"/>
      <c r="FK224" s="30"/>
      <c r="FL224" s="271"/>
      <c r="FM224" s="271"/>
      <c r="FN224" s="30"/>
      <c r="FO224" s="30"/>
      <c r="FP224" s="30">
        <f t="shared" si="2734"/>
        <v>0</v>
      </c>
      <c r="FQ224" s="30">
        <f t="shared" si="2735"/>
        <v>0</v>
      </c>
      <c r="FR224" s="174">
        <f t="shared" si="2944"/>
        <v>0</v>
      </c>
      <c r="FS224" s="174">
        <f t="shared" si="2945"/>
        <v>0</v>
      </c>
      <c r="FT224" s="174"/>
      <c r="FU224" s="174"/>
      <c r="FV224" s="30"/>
      <c r="FW224" s="30"/>
      <c r="FX224" s="30"/>
      <c r="FY224" s="30"/>
      <c r="FZ224" s="271"/>
      <c r="GA224" s="271"/>
      <c r="GB224" s="30"/>
      <c r="GC224" s="30"/>
      <c r="GD224" s="30">
        <f t="shared" si="2736"/>
        <v>0</v>
      </c>
      <c r="GE224" s="30">
        <f t="shared" si="2737"/>
        <v>0</v>
      </c>
      <c r="GF224" s="174">
        <f t="shared" si="2946"/>
        <v>0</v>
      </c>
      <c r="GG224" s="174">
        <f t="shared" si="2947"/>
        <v>0</v>
      </c>
      <c r="GH224" s="174"/>
      <c r="GI224" s="174"/>
      <c r="GJ224" s="30"/>
      <c r="GK224" s="30"/>
      <c r="GL224" s="30"/>
      <c r="GM224" s="30"/>
      <c r="GN224" s="271"/>
      <c r="GO224" s="271"/>
      <c r="GP224" s="30"/>
      <c r="GQ224" s="30"/>
      <c r="GR224" s="30">
        <f t="shared" si="2738"/>
        <v>0</v>
      </c>
      <c r="GS224" s="30">
        <f t="shared" si="2739"/>
        <v>0</v>
      </c>
      <c r="GT224" s="174">
        <f t="shared" si="2948"/>
        <v>0</v>
      </c>
      <c r="GU224" s="174">
        <f t="shared" si="2949"/>
        <v>0</v>
      </c>
      <c r="GV224" s="174"/>
      <c r="GW224" s="174"/>
      <c r="GX224" s="30"/>
      <c r="GY224" s="30"/>
      <c r="GZ224" s="30"/>
      <c r="HA224" s="30"/>
      <c r="HB224" s="271"/>
      <c r="HC224" s="271"/>
      <c r="HD224" s="30"/>
      <c r="HE224" s="30"/>
      <c r="HF224" s="30">
        <f t="shared" si="2740"/>
        <v>0</v>
      </c>
      <c r="HG224" s="30">
        <f t="shared" si="2741"/>
        <v>0</v>
      </c>
      <c r="HH224" s="174">
        <f t="shared" si="2950"/>
        <v>0</v>
      </c>
      <c r="HI224" s="174">
        <f t="shared" si="2951"/>
        <v>0</v>
      </c>
      <c r="HJ224" s="174"/>
      <c r="HK224" s="174"/>
      <c r="HL224" s="30"/>
      <c r="HM224" s="30"/>
      <c r="HN224" s="30"/>
      <c r="HO224" s="30"/>
      <c r="HP224" s="271"/>
      <c r="HQ224" s="271"/>
      <c r="HR224" s="30"/>
      <c r="HS224" s="30"/>
      <c r="HT224" s="30">
        <f t="shared" si="2742"/>
        <v>0</v>
      </c>
      <c r="HU224" s="30">
        <f t="shared" si="2743"/>
        <v>0</v>
      </c>
      <c r="HV224" s="174">
        <f t="shared" si="2952"/>
        <v>0</v>
      </c>
      <c r="HW224" s="174">
        <f t="shared" si="2953"/>
        <v>0</v>
      </c>
      <c r="HX224" s="174"/>
      <c r="HY224" s="174"/>
      <c r="HZ224" s="174"/>
      <c r="IA224" s="174"/>
      <c r="IB224" s="174"/>
      <c r="IC224" s="174"/>
      <c r="ID224" s="273"/>
      <c r="IE224" s="273"/>
      <c r="IF224" s="174"/>
      <c r="IG224" s="174"/>
      <c r="IH224" s="174"/>
      <c r="II224" s="174"/>
      <c r="IJ224" s="174">
        <f t="shared" si="2954"/>
        <v>0</v>
      </c>
      <c r="IK224" s="174">
        <f t="shared" si="2955"/>
        <v>0</v>
      </c>
      <c r="IL224" s="174"/>
      <c r="IM224" s="174"/>
      <c r="IN224" s="182"/>
      <c r="IO224" s="260"/>
      <c r="IP224" s="182"/>
      <c r="IQ224" s="182"/>
      <c r="IR224" s="256">
        <f t="shared" si="3420"/>
        <v>0</v>
      </c>
      <c r="IS224" s="256">
        <f t="shared" si="3421"/>
        <v>0</v>
      </c>
      <c r="IT224" s="256">
        <f t="shared" si="3422"/>
        <v>0</v>
      </c>
      <c r="IU224" s="256">
        <f t="shared" si="3423"/>
        <v>0</v>
      </c>
      <c r="IV224" s="256">
        <f t="shared" si="2534"/>
        <v>0</v>
      </c>
      <c r="IW224" s="256">
        <f t="shared" si="2535"/>
        <v>0</v>
      </c>
      <c r="IX224" s="256">
        <f t="shared" si="3080"/>
        <v>0</v>
      </c>
      <c r="IY224" s="256">
        <f t="shared" si="3081"/>
        <v>0</v>
      </c>
      <c r="IZ224" s="53"/>
      <c r="JA224" s="18"/>
      <c r="JB224" s="60"/>
      <c r="JC224" s="60"/>
      <c r="JD224" s="169"/>
    </row>
    <row r="225" spans="1:266" hidden="1" x14ac:dyDescent="0.2">
      <c r="A225" s="10">
        <v>1</v>
      </c>
      <c r="B225" s="10"/>
      <c r="C225" s="18"/>
      <c r="D225" s="58"/>
      <c r="E225" s="25"/>
      <c r="F225" s="22"/>
      <c r="G225" s="25"/>
      <c r="H225" s="29"/>
      <c r="I225" s="30"/>
      <c r="J225" s="30"/>
      <c r="K225" s="30"/>
      <c r="L225" s="30"/>
      <c r="M225" s="30"/>
      <c r="N225" s="30"/>
      <c r="O225" s="30"/>
      <c r="P225" s="30"/>
      <c r="Q225" s="30">
        <f t="shared" si="2714"/>
        <v>0</v>
      </c>
      <c r="R225" s="30">
        <f t="shared" si="2715"/>
        <v>0</v>
      </c>
      <c r="S225" s="174">
        <f t="shared" si="2922"/>
        <v>0</v>
      </c>
      <c r="T225" s="174">
        <f t="shared" si="2923"/>
        <v>0</v>
      </c>
      <c r="U225" s="174"/>
      <c r="V225" s="174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174">
        <f t="shared" si="2924"/>
        <v>0</v>
      </c>
      <c r="AH225" s="174">
        <f t="shared" si="2925"/>
        <v>0</v>
      </c>
      <c r="AI225" s="174"/>
      <c r="AJ225" s="174"/>
      <c r="AK225" s="30"/>
      <c r="AL225" s="30"/>
      <c r="AM225" s="30"/>
      <c r="AN225" s="30"/>
      <c r="AO225" s="271"/>
      <c r="AP225" s="271"/>
      <c r="AQ225" s="30"/>
      <c r="AR225" s="30"/>
      <c r="AS225" s="30">
        <f t="shared" si="2716"/>
        <v>0</v>
      </c>
      <c r="AT225" s="30">
        <f t="shared" si="2717"/>
        <v>0</v>
      </c>
      <c r="AU225" s="174">
        <f t="shared" si="2926"/>
        <v>0</v>
      </c>
      <c r="AV225" s="174">
        <f t="shared" si="2927"/>
        <v>0</v>
      </c>
      <c r="AW225" s="174"/>
      <c r="AX225" s="174"/>
      <c r="AY225" s="30"/>
      <c r="AZ225" s="30"/>
      <c r="BA225" s="30"/>
      <c r="BB225" s="30"/>
      <c r="BC225" s="271"/>
      <c r="BD225" s="271"/>
      <c r="BE225" s="30"/>
      <c r="BF225" s="30"/>
      <c r="BG225" s="30">
        <f t="shared" si="2718"/>
        <v>0</v>
      </c>
      <c r="BH225" s="30">
        <f t="shared" si="2719"/>
        <v>0</v>
      </c>
      <c r="BI225" s="174">
        <f t="shared" si="2928"/>
        <v>0</v>
      </c>
      <c r="BJ225" s="174">
        <f t="shared" si="2929"/>
        <v>0</v>
      </c>
      <c r="BK225" s="174"/>
      <c r="BL225" s="174"/>
      <c r="BM225" s="30"/>
      <c r="BN225" s="30"/>
      <c r="BO225" s="30"/>
      <c r="BP225" s="30"/>
      <c r="BQ225" s="271"/>
      <c r="BR225" s="271"/>
      <c r="BS225" s="271"/>
      <c r="BT225" s="271"/>
      <c r="BU225" s="30">
        <f t="shared" si="3418"/>
        <v>0</v>
      </c>
      <c r="BV225" s="30">
        <f t="shared" si="3419"/>
        <v>0</v>
      </c>
      <c r="BW225" s="174">
        <f t="shared" si="2930"/>
        <v>0</v>
      </c>
      <c r="BX225" s="174">
        <f t="shared" si="2931"/>
        <v>0</v>
      </c>
      <c r="BY225" s="174"/>
      <c r="BZ225" s="174"/>
      <c r="CA225" s="30"/>
      <c r="CB225" s="30"/>
      <c r="CC225" s="30"/>
      <c r="CD225" s="30"/>
      <c r="CE225" s="271"/>
      <c r="CF225" s="271"/>
      <c r="CG225" s="30"/>
      <c r="CH225" s="30"/>
      <c r="CI225" s="30">
        <f t="shared" si="2722"/>
        <v>0</v>
      </c>
      <c r="CJ225" s="30">
        <f t="shared" si="2723"/>
        <v>0</v>
      </c>
      <c r="CK225" s="174">
        <f t="shared" si="2932"/>
        <v>0</v>
      </c>
      <c r="CL225" s="174">
        <f t="shared" si="2933"/>
        <v>0</v>
      </c>
      <c r="CM225" s="174"/>
      <c r="CN225" s="174"/>
      <c r="CO225" s="174"/>
      <c r="CP225" s="30"/>
      <c r="CQ225" s="30"/>
      <c r="CR225" s="30"/>
      <c r="CS225" s="30"/>
      <c r="CT225" s="271"/>
      <c r="CU225" s="271"/>
      <c r="CV225" s="30"/>
      <c r="CW225" s="30"/>
      <c r="CX225" s="30">
        <f t="shared" si="2724"/>
        <v>0</v>
      </c>
      <c r="CY225" s="30">
        <f t="shared" si="2725"/>
        <v>0</v>
      </c>
      <c r="CZ225" s="174">
        <f t="shared" si="2934"/>
        <v>0</v>
      </c>
      <c r="DA225" s="174">
        <f t="shared" si="2935"/>
        <v>0</v>
      </c>
      <c r="DB225" s="174"/>
      <c r="DC225" s="174"/>
      <c r="DD225" s="30"/>
      <c r="DE225" s="30"/>
      <c r="DF225" s="30"/>
      <c r="DG225" s="30"/>
      <c r="DH225" s="30"/>
      <c r="DI225" s="30"/>
      <c r="DJ225" s="30"/>
      <c r="DK225" s="30"/>
      <c r="DL225" s="30">
        <f t="shared" si="2726"/>
        <v>0</v>
      </c>
      <c r="DM225" s="30">
        <f t="shared" si="2727"/>
        <v>0</v>
      </c>
      <c r="DN225" s="174">
        <f t="shared" si="2936"/>
        <v>0</v>
      </c>
      <c r="DO225" s="174">
        <f t="shared" si="2937"/>
        <v>0</v>
      </c>
      <c r="DP225" s="174"/>
      <c r="DQ225" s="174"/>
      <c r="DR225" s="30"/>
      <c r="DS225" s="30"/>
      <c r="DT225" s="30"/>
      <c r="DU225" s="30"/>
      <c r="DV225" s="271"/>
      <c r="DW225" s="271"/>
      <c r="DX225" s="30"/>
      <c r="DY225" s="30"/>
      <c r="DZ225" s="30">
        <f t="shared" si="2728"/>
        <v>0</v>
      </c>
      <c r="EA225" s="30">
        <f t="shared" si="2729"/>
        <v>0</v>
      </c>
      <c r="EB225" s="174">
        <f t="shared" si="2938"/>
        <v>0</v>
      </c>
      <c r="EC225" s="174">
        <f t="shared" si="2939"/>
        <v>0</v>
      </c>
      <c r="ED225" s="174"/>
      <c r="EE225" s="174"/>
      <c r="EF225" s="30"/>
      <c r="EG225" s="30"/>
      <c r="EH225" s="30"/>
      <c r="EI225" s="30"/>
      <c r="EJ225" s="271"/>
      <c r="EK225" s="271"/>
      <c r="EL225" s="30"/>
      <c r="EM225" s="30"/>
      <c r="EN225" s="30">
        <f t="shared" si="2730"/>
        <v>0</v>
      </c>
      <c r="EO225" s="30">
        <f t="shared" si="2731"/>
        <v>0</v>
      </c>
      <c r="EP225" s="174">
        <f t="shared" si="2940"/>
        <v>0</v>
      </c>
      <c r="EQ225" s="174">
        <f t="shared" si="2941"/>
        <v>0</v>
      </c>
      <c r="ER225" s="174"/>
      <c r="ES225" s="174"/>
      <c r="ET225" s="30"/>
      <c r="EU225" s="30"/>
      <c r="EV225" s="30"/>
      <c r="EW225" s="30"/>
      <c r="EX225" s="271"/>
      <c r="EY225" s="271"/>
      <c r="EZ225" s="30"/>
      <c r="FA225" s="30"/>
      <c r="FB225" s="30">
        <f t="shared" si="2732"/>
        <v>0</v>
      </c>
      <c r="FC225" s="30">
        <f t="shared" si="2733"/>
        <v>0</v>
      </c>
      <c r="FD225" s="174">
        <f t="shared" si="2942"/>
        <v>0</v>
      </c>
      <c r="FE225" s="174">
        <f t="shared" si="2943"/>
        <v>0</v>
      </c>
      <c r="FF225" s="174"/>
      <c r="FG225" s="174"/>
      <c r="FH225" s="30"/>
      <c r="FI225" s="30"/>
      <c r="FJ225" s="30"/>
      <c r="FK225" s="30"/>
      <c r="FL225" s="271"/>
      <c r="FM225" s="271"/>
      <c r="FN225" s="30"/>
      <c r="FO225" s="30"/>
      <c r="FP225" s="30">
        <f t="shared" si="2734"/>
        <v>0</v>
      </c>
      <c r="FQ225" s="30">
        <f t="shared" si="2735"/>
        <v>0</v>
      </c>
      <c r="FR225" s="174">
        <f t="shared" si="2944"/>
        <v>0</v>
      </c>
      <c r="FS225" s="174">
        <f t="shared" si="2945"/>
        <v>0</v>
      </c>
      <c r="FT225" s="174"/>
      <c r="FU225" s="174"/>
      <c r="FV225" s="30"/>
      <c r="FW225" s="30"/>
      <c r="FX225" s="30"/>
      <c r="FY225" s="30"/>
      <c r="FZ225" s="271"/>
      <c r="GA225" s="271"/>
      <c r="GB225" s="30"/>
      <c r="GC225" s="30"/>
      <c r="GD225" s="30">
        <f t="shared" si="2736"/>
        <v>0</v>
      </c>
      <c r="GE225" s="30">
        <f t="shared" si="2737"/>
        <v>0</v>
      </c>
      <c r="GF225" s="174">
        <f t="shared" si="2946"/>
        <v>0</v>
      </c>
      <c r="GG225" s="174">
        <f t="shared" si="2947"/>
        <v>0</v>
      </c>
      <c r="GH225" s="174"/>
      <c r="GI225" s="174"/>
      <c r="GJ225" s="30"/>
      <c r="GK225" s="30"/>
      <c r="GL225" s="30"/>
      <c r="GM225" s="30"/>
      <c r="GN225" s="271"/>
      <c r="GO225" s="271"/>
      <c r="GP225" s="30"/>
      <c r="GQ225" s="30"/>
      <c r="GR225" s="30">
        <f t="shared" si="2738"/>
        <v>0</v>
      </c>
      <c r="GS225" s="30">
        <f t="shared" si="2739"/>
        <v>0</v>
      </c>
      <c r="GT225" s="174">
        <f t="shared" si="2948"/>
        <v>0</v>
      </c>
      <c r="GU225" s="174">
        <f t="shared" si="2949"/>
        <v>0</v>
      </c>
      <c r="GV225" s="174"/>
      <c r="GW225" s="174"/>
      <c r="GX225" s="30"/>
      <c r="GY225" s="30"/>
      <c r="GZ225" s="30"/>
      <c r="HA225" s="30"/>
      <c r="HB225" s="271"/>
      <c r="HC225" s="271"/>
      <c r="HD225" s="30"/>
      <c r="HE225" s="30"/>
      <c r="HF225" s="30">
        <f t="shared" si="2740"/>
        <v>0</v>
      </c>
      <c r="HG225" s="30">
        <f t="shared" si="2741"/>
        <v>0</v>
      </c>
      <c r="HH225" s="174">
        <f t="shared" si="2950"/>
        <v>0</v>
      </c>
      <c r="HI225" s="174">
        <f t="shared" si="2951"/>
        <v>0</v>
      </c>
      <c r="HJ225" s="174"/>
      <c r="HK225" s="174"/>
      <c r="HL225" s="30"/>
      <c r="HM225" s="30"/>
      <c r="HN225" s="30"/>
      <c r="HO225" s="30"/>
      <c r="HP225" s="271"/>
      <c r="HQ225" s="271"/>
      <c r="HR225" s="30"/>
      <c r="HS225" s="30"/>
      <c r="HT225" s="30">
        <f t="shared" si="2742"/>
        <v>0</v>
      </c>
      <c r="HU225" s="30">
        <f t="shared" si="2743"/>
        <v>0</v>
      </c>
      <c r="HV225" s="174">
        <f t="shared" si="2952"/>
        <v>0</v>
      </c>
      <c r="HW225" s="174">
        <f t="shared" si="2953"/>
        <v>0</v>
      </c>
      <c r="HX225" s="174"/>
      <c r="HY225" s="174"/>
      <c r="HZ225" s="174"/>
      <c r="IA225" s="174"/>
      <c r="IB225" s="174"/>
      <c r="IC225" s="174"/>
      <c r="ID225" s="273"/>
      <c r="IE225" s="273"/>
      <c r="IF225" s="174"/>
      <c r="IG225" s="174"/>
      <c r="IH225" s="174"/>
      <c r="II225" s="174"/>
      <c r="IJ225" s="174">
        <f t="shared" si="2954"/>
        <v>0</v>
      </c>
      <c r="IK225" s="174">
        <f t="shared" si="2955"/>
        <v>0</v>
      </c>
      <c r="IL225" s="174"/>
      <c r="IM225" s="174"/>
      <c r="IN225" s="182"/>
      <c r="IO225" s="260"/>
      <c r="IP225" s="182"/>
      <c r="IQ225" s="182"/>
      <c r="IR225" s="256">
        <f t="shared" si="3420"/>
        <v>0</v>
      </c>
      <c r="IS225" s="256">
        <f t="shared" si="3421"/>
        <v>0</v>
      </c>
      <c r="IT225" s="256">
        <f t="shared" si="3422"/>
        <v>0</v>
      </c>
      <c r="IU225" s="256">
        <f t="shared" si="3423"/>
        <v>0</v>
      </c>
      <c r="IV225" s="256">
        <f t="shared" si="2534"/>
        <v>0</v>
      </c>
      <c r="IW225" s="256">
        <f t="shared" si="2535"/>
        <v>0</v>
      </c>
      <c r="IX225" s="256">
        <f t="shared" si="3080"/>
        <v>0</v>
      </c>
      <c r="IY225" s="256">
        <f t="shared" si="3081"/>
        <v>0</v>
      </c>
      <c r="IZ225" s="53"/>
      <c r="JA225" s="18"/>
      <c r="JB225" s="60"/>
      <c r="JC225" s="60"/>
      <c r="JD225" s="169"/>
    </row>
    <row r="226" spans="1:266" hidden="1" x14ac:dyDescent="0.2">
      <c r="A226" s="10">
        <v>1</v>
      </c>
      <c r="B226" s="10"/>
      <c r="C226" s="18"/>
      <c r="D226" s="58"/>
      <c r="E226" s="25"/>
      <c r="F226" s="22"/>
      <c r="G226" s="25"/>
      <c r="H226" s="29"/>
      <c r="I226" s="30"/>
      <c r="J226" s="30"/>
      <c r="K226" s="30"/>
      <c r="L226" s="30"/>
      <c r="M226" s="30"/>
      <c r="N226" s="30"/>
      <c r="O226" s="30"/>
      <c r="P226" s="30"/>
      <c r="Q226" s="30">
        <f t="shared" si="2714"/>
        <v>0</v>
      </c>
      <c r="R226" s="30">
        <f t="shared" si="2715"/>
        <v>0</v>
      </c>
      <c r="S226" s="174">
        <f t="shared" si="2922"/>
        <v>0</v>
      </c>
      <c r="T226" s="174">
        <f t="shared" si="2923"/>
        <v>0</v>
      </c>
      <c r="U226" s="174"/>
      <c r="V226" s="174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174">
        <f t="shared" si="2924"/>
        <v>0</v>
      </c>
      <c r="AH226" s="174">
        <f t="shared" si="2925"/>
        <v>0</v>
      </c>
      <c r="AI226" s="174"/>
      <c r="AJ226" s="174"/>
      <c r="AK226" s="30"/>
      <c r="AL226" s="30"/>
      <c r="AM226" s="30"/>
      <c r="AN226" s="30"/>
      <c r="AO226" s="271"/>
      <c r="AP226" s="271"/>
      <c r="AQ226" s="30"/>
      <c r="AR226" s="30"/>
      <c r="AS226" s="30">
        <f t="shared" si="2716"/>
        <v>0</v>
      </c>
      <c r="AT226" s="30">
        <f t="shared" si="2717"/>
        <v>0</v>
      </c>
      <c r="AU226" s="174">
        <f t="shared" si="2926"/>
        <v>0</v>
      </c>
      <c r="AV226" s="174">
        <f t="shared" si="2927"/>
        <v>0</v>
      </c>
      <c r="AW226" s="174"/>
      <c r="AX226" s="174"/>
      <c r="AY226" s="30"/>
      <c r="AZ226" s="30"/>
      <c r="BA226" s="30"/>
      <c r="BB226" s="30"/>
      <c r="BC226" s="271"/>
      <c r="BD226" s="271"/>
      <c r="BE226" s="30"/>
      <c r="BF226" s="30"/>
      <c r="BG226" s="30">
        <f t="shared" si="2718"/>
        <v>0</v>
      </c>
      <c r="BH226" s="30">
        <f t="shared" si="2719"/>
        <v>0</v>
      </c>
      <c r="BI226" s="174">
        <f t="shared" si="2928"/>
        <v>0</v>
      </c>
      <c r="BJ226" s="174">
        <f t="shared" si="2929"/>
        <v>0</v>
      </c>
      <c r="BK226" s="174"/>
      <c r="BL226" s="174"/>
      <c r="BM226" s="30"/>
      <c r="BN226" s="30"/>
      <c r="BO226" s="30"/>
      <c r="BP226" s="30"/>
      <c r="BQ226" s="271"/>
      <c r="BR226" s="271"/>
      <c r="BS226" s="271"/>
      <c r="BT226" s="271"/>
      <c r="BU226" s="30">
        <f t="shared" si="3418"/>
        <v>0</v>
      </c>
      <c r="BV226" s="30">
        <f t="shared" si="3419"/>
        <v>0</v>
      </c>
      <c r="BW226" s="174">
        <f t="shared" si="2930"/>
        <v>0</v>
      </c>
      <c r="BX226" s="174">
        <f t="shared" si="2931"/>
        <v>0</v>
      </c>
      <c r="BY226" s="174"/>
      <c r="BZ226" s="174"/>
      <c r="CA226" s="30"/>
      <c r="CB226" s="30"/>
      <c r="CC226" s="30"/>
      <c r="CD226" s="30"/>
      <c r="CE226" s="271"/>
      <c r="CF226" s="271"/>
      <c r="CG226" s="30"/>
      <c r="CH226" s="30"/>
      <c r="CI226" s="30">
        <f t="shared" si="2722"/>
        <v>0</v>
      </c>
      <c r="CJ226" s="30">
        <f t="shared" si="2723"/>
        <v>0</v>
      </c>
      <c r="CK226" s="174">
        <f t="shared" si="2932"/>
        <v>0</v>
      </c>
      <c r="CL226" s="174">
        <f t="shared" si="2933"/>
        <v>0</v>
      </c>
      <c r="CM226" s="174"/>
      <c r="CN226" s="174"/>
      <c r="CO226" s="174"/>
      <c r="CP226" s="30"/>
      <c r="CQ226" s="30"/>
      <c r="CR226" s="30"/>
      <c r="CS226" s="30"/>
      <c r="CT226" s="271"/>
      <c r="CU226" s="271"/>
      <c r="CV226" s="30"/>
      <c r="CW226" s="30"/>
      <c r="CX226" s="30">
        <f t="shared" si="2724"/>
        <v>0</v>
      </c>
      <c r="CY226" s="30">
        <f t="shared" si="2725"/>
        <v>0</v>
      </c>
      <c r="CZ226" s="174">
        <f t="shared" si="2934"/>
        <v>0</v>
      </c>
      <c r="DA226" s="174">
        <f t="shared" si="2935"/>
        <v>0</v>
      </c>
      <c r="DB226" s="174"/>
      <c r="DC226" s="174"/>
      <c r="DD226" s="30"/>
      <c r="DE226" s="30"/>
      <c r="DF226" s="30"/>
      <c r="DG226" s="30"/>
      <c r="DH226" s="30"/>
      <c r="DI226" s="30"/>
      <c r="DJ226" s="30"/>
      <c r="DK226" s="30"/>
      <c r="DL226" s="30">
        <f t="shared" si="2726"/>
        <v>0</v>
      </c>
      <c r="DM226" s="30">
        <f t="shared" si="2727"/>
        <v>0</v>
      </c>
      <c r="DN226" s="174">
        <f t="shared" si="2936"/>
        <v>0</v>
      </c>
      <c r="DO226" s="174">
        <f t="shared" si="2937"/>
        <v>0</v>
      </c>
      <c r="DP226" s="174"/>
      <c r="DQ226" s="174"/>
      <c r="DR226" s="30"/>
      <c r="DS226" s="30"/>
      <c r="DT226" s="30"/>
      <c r="DU226" s="30"/>
      <c r="DV226" s="271"/>
      <c r="DW226" s="271"/>
      <c r="DX226" s="30"/>
      <c r="DY226" s="30"/>
      <c r="DZ226" s="30">
        <f t="shared" si="2728"/>
        <v>0</v>
      </c>
      <c r="EA226" s="30">
        <f t="shared" si="2729"/>
        <v>0</v>
      </c>
      <c r="EB226" s="174">
        <f t="shared" si="2938"/>
        <v>0</v>
      </c>
      <c r="EC226" s="174">
        <f t="shared" si="2939"/>
        <v>0</v>
      </c>
      <c r="ED226" s="174"/>
      <c r="EE226" s="174"/>
      <c r="EF226" s="30"/>
      <c r="EG226" s="30"/>
      <c r="EH226" s="30"/>
      <c r="EI226" s="30"/>
      <c r="EJ226" s="271"/>
      <c r="EK226" s="271"/>
      <c r="EL226" s="30"/>
      <c r="EM226" s="30"/>
      <c r="EN226" s="30">
        <f t="shared" si="2730"/>
        <v>0</v>
      </c>
      <c r="EO226" s="30">
        <f t="shared" si="2731"/>
        <v>0</v>
      </c>
      <c r="EP226" s="174">
        <f t="shared" si="2940"/>
        <v>0</v>
      </c>
      <c r="EQ226" s="174">
        <f t="shared" si="2941"/>
        <v>0</v>
      </c>
      <c r="ER226" s="174"/>
      <c r="ES226" s="174"/>
      <c r="ET226" s="30"/>
      <c r="EU226" s="30"/>
      <c r="EV226" s="30"/>
      <c r="EW226" s="30"/>
      <c r="EX226" s="271"/>
      <c r="EY226" s="271"/>
      <c r="EZ226" s="30"/>
      <c r="FA226" s="30"/>
      <c r="FB226" s="30">
        <f t="shared" si="2732"/>
        <v>0</v>
      </c>
      <c r="FC226" s="30">
        <f t="shared" si="2733"/>
        <v>0</v>
      </c>
      <c r="FD226" s="174">
        <f t="shared" si="2942"/>
        <v>0</v>
      </c>
      <c r="FE226" s="174">
        <f t="shared" si="2943"/>
        <v>0</v>
      </c>
      <c r="FF226" s="174"/>
      <c r="FG226" s="174"/>
      <c r="FH226" s="30"/>
      <c r="FI226" s="30"/>
      <c r="FJ226" s="30"/>
      <c r="FK226" s="30"/>
      <c r="FL226" s="271"/>
      <c r="FM226" s="271"/>
      <c r="FN226" s="30"/>
      <c r="FO226" s="30"/>
      <c r="FP226" s="30">
        <f t="shared" si="2734"/>
        <v>0</v>
      </c>
      <c r="FQ226" s="30">
        <f t="shared" si="2735"/>
        <v>0</v>
      </c>
      <c r="FR226" s="174">
        <f t="shared" si="2944"/>
        <v>0</v>
      </c>
      <c r="FS226" s="174">
        <f t="shared" si="2945"/>
        <v>0</v>
      </c>
      <c r="FT226" s="174"/>
      <c r="FU226" s="174"/>
      <c r="FV226" s="30"/>
      <c r="FW226" s="30"/>
      <c r="FX226" s="30"/>
      <c r="FY226" s="30"/>
      <c r="FZ226" s="271"/>
      <c r="GA226" s="271"/>
      <c r="GB226" s="30"/>
      <c r="GC226" s="30"/>
      <c r="GD226" s="30">
        <f t="shared" si="2736"/>
        <v>0</v>
      </c>
      <c r="GE226" s="30">
        <f t="shared" si="2737"/>
        <v>0</v>
      </c>
      <c r="GF226" s="174">
        <f t="shared" si="2946"/>
        <v>0</v>
      </c>
      <c r="GG226" s="174">
        <f t="shared" si="2947"/>
        <v>0</v>
      </c>
      <c r="GH226" s="174"/>
      <c r="GI226" s="174"/>
      <c r="GJ226" s="30"/>
      <c r="GK226" s="30"/>
      <c r="GL226" s="30"/>
      <c r="GM226" s="30"/>
      <c r="GN226" s="271"/>
      <c r="GO226" s="271"/>
      <c r="GP226" s="30"/>
      <c r="GQ226" s="30"/>
      <c r="GR226" s="30">
        <f t="shared" si="2738"/>
        <v>0</v>
      </c>
      <c r="GS226" s="30">
        <f t="shared" si="2739"/>
        <v>0</v>
      </c>
      <c r="GT226" s="174">
        <f t="shared" si="2948"/>
        <v>0</v>
      </c>
      <c r="GU226" s="174">
        <f t="shared" si="2949"/>
        <v>0</v>
      </c>
      <c r="GV226" s="174"/>
      <c r="GW226" s="174"/>
      <c r="GX226" s="30"/>
      <c r="GY226" s="30"/>
      <c r="GZ226" s="30"/>
      <c r="HA226" s="30"/>
      <c r="HB226" s="271"/>
      <c r="HC226" s="271"/>
      <c r="HD226" s="30"/>
      <c r="HE226" s="30"/>
      <c r="HF226" s="30">
        <f t="shared" si="2740"/>
        <v>0</v>
      </c>
      <c r="HG226" s="30">
        <f t="shared" si="2741"/>
        <v>0</v>
      </c>
      <c r="HH226" s="174">
        <f t="shared" si="2950"/>
        <v>0</v>
      </c>
      <c r="HI226" s="174">
        <f t="shared" si="2951"/>
        <v>0</v>
      </c>
      <c r="HJ226" s="174"/>
      <c r="HK226" s="174"/>
      <c r="HL226" s="30"/>
      <c r="HM226" s="30"/>
      <c r="HN226" s="30"/>
      <c r="HO226" s="30"/>
      <c r="HP226" s="271"/>
      <c r="HQ226" s="271"/>
      <c r="HR226" s="30"/>
      <c r="HS226" s="30"/>
      <c r="HT226" s="30">
        <f t="shared" si="2742"/>
        <v>0</v>
      </c>
      <c r="HU226" s="30">
        <f t="shared" si="2743"/>
        <v>0</v>
      </c>
      <c r="HV226" s="174">
        <f t="shared" si="2952"/>
        <v>0</v>
      </c>
      <c r="HW226" s="174">
        <f t="shared" si="2953"/>
        <v>0</v>
      </c>
      <c r="HX226" s="174"/>
      <c r="HY226" s="174"/>
      <c r="HZ226" s="174"/>
      <c r="IA226" s="174"/>
      <c r="IB226" s="174"/>
      <c r="IC226" s="174"/>
      <c r="ID226" s="273"/>
      <c r="IE226" s="273"/>
      <c r="IF226" s="174"/>
      <c r="IG226" s="174"/>
      <c r="IH226" s="174"/>
      <c r="II226" s="174"/>
      <c r="IJ226" s="174">
        <f t="shared" si="2954"/>
        <v>0</v>
      </c>
      <c r="IK226" s="174">
        <f t="shared" si="2955"/>
        <v>0</v>
      </c>
      <c r="IL226" s="174"/>
      <c r="IM226" s="174"/>
      <c r="IN226" s="182"/>
      <c r="IO226" s="260"/>
      <c r="IP226" s="182"/>
      <c r="IQ226" s="182"/>
      <c r="IR226" s="256">
        <f t="shared" si="3420"/>
        <v>0</v>
      </c>
      <c r="IS226" s="256">
        <f t="shared" si="3421"/>
        <v>0</v>
      </c>
      <c r="IT226" s="256">
        <f t="shared" si="3422"/>
        <v>0</v>
      </c>
      <c r="IU226" s="256">
        <f t="shared" si="3423"/>
        <v>0</v>
      </c>
      <c r="IV226" s="256">
        <f t="shared" si="2534"/>
        <v>0</v>
      </c>
      <c r="IW226" s="256">
        <f t="shared" si="2535"/>
        <v>0</v>
      </c>
      <c r="IX226" s="256">
        <f t="shared" si="3080"/>
        <v>0</v>
      </c>
      <c r="IY226" s="256">
        <f t="shared" si="3081"/>
        <v>0</v>
      </c>
      <c r="IZ226" s="53"/>
      <c r="JA226" s="18"/>
      <c r="JB226" s="60"/>
      <c r="JC226" s="60"/>
      <c r="JD226" s="169"/>
    </row>
    <row r="227" spans="1:266" x14ac:dyDescent="0.2">
      <c r="A227" s="10">
        <v>1</v>
      </c>
      <c r="B227" s="10">
        <v>1</v>
      </c>
      <c r="C227" s="32"/>
      <c r="D227" s="367"/>
      <c r="E227" s="36"/>
      <c r="F227" s="39" t="s">
        <v>46</v>
      </c>
      <c r="G227" s="28"/>
      <c r="H227" s="249"/>
      <c r="I227" s="35">
        <f>SUM(I228,I233,I238,I243,I248,I253,I258,I263,I268,I273,I278)</f>
        <v>0</v>
      </c>
      <c r="J227" s="35">
        <f t="shared" ref="J227:CE227" si="3424">SUM(J228,J233,J238,J243,J248,J253,J258,J263,J268,J273,J278)</f>
        <v>0</v>
      </c>
      <c r="K227" s="248">
        <f t="shared" ref="K227:K228" si="3425">SUM(I227/12*$B$2)</f>
        <v>0</v>
      </c>
      <c r="L227" s="248">
        <f t="shared" ref="L227:L228" si="3426">SUM(J227/12*$B$2)</f>
        <v>0</v>
      </c>
      <c r="M227" s="35">
        <f t="shared" si="3424"/>
        <v>0</v>
      </c>
      <c r="N227" s="35">
        <f t="shared" si="3424"/>
        <v>0</v>
      </c>
      <c r="O227" s="35">
        <f t="shared" si="3424"/>
        <v>0</v>
      </c>
      <c r="P227" s="35">
        <f t="shared" si="3424"/>
        <v>0</v>
      </c>
      <c r="Q227" s="35">
        <f t="shared" si="3424"/>
        <v>0</v>
      </c>
      <c r="R227" s="35">
        <f t="shared" si="3424"/>
        <v>0</v>
      </c>
      <c r="S227" s="267">
        <f t="shared" si="2922"/>
        <v>0</v>
      </c>
      <c r="T227" s="267">
        <f t="shared" si="2923"/>
        <v>0</v>
      </c>
      <c r="U227" s="401">
        <f t="shared" ref="U227:U228" si="3427">$H227</f>
        <v>0</v>
      </c>
      <c r="V227" s="400"/>
      <c r="W227" s="35">
        <f t="shared" si="3424"/>
        <v>848</v>
      </c>
      <c r="X227" s="35">
        <f t="shared" si="3424"/>
        <v>168840728.8766</v>
      </c>
      <c r="Y227" s="35">
        <f t="shared" ref="Y227:Y228" si="3428">SUM(W227/12*$B$2)</f>
        <v>424</v>
      </c>
      <c r="Z227" s="35">
        <f t="shared" ref="Z227:Z228" si="3429">SUM(X227/12*$B$2)</f>
        <v>84420364.438299999</v>
      </c>
      <c r="AA227" s="35">
        <f t="shared" si="3424"/>
        <v>433</v>
      </c>
      <c r="AB227" s="35">
        <f t="shared" si="3424"/>
        <v>85289325.969999954</v>
      </c>
      <c r="AC227" s="35">
        <f t="shared" si="3424"/>
        <v>60</v>
      </c>
      <c r="AD227" s="35">
        <f t="shared" si="3424"/>
        <v>12257579.879999999</v>
      </c>
      <c r="AE227" s="35">
        <f t="shared" si="3424"/>
        <v>493</v>
      </c>
      <c r="AF227" s="35">
        <f t="shared" si="3424"/>
        <v>97546905.849999964</v>
      </c>
      <c r="AG227" s="267">
        <f t="shared" si="2924"/>
        <v>9</v>
      </c>
      <c r="AH227" s="267">
        <f t="shared" si="2925"/>
        <v>868961.53169995546</v>
      </c>
      <c r="AI227" s="401">
        <f t="shared" ref="AI227:AI228" si="3430">$H227</f>
        <v>0</v>
      </c>
      <c r="AJ227" s="400"/>
      <c r="AK227" s="352">
        <f t="shared" si="3424"/>
        <v>0</v>
      </c>
      <c r="AL227" s="35">
        <f t="shared" si="3424"/>
        <v>0</v>
      </c>
      <c r="AM227" s="35">
        <f t="shared" ref="AM227:AM228" si="3431">SUM(AK227/12*$B$2)</f>
        <v>0</v>
      </c>
      <c r="AN227" s="35">
        <f t="shared" ref="AN227:AN228" si="3432">SUM(AL227/12*$B$2)</f>
        <v>0</v>
      </c>
      <c r="AO227" s="35">
        <f t="shared" si="3424"/>
        <v>0</v>
      </c>
      <c r="AP227" s="35">
        <f t="shared" si="3424"/>
        <v>0</v>
      </c>
      <c r="AQ227" s="35">
        <f t="shared" si="3424"/>
        <v>0</v>
      </c>
      <c r="AR227" s="35">
        <f t="shared" si="3424"/>
        <v>0</v>
      </c>
      <c r="AS227" s="35">
        <f t="shared" si="3424"/>
        <v>0</v>
      </c>
      <c r="AT227" s="35">
        <f t="shared" si="3424"/>
        <v>0</v>
      </c>
      <c r="AU227" s="267">
        <f t="shared" si="2926"/>
        <v>0</v>
      </c>
      <c r="AV227" s="267">
        <f t="shared" si="2927"/>
        <v>0</v>
      </c>
      <c r="AW227" s="401">
        <f t="shared" ref="AW227:AW228" si="3433">$H227</f>
        <v>0</v>
      </c>
      <c r="AX227" s="400"/>
      <c r="AY227" s="35">
        <f t="shared" si="3424"/>
        <v>0</v>
      </c>
      <c r="AZ227" s="35">
        <f t="shared" si="3424"/>
        <v>0</v>
      </c>
      <c r="BA227" s="35">
        <f t="shared" ref="BA227:BA228" si="3434">SUM(AY227/12*$B$2)</f>
        <v>0</v>
      </c>
      <c r="BB227" s="35">
        <f t="shared" ref="BB227:BB228" si="3435">SUM(AZ227/12*$B$2)</f>
        <v>0</v>
      </c>
      <c r="BC227" s="35">
        <f t="shared" si="3424"/>
        <v>0</v>
      </c>
      <c r="BD227" s="35">
        <f t="shared" si="3424"/>
        <v>0</v>
      </c>
      <c r="BE227" s="35">
        <f t="shared" si="3424"/>
        <v>0</v>
      </c>
      <c r="BF227" s="35">
        <f t="shared" si="3424"/>
        <v>0</v>
      </c>
      <c r="BG227" s="35">
        <f t="shared" si="3424"/>
        <v>0</v>
      </c>
      <c r="BH227" s="35">
        <f t="shared" si="3424"/>
        <v>0</v>
      </c>
      <c r="BI227" s="267">
        <f t="shared" si="2928"/>
        <v>0</v>
      </c>
      <c r="BJ227" s="267">
        <f t="shared" si="2929"/>
        <v>0</v>
      </c>
      <c r="BK227" s="401">
        <f t="shared" ref="BK227:BK228" si="3436">$H227</f>
        <v>0</v>
      </c>
      <c r="BL227" s="400"/>
      <c r="BM227" s="35">
        <f t="shared" si="3424"/>
        <v>442</v>
      </c>
      <c r="BN227" s="35">
        <f t="shared" si="3424"/>
        <v>103404005.23484999</v>
      </c>
      <c r="BO227" s="35">
        <f t="shared" ref="BO227:BO228" si="3437">SUM(BM227/12*$B$2)</f>
        <v>221</v>
      </c>
      <c r="BP227" s="35">
        <f t="shared" ref="BP227:BP228" si="3438">SUM(BN227/12*$B$2)</f>
        <v>51702002.617424995</v>
      </c>
      <c r="BQ227" s="35">
        <f t="shared" si="3424"/>
        <v>280</v>
      </c>
      <c r="BR227" s="35">
        <f t="shared" si="3424"/>
        <v>60690098.870000042</v>
      </c>
      <c r="BS227" s="35">
        <f t="shared" si="3424"/>
        <v>17</v>
      </c>
      <c r="BT227" s="35">
        <f t="shared" si="3424"/>
        <v>3792296.57</v>
      </c>
      <c r="BU227" s="35">
        <f t="shared" si="3424"/>
        <v>297</v>
      </c>
      <c r="BV227" s="35">
        <f t="shared" si="3424"/>
        <v>64482395.440000042</v>
      </c>
      <c r="BW227" s="267">
        <f t="shared" si="2930"/>
        <v>59</v>
      </c>
      <c r="BX227" s="267">
        <f t="shared" si="2931"/>
        <v>8988096.2525750473</v>
      </c>
      <c r="BY227" s="401">
        <f t="shared" ref="BY227:BY228" si="3439">$H227</f>
        <v>0</v>
      </c>
      <c r="BZ227" s="401"/>
      <c r="CA227" s="35">
        <f t="shared" si="3424"/>
        <v>1128</v>
      </c>
      <c r="CB227" s="35">
        <f t="shared" si="3424"/>
        <v>314843396.44175005</v>
      </c>
      <c r="CC227" s="35">
        <f t="shared" ref="CC227:CC228" si="3440">SUM(CA227/12*$B$2)</f>
        <v>564</v>
      </c>
      <c r="CD227" s="35">
        <f t="shared" ref="CD227:CD228" si="3441">SUM(CB227/12*$B$2)</f>
        <v>157421698.22087502</v>
      </c>
      <c r="CE227" s="35">
        <f t="shared" si="3424"/>
        <v>506</v>
      </c>
      <c r="CF227" s="35">
        <f t="shared" ref="CF227:FB227" si="3442">SUM(CF228,CF233,CF238,CF243,CF248,CF253,CF258,CF263,CF268,CF273,CF278)</f>
        <v>139789265.78999969</v>
      </c>
      <c r="CG227" s="35">
        <f t="shared" si="3442"/>
        <v>317</v>
      </c>
      <c r="CH227" s="35">
        <f t="shared" si="3442"/>
        <v>88540713.959999815</v>
      </c>
      <c r="CI227" s="35">
        <f t="shared" si="3442"/>
        <v>823</v>
      </c>
      <c r="CJ227" s="35">
        <f t="shared" si="3442"/>
        <v>228329979.74999949</v>
      </c>
      <c r="CK227" s="267">
        <f t="shared" si="2932"/>
        <v>-58</v>
      </c>
      <c r="CL227" s="267">
        <f t="shared" si="2933"/>
        <v>-17632432.430875331</v>
      </c>
      <c r="CM227" s="401">
        <f t="shared" ref="CM227:CM228" si="3443">$H227</f>
        <v>0</v>
      </c>
      <c r="CN227" s="400"/>
      <c r="CO227" s="400"/>
      <c r="CP227" s="35">
        <f t="shared" si="3442"/>
        <v>0</v>
      </c>
      <c r="CQ227" s="35">
        <f t="shared" si="3442"/>
        <v>0</v>
      </c>
      <c r="CR227" s="35">
        <f t="shared" ref="CR227:CR228" si="3444">SUM(CP227/12*$B$2)</f>
        <v>0</v>
      </c>
      <c r="CS227" s="35">
        <f t="shared" ref="CS227:CS228" si="3445">SUM(CQ227/12*$B$2)</f>
        <v>0</v>
      </c>
      <c r="CT227" s="35">
        <f t="shared" si="3442"/>
        <v>0</v>
      </c>
      <c r="CU227" s="35">
        <f t="shared" si="3442"/>
        <v>0</v>
      </c>
      <c r="CV227" s="35">
        <f t="shared" si="3442"/>
        <v>0</v>
      </c>
      <c r="CW227" s="35">
        <f t="shared" si="3442"/>
        <v>0</v>
      </c>
      <c r="CX227" s="35">
        <f t="shared" si="3442"/>
        <v>0</v>
      </c>
      <c r="CY227" s="35">
        <f t="shared" si="3442"/>
        <v>0</v>
      </c>
      <c r="CZ227" s="267">
        <f t="shared" si="2934"/>
        <v>0</v>
      </c>
      <c r="DA227" s="267">
        <f t="shared" si="2935"/>
        <v>0</v>
      </c>
      <c r="DB227" s="401">
        <f t="shared" ref="DB227:DB228" si="3446">$H227</f>
        <v>0</v>
      </c>
      <c r="DC227" s="400"/>
      <c r="DD227" s="35">
        <f t="shared" si="3442"/>
        <v>0</v>
      </c>
      <c r="DE227" s="35">
        <f t="shared" si="3442"/>
        <v>0</v>
      </c>
      <c r="DF227" s="35">
        <f t="shared" ref="DF227:DF228" si="3447">SUM(DD227/12*$B$2)</f>
        <v>0</v>
      </c>
      <c r="DG227" s="35">
        <f t="shared" ref="DG227:DG228" si="3448">SUM(DE227/12*$B$2)</f>
        <v>0</v>
      </c>
      <c r="DH227" s="35">
        <f t="shared" si="3442"/>
        <v>0</v>
      </c>
      <c r="DI227" s="35">
        <f t="shared" si="3442"/>
        <v>0</v>
      </c>
      <c r="DJ227" s="35">
        <f t="shared" si="3442"/>
        <v>0</v>
      </c>
      <c r="DK227" s="35">
        <f t="shared" si="3442"/>
        <v>0</v>
      </c>
      <c r="DL227" s="35">
        <f t="shared" si="3442"/>
        <v>0</v>
      </c>
      <c r="DM227" s="35">
        <f t="shared" si="3442"/>
        <v>0</v>
      </c>
      <c r="DN227" s="267">
        <f t="shared" si="2936"/>
        <v>0</v>
      </c>
      <c r="DO227" s="267">
        <f t="shared" si="2937"/>
        <v>0</v>
      </c>
      <c r="DP227" s="401">
        <f t="shared" ref="DP227:DP228" si="3449">$H227</f>
        <v>0</v>
      </c>
      <c r="DQ227" s="400"/>
      <c r="DR227" s="35">
        <f t="shared" si="3442"/>
        <v>0</v>
      </c>
      <c r="DS227" s="35">
        <f t="shared" si="3442"/>
        <v>0</v>
      </c>
      <c r="DT227" s="35">
        <f t="shared" ref="DT227:DT228" si="3450">SUM(DR227/12*$B$2)</f>
        <v>0</v>
      </c>
      <c r="DU227" s="35">
        <f t="shared" ref="DU227:DU228" si="3451">SUM(DS227/12*$B$2)</f>
        <v>0</v>
      </c>
      <c r="DV227" s="35">
        <f t="shared" si="3442"/>
        <v>0</v>
      </c>
      <c r="DW227" s="35">
        <f t="shared" si="3442"/>
        <v>0</v>
      </c>
      <c r="DX227" s="35">
        <f t="shared" si="3442"/>
        <v>0</v>
      </c>
      <c r="DY227" s="35">
        <f t="shared" si="3442"/>
        <v>0</v>
      </c>
      <c r="DZ227" s="35">
        <f t="shared" si="3442"/>
        <v>0</v>
      </c>
      <c r="EA227" s="35">
        <f t="shared" si="3442"/>
        <v>0</v>
      </c>
      <c r="EB227" s="267">
        <f t="shared" si="2938"/>
        <v>0</v>
      </c>
      <c r="EC227" s="267">
        <f t="shared" si="2939"/>
        <v>0</v>
      </c>
      <c r="ED227" s="401">
        <f t="shared" ref="ED227:ED228" si="3452">$H227</f>
        <v>0</v>
      </c>
      <c r="EE227" s="400"/>
      <c r="EF227" s="35">
        <f t="shared" si="3442"/>
        <v>0</v>
      </c>
      <c r="EG227" s="35">
        <f t="shared" si="3442"/>
        <v>0</v>
      </c>
      <c r="EH227" s="35">
        <f t="shared" ref="EH227:EH228" si="3453">SUM(EF227/12*$B$2)</f>
        <v>0</v>
      </c>
      <c r="EI227" s="35">
        <f t="shared" ref="EI227:EI228" si="3454">SUM(EG227/12*$B$2)</f>
        <v>0</v>
      </c>
      <c r="EJ227" s="35">
        <f t="shared" si="3442"/>
        <v>0</v>
      </c>
      <c r="EK227" s="35">
        <f t="shared" si="3442"/>
        <v>0</v>
      </c>
      <c r="EL227" s="35">
        <f t="shared" si="3442"/>
        <v>0</v>
      </c>
      <c r="EM227" s="35">
        <f t="shared" si="3442"/>
        <v>0</v>
      </c>
      <c r="EN227" s="35">
        <f t="shared" si="3442"/>
        <v>0</v>
      </c>
      <c r="EO227" s="35">
        <f t="shared" si="3442"/>
        <v>0</v>
      </c>
      <c r="EP227" s="174">
        <f t="shared" si="2940"/>
        <v>0</v>
      </c>
      <c r="EQ227" s="174">
        <f t="shared" si="2941"/>
        <v>0</v>
      </c>
      <c r="ER227" s="401">
        <f t="shared" ref="ER227:ER228" si="3455">$H227</f>
        <v>0</v>
      </c>
      <c r="ES227" s="400"/>
      <c r="ET227" s="35">
        <f t="shared" si="3442"/>
        <v>0</v>
      </c>
      <c r="EU227" s="35">
        <f t="shared" si="3442"/>
        <v>0</v>
      </c>
      <c r="EV227" s="35">
        <f t="shared" ref="EV227:EV228" si="3456">SUM(ET227/12*$B$2)</f>
        <v>0</v>
      </c>
      <c r="EW227" s="35">
        <f t="shared" ref="EW227:EW228" si="3457">SUM(EU227/12*$B$2)</f>
        <v>0</v>
      </c>
      <c r="EX227" s="35">
        <f t="shared" si="3442"/>
        <v>0</v>
      </c>
      <c r="EY227" s="35">
        <f t="shared" si="3442"/>
        <v>0</v>
      </c>
      <c r="EZ227" s="35">
        <f t="shared" si="3442"/>
        <v>0</v>
      </c>
      <c r="FA227" s="35">
        <f t="shared" si="3442"/>
        <v>0</v>
      </c>
      <c r="FB227" s="35">
        <f t="shared" si="3442"/>
        <v>0</v>
      </c>
      <c r="FC227" s="35">
        <f t="shared" ref="FC227:HU227" si="3458">SUM(FC228,FC233,FC238,FC243,FC248,FC253,FC258,FC263,FC268,FC273,FC278)</f>
        <v>0</v>
      </c>
      <c r="FD227" s="267">
        <f t="shared" si="2942"/>
        <v>0</v>
      </c>
      <c r="FE227" s="267">
        <f t="shared" si="2943"/>
        <v>0</v>
      </c>
      <c r="FF227" s="401">
        <f t="shared" ref="FF227:FF228" si="3459">$H227</f>
        <v>0</v>
      </c>
      <c r="FG227" s="400"/>
      <c r="FH227" s="35">
        <f t="shared" si="3458"/>
        <v>175</v>
      </c>
      <c r="FI227" s="35">
        <f t="shared" si="3458"/>
        <v>35267546.003949992</v>
      </c>
      <c r="FJ227" s="35">
        <f t="shared" ref="FJ227:FJ228" si="3460">SUM(FH227/12*$B$2)</f>
        <v>87.5</v>
      </c>
      <c r="FK227" s="35">
        <f t="shared" ref="FK227:FK228" si="3461">SUM(FI227/12*$B$2)</f>
        <v>17633773.001974996</v>
      </c>
      <c r="FL227" s="35">
        <f t="shared" si="3458"/>
        <v>78</v>
      </c>
      <c r="FM227" s="35">
        <f t="shared" si="3458"/>
        <v>16113181.900000002</v>
      </c>
      <c r="FN227" s="35">
        <f t="shared" si="3458"/>
        <v>11</v>
      </c>
      <c r="FO227" s="35">
        <f t="shared" si="3458"/>
        <v>2210564.12</v>
      </c>
      <c r="FP227" s="35">
        <f t="shared" si="3458"/>
        <v>89</v>
      </c>
      <c r="FQ227" s="35">
        <f t="shared" si="3458"/>
        <v>18323746.020000003</v>
      </c>
      <c r="FR227" s="267">
        <f t="shared" si="2944"/>
        <v>-9.5</v>
      </c>
      <c r="FS227" s="267">
        <f t="shared" si="2945"/>
        <v>-1520591.1019749939</v>
      </c>
      <c r="FT227" s="401">
        <f t="shared" ref="FT227:FT228" si="3462">$H227</f>
        <v>0</v>
      </c>
      <c r="FU227" s="400"/>
      <c r="FV227" s="35">
        <f t="shared" si="3458"/>
        <v>0</v>
      </c>
      <c r="FW227" s="35">
        <f t="shared" si="3458"/>
        <v>0</v>
      </c>
      <c r="FX227" s="35">
        <f t="shared" ref="FX227:FX228" si="3463">SUM(FV227/12*$B$2)</f>
        <v>0</v>
      </c>
      <c r="FY227" s="35">
        <f t="shared" ref="FY227:FY228" si="3464">SUM(FW227/12*$B$2)</f>
        <v>0</v>
      </c>
      <c r="FZ227" s="35">
        <f t="shared" si="3458"/>
        <v>0</v>
      </c>
      <c r="GA227" s="35">
        <f t="shared" si="3458"/>
        <v>0</v>
      </c>
      <c r="GB227" s="35">
        <f t="shared" si="3458"/>
        <v>0</v>
      </c>
      <c r="GC227" s="35">
        <f t="shared" si="3458"/>
        <v>0</v>
      </c>
      <c r="GD227" s="35">
        <f t="shared" si="3458"/>
        <v>0</v>
      </c>
      <c r="GE227" s="35">
        <f t="shared" si="3458"/>
        <v>0</v>
      </c>
      <c r="GF227" s="267">
        <f t="shared" si="2946"/>
        <v>0</v>
      </c>
      <c r="GG227" s="267">
        <f t="shared" si="2947"/>
        <v>0</v>
      </c>
      <c r="GH227" s="401">
        <f t="shared" ref="GH227:GH228" si="3465">$H227</f>
        <v>0</v>
      </c>
      <c r="GI227" s="400" t="e">
        <f t="shared" ref="GI227:GI228" si="3466">GA227/FZ227</f>
        <v>#DIV/0!</v>
      </c>
      <c r="GJ227" s="35">
        <f t="shared" si="3458"/>
        <v>0</v>
      </c>
      <c r="GK227" s="35">
        <f t="shared" si="3458"/>
        <v>0</v>
      </c>
      <c r="GL227" s="35">
        <f t="shared" ref="GL227:GL228" si="3467">SUM(GJ227/12*$B$2)</f>
        <v>0</v>
      </c>
      <c r="GM227" s="35">
        <f t="shared" ref="GM227:GM228" si="3468">SUM(GK227/12*$B$2)</f>
        <v>0</v>
      </c>
      <c r="GN227" s="35">
        <f t="shared" si="3458"/>
        <v>0</v>
      </c>
      <c r="GO227" s="35">
        <f t="shared" si="3458"/>
        <v>0</v>
      </c>
      <c r="GP227" s="35">
        <f t="shared" si="3458"/>
        <v>0</v>
      </c>
      <c r="GQ227" s="35">
        <f t="shared" si="3458"/>
        <v>0</v>
      </c>
      <c r="GR227" s="35">
        <f t="shared" si="3458"/>
        <v>0</v>
      </c>
      <c r="GS227" s="35">
        <f t="shared" si="3458"/>
        <v>0</v>
      </c>
      <c r="GT227" s="267">
        <f t="shared" si="2948"/>
        <v>0</v>
      </c>
      <c r="GU227" s="267">
        <f t="shared" si="2949"/>
        <v>0</v>
      </c>
      <c r="GV227" s="401">
        <f t="shared" ref="GV227:GV228" si="3469">$H227</f>
        <v>0</v>
      </c>
      <c r="GW227" s="400"/>
      <c r="GX227" s="35">
        <f t="shared" si="3458"/>
        <v>0</v>
      </c>
      <c r="GY227" s="35">
        <f t="shared" si="3458"/>
        <v>0</v>
      </c>
      <c r="GZ227" s="35">
        <f t="shared" ref="GZ227:GZ228" si="3470">SUM(GX227/12*$B$2)</f>
        <v>0</v>
      </c>
      <c r="HA227" s="35">
        <f t="shared" ref="HA227:HA228" si="3471">SUM(GY227/12*$B$2)</f>
        <v>0</v>
      </c>
      <c r="HB227" s="35">
        <f t="shared" si="3458"/>
        <v>0</v>
      </c>
      <c r="HC227" s="35">
        <f t="shared" si="3458"/>
        <v>0</v>
      </c>
      <c r="HD227" s="35">
        <f t="shared" si="3458"/>
        <v>0</v>
      </c>
      <c r="HE227" s="35">
        <f t="shared" si="3458"/>
        <v>0</v>
      </c>
      <c r="HF227" s="35">
        <f t="shared" si="3458"/>
        <v>0</v>
      </c>
      <c r="HG227" s="35">
        <f t="shared" si="3458"/>
        <v>0</v>
      </c>
      <c r="HH227" s="267">
        <f t="shared" si="2950"/>
        <v>0</v>
      </c>
      <c r="HI227" s="267">
        <f t="shared" si="2951"/>
        <v>0</v>
      </c>
      <c r="HJ227" s="401">
        <f t="shared" ref="HJ227:HJ228" si="3472">$H227</f>
        <v>0</v>
      </c>
      <c r="HK227" s="400" t="e">
        <f t="shared" ref="HK227:HK228" si="3473">HC227/HB227</f>
        <v>#DIV/0!</v>
      </c>
      <c r="HL227" s="35">
        <f t="shared" si="3458"/>
        <v>160</v>
      </c>
      <c r="HM227" s="35">
        <f t="shared" si="3458"/>
        <v>30651883.942900002</v>
      </c>
      <c r="HN227" s="35">
        <f t="shared" ref="HN227:HN228" si="3474">SUM(HL227/12*$B$2)</f>
        <v>80</v>
      </c>
      <c r="HO227" s="35">
        <f t="shared" ref="HO227:HO228" si="3475">SUM(HM227/12*$B$2)</f>
        <v>15325941.971450001</v>
      </c>
      <c r="HP227" s="35">
        <f t="shared" si="3458"/>
        <v>158</v>
      </c>
      <c r="HQ227" s="35">
        <f t="shared" si="3458"/>
        <v>32904461.599999994</v>
      </c>
      <c r="HR227" s="35">
        <f t="shared" si="3458"/>
        <v>0</v>
      </c>
      <c r="HS227" s="35">
        <f t="shared" si="3458"/>
        <v>0</v>
      </c>
      <c r="HT227" s="35">
        <f t="shared" si="3458"/>
        <v>158</v>
      </c>
      <c r="HU227" s="35">
        <f t="shared" si="3458"/>
        <v>32904461.599999994</v>
      </c>
      <c r="HV227" s="267">
        <f t="shared" si="2952"/>
        <v>78</v>
      </c>
      <c r="HW227" s="267">
        <f t="shared" si="2953"/>
        <v>17578519.628549993</v>
      </c>
      <c r="HX227" s="401">
        <f t="shared" ref="HX227:HX228" si="3476">$H227</f>
        <v>0</v>
      </c>
      <c r="HY227" s="400">
        <f t="shared" ref="HY227:HY229" si="3477">HQ227/HP227</f>
        <v>208256.08607594934</v>
      </c>
      <c r="HZ227" s="35">
        <f t="shared" ref="HZ227" si="3478">SUM(HZ228,HZ233,HZ238,HZ243,HZ248,HZ253,HZ258,HZ263,HZ268,HZ273,HZ278)</f>
        <v>0</v>
      </c>
      <c r="IA227" s="35">
        <f t="shared" ref="IA227" si="3479">SUM(IA228,IA233,IA238,IA243,IA248,IA253,IA258,IA263,IA268,IA273,IA278)</f>
        <v>0</v>
      </c>
      <c r="IB227" s="35">
        <f t="shared" ref="IB227" si="3480">SUM(HZ227/12*$B$2)</f>
        <v>0</v>
      </c>
      <c r="IC227" s="35">
        <f t="shared" ref="IC227" si="3481">SUM(IA227/12*$B$2)</f>
        <v>0</v>
      </c>
      <c r="ID227" s="35">
        <f t="shared" ref="ID227" si="3482">SUM(ID228,ID233,ID238,ID243,ID248,ID253,ID258,ID263,ID268,ID273,ID278)</f>
        <v>0</v>
      </c>
      <c r="IE227" s="35">
        <f t="shared" ref="IE227" si="3483">SUM(IE228,IE233,IE238,IE243,IE248,IE253,IE258,IE263,IE268,IE273,IE278)</f>
        <v>0</v>
      </c>
      <c r="IF227" s="35">
        <f t="shared" ref="IF227" si="3484">SUM(IF228,IF233,IF238,IF243,IF248,IF253,IF258,IF263,IF268,IF273,IF278)</f>
        <v>0</v>
      </c>
      <c r="IG227" s="35">
        <f t="shared" ref="IG227" si="3485">SUM(IG228,IG233,IG238,IG243,IG248,IG253,IG258,IG263,IG268,IG273,IG278)</f>
        <v>0</v>
      </c>
      <c r="IH227" s="35">
        <f t="shared" ref="IH227" si="3486">SUM(IH228,IH233,IH238,IH243,IH248,IH253,IH258,IH263,IH268,IH273,IH278)</f>
        <v>0</v>
      </c>
      <c r="II227" s="35">
        <f t="shared" ref="II227" si="3487">SUM(II228,II233,II238,II243,II248,II253,II258,II263,II268,II273,II278)</f>
        <v>0</v>
      </c>
      <c r="IJ227" s="267">
        <f t="shared" si="2954"/>
        <v>0</v>
      </c>
      <c r="IK227" s="267">
        <f t="shared" si="2955"/>
        <v>0</v>
      </c>
      <c r="IL227" s="401">
        <f t="shared" ref="IL227:IL228" si="3488">$H227</f>
        <v>0</v>
      </c>
      <c r="IM227" s="400" t="e">
        <f t="shared" ref="IM227:IM228" si="3489">IE227/ID227</f>
        <v>#DIV/0!</v>
      </c>
      <c r="IN227" s="257">
        <f t="shared" ref="IN227:IN228" si="3490">I227+W227+AK227+AY227+BM227+CA227+CP227+DD227+DR227+EF227+ET227+FH227+FV227+GJ227+GX227+HL227+HZ227</f>
        <v>2753</v>
      </c>
      <c r="IO227" s="268">
        <f t="shared" ref="IO227:IO228" si="3491">J227+X227+AL227+AZ227+BN227+CB227+CQ227+DE227+DS227+EG227+EU227+FI227+FW227+GK227+GY227+HM227+IA227</f>
        <v>653007560.50005007</v>
      </c>
      <c r="IP227" s="35">
        <f t="shared" ref="IP227:IP228" si="3492">SUM(IN227/12*$B$2)</f>
        <v>1376.5</v>
      </c>
      <c r="IQ227" s="35">
        <f t="shared" ref="IQ227:IQ228" si="3493">SUM(IO227/12*$B$2)</f>
        <v>326503780.25002503</v>
      </c>
      <c r="IR227" s="257">
        <f t="shared" ref="IR227:IU227" si="3494">SUM(IR228,IR233,IR238,IR243,IR248,IR253,IR258,IR263,IR268,IR273,IR278)</f>
        <v>1455</v>
      </c>
      <c r="IS227" s="257">
        <f t="shared" si="3494"/>
        <v>334786334.1299997</v>
      </c>
      <c r="IT227" s="257">
        <f t="shared" si="3494"/>
        <v>405</v>
      </c>
      <c r="IU227" s="257">
        <f t="shared" si="3494"/>
        <v>106801154.52999982</v>
      </c>
      <c r="IV227" s="257">
        <f t="shared" ref="IV227:IV296" si="3495">SUM(IR227+IT227)</f>
        <v>1860</v>
      </c>
      <c r="IW227" s="257">
        <f t="shared" ref="IW227:IW296" si="3496">SUM(IS227+IU227)</f>
        <v>441587488.65999949</v>
      </c>
      <c r="IX227" s="257">
        <f t="shared" si="3080"/>
        <v>78.5</v>
      </c>
      <c r="IY227" s="257">
        <f t="shared" si="3081"/>
        <v>8282553.8799746633</v>
      </c>
      <c r="IZ227" s="78">
        <f t="shared" ref="IZ227:IZ228" si="3497">IR227/IP227</f>
        <v>1.0570286959680348</v>
      </c>
      <c r="JA227" s="78">
        <f t="shared" ref="JA227:JA228" si="3498">IS227/IQ227</f>
        <v>1.0253674057728586</v>
      </c>
      <c r="JB227" s="60"/>
      <c r="JC227" s="60"/>
      <c r="JD227" s="444">
        <f t="shared" ref="JD227" si="3499">SUM(JB227-JC227)</f>
        <v>0</v>
      </c>
      <c r="JE227" s="448">
        <f t="shared" ref="JE227:JE229" si="3500">IU227/IT227</f>
        <v>263706.55439506128</v>
      </c>
    </row>
    <row r="228" spans="1:266" x14ac:dyDescent="0.2">
      <c r="A228" s="10">
        <v>1</v>
      </c>
      <c r="B228" s="10">
        <v>1</v>
      </c>
      <c r="C228" s="32"/>
      <c r="D228" s="367"/>
      <c r="E228" s="36"/>
      <c r="F228" s="73" t="s">
        <v>158</v>
      </c>
      <c r="G228" s="277">
        <v>31</v>
      </c>
      <c r="H228" s="276">
        <v>181699.51689999999</v>
      </c>
      <c r="I228" s="248">
        <f>VLOOKUP($G228,'ВМП план'!$A$8:$AQ$56,12,0)</f>
        <v>0</v>
      </c>
      <c r="J228" s="248">
        <f>VLOOKUP($G228,'ВМП план'!$A$8:$AQ$56,13,0)</f>
        <v>0</v>
      </c>
      <c r="K228" s="248">
        <f t="shared" si="3425"/>
        <v>0</v>
      </c>
      <c r="L228" s="248">
        <f t="shared" si="3426"/>
        <v>0</v>
      </c>
      <c r="M228" s="35">
        <f>SUM(M229:M232)</f>
        <v>0</v>
      </c>
      <c r="N228" s="35">
        <f t="shared" ref="N228:P228" si="3501">SUM(N229:N232)</f>
        <v>0</v>
      </c>
      <c r="O228" s="35">
        <f t="shared" si="3501"/>
        <v>0</v>
      </c>
      <c r="P228" s="35">
        <f t="shared" si="3501"/>
        <v>0</v>
      </c>
      <c r="Q228" s="100">
        <f t="shared" si="2714"/>
        <v>0</v>
      </c>
      <c r="R228" s="100">
        <f t="shared" si="2715"/>
        <v>0</v>
      </c>
      <c r="S228" s="267">
        <f t="shared" si="2922"/>
        <v>0</v>
      </c>
      <c r="T228" s="267">
        <f t="shared" si="2923"/>
        <v>0</v>
      </c>
      <c r="U228" s="401">
        <f t="shared" si="3427"/>
        <v>181699.51689999999</v>
      </c>
      <c r="V228" s="400"/>
      <c r="W228" s="248">
        <f>VLOOKUP($G228,'ВМП план'!$A$8:$AQ$56,10,0)</f>
        <v>445</v>
      </c>
      <c r="X228" s="248">
        <f>VLOOKUP($G228,'ВМП план'!$A$8:$AQ$56,11,0)</f>
        <v>80856285.020499989</v>
      </c>
      <c r="Y228" s="35">
        <f t="shared" si="3428"/>
        <v>222.5</v>
      </c>
      <c r="Z228" s="35">
        <f t="shared" si="3429"/>
        <v>40428142.510249995</v>
      </c>
      <c r="AA228" s="35">
        <f>SUM(AA229:AA232)</f>
        <v>212</v>
      </c>
      <c r="AB228" s="35">
        <f t="shared" ref="AB228:AD228" si="3502">SUM(AB229:AB232)</f>
        <v>38520298.239999928</v>
      </c>
      <c r="AC228" s="35">
        <f t="shared" si="3502"/>
        <v>26</v>
      </c>
      <c r="AD228" s="35">
        <f t="shared" si="3502"/>
        <v>4724187.5199999996</v>
      </c>
      <c r="AE228" s="100">
        <f t="shared" ref="AE228" si="3503">SUM(AA228+AC228)</f>
        <v>238</v>
      </c>
      <c r="AF228" s="100">
        <f t="shared" ref="AF228" si="3504">SUM(AB228+AD228)</f>
        <v>43244485.759999931</v>
      </c>
      <c r="AG228" s="267">
        <f t="shared" si="2924"/>
        <v>-10.5</v>
      </c>
      <c r="AH228" s="267">
        <f t="shared" si="2925"/>
        <v>-1907844.2702500671</v>
      </c>
      <c r="AI228" s="401">
        <f t="shared" si="3430"/>
        <v>181699.51689999999</v>
      </c>
      <c r="AJ228" s="400">
        <f t="shared" ref="AJ228:AJ229" si="3505">AB228/AA228</f>
        <v>181699.51999999967</v>
      </c>
      <c r="AK228" s="350">
        <f>VLOOKUP($G228,'ВМП план'!$A$8:$AQ$56,14,0)</f>
        <v>0</v>
      </c>
      <c r="AL228" s="248">
        <f>VLOOKUP($G228,'ВМП план'!$A$8:$AQ$56,15,0)</f>
        <v>0</v>
      </c>
      <c r="AM228" s="35">
        <f t="shared" si="3431"/>
        <v>0</v>
      </c>
      <c r="AN228" s="35">
        <f t="shared" si="3432"/>
        <v>0</v>
      </c>
      <c r="AO228" s="35">
        <f>SUM(AO229:AO232)</f>
        <v>0</v>
      </c>
      <c r="AP228" s="35">
        <f t="shared" ref="AP228" si="3506">SUM(AP229:AP232)</f>
        <v>0</v>
      </c>
      <c r="AQ228" s="35">
        <f t="shared" ref="AQ228" si="3507">SUM(AQ229:AQ232)</f>
        <v>0</v>
      </c>
      <c r="AR228" s="35">
        <f t="shared" ref="AR228" si="3508">SUM(AR229:AR232)</f>
        <v>0</v>
      </c>
      <c r="AS228" s="100">
        <f t="shared" si="2716"/>
        <v>0</v>
      </c>
      <c r="AT228" s="100">
        <f t="shared" si="2717"/>
        <v>0</v>
      </c>
      <c r="AU228" s="267">
        <f t="shared" si="2926"/>
        <v>0</v>
      </c>
      <c r="AV228" s="267">
        <f t="shared" si="2927"/>
        <v>0</v>
      </c>
      <c r="AW228" s="401">
        <f t="shared" si="3433"/>
        <v>181699.51689999999</v>
      </c>
      <c r="AX228" s="400"/>
      <c r="AY228" s="248">
        <f>VLOOKUP($G228,'ВМП план'!$A$8:$AQ$56,16,0)</f>
        <v>0</v>
      </c>
      <c r="AZ228" s="248">
        <f>VLOOKUP($G228,'ВМП план'!$A$8:$AQ$56,17,0)</f>
        <v>0</v>
      </c>
      <c r="BA228" s="35">
        <f t="shared" si="3434"/>
        <v>0</v>
      </c>
      <c r="BB228" s="35">
        <f t="shared" si="3435"/>
        <v>0</v>
      </c>
      <c r="BC228" s="35">
        <f>SUM(BC229:BC232)</f>
        <v>0</v>
      </c>
      <c r="BD228" s="35">
        <f t="shared" ref="BD228" si="3509">SUM(BD229:BD232)</f>
        <v>0</v>
      </c>
      <c r="BE228" s="35">
        <f t="shared" ref="BE228" si="3510">SUM(BE229:BE232)</f>
        <v>0</v>
      </c>
      <c r="BF228" s="35">
        <f t="shared" ref="BF228" si="3511">SUM(BF229:BF232)</f>
        <v>0</v>
      </c>
      <c r="BG228" s="100">
        <f t="shared" si="2718"/>
        <v>0</v>
      </c>
      <c r="BH228" s="100">
        <f t="shared" si="2719"/>
        <v>0</v>
      </c>
      <c r="BI228" s="267">
        <f t="shared" si="2928"/>
        <v>0</v>
      </c>
      <c r="BJ228" s="267">
        <f t="shared" si="2929"/>
        <v>0</v>
      </c>
      <c r="BK228" s="401">
        <f t="shared" si="3436"/>
        <v>181699.51689999999</v>
      </c>
      <c r="BL228" s="400"/>
      <c r="BM228" s="248">
        <f>VLOOKUP($G228,'ВМП план'!$A$8:$AQ$56,8,0)</f>
        <v>25</v>
      </c>
      <c r="BN228" s="248">
        <f>VLOOKUP($G228,'ВМП план'!$A$8:$AQ$56,9,0)</f>
        <v>4542487.9224999994</v>
      </c>
      <c r="BO228" s="35">
        <f t="shared" si="3437"/>
        <v>12.5</v>
      </c>
      <c r="BP228" s="35">
        <f t="shared" si="3438"/>
        <v>2271243.9612499997</v>
      </c>
      <c r="BQ228" s="35">
        <f>SUM(BQ229:BQ232)</f>
        <v>36</v>
      </c>
      <c r="BR228" s="35">
        <f t="shared" ref="BR228" si="3512">SUM(BR229:BR232)</f>
        <v>6541182.7199999969</v>
      </c>
      <c r="BS228" s="35">
        <f t="shared" ref="BS228" si="3513">SUM(BS229:BS232)</f>
        <v>2</v>
      </c>
      <c r="BT228" s="35">
        <f t="shared" ref="BT228" si="3514">SUM(BT229:BT232)</f>
        <v>363399.04</v>
      </c>
      <c r="BU228" s="100">
        <f t="shared" si="2764"/>
        <v>38</v>
      </c>
      <c r="BV228" s="100">
        <f t="shared" si="2765"/>
        <v>6904581.759999997</v>
      </c>
      <c r="BW228" s="267">
        <f t="shared" si="2930"/>
        <v>23.5</v>
      </c>
      <c r="BX228" s="267">
        <f t="shared" si="2931"/>
        <v>4269938.7587499972</v>
      </c>
      <c r="BY228" s="401">
        <f t="shared" si="3439"/>
        <v>181699.51689999999</v>
      </c>
      <c r="BZ228" s="401">
        <f t="shared" ref="BZ228" si="3515">BR228/BQ228</f>
        <v>181699.5199999999</v>
      </c>
      <c r="CA228" s="248">
        <f>VLOOKUP($G228,'ВМП план'!$A$8:$AQ$56,18,0)</f>
        <v>1</v>
      </c>
      <c r="CB228" s="248">
        <f>VLOOKUP($G228,'ВМП план'!$A$8:$AQ$56,19,0)</f>
        <v>181699.51689999999</v>
      </c>
      <c r="CC228" s="35">
        <f t="shared" si="3440"/>
        <v>0.5</v>
      </c>
      <c r="CD228" s="35">
        <f t="shared" si="3441"/>
        <v>90849.758449999994</v>
      </c>
      <c r="CE228" s="486">
        <f>SUM(CE229:CE232)</f>
        <v>2</v>
      </c>
      <c r="CF228" s="486">
        <f t="shared" ref="CF228" si="3516">SUM(CF229:CF232)</f>
        <v>363399.04</v>
      </c>
      <c r="CG228" s="248">
        <f t="shared" ref="CG228" si="3517">SUM(CG229:CG232)</f>
        <v>0</v>
      </c>
      <c r="CH228" s="248">
        <f t="shared" ref="CH228" si="3518">SUM(CH229:CH232)</f>
        <v>0</v>
      </c>
      <c r="CI228" s="30">
        <f t="shared" si="2722"/>
        <v>2</v>
      </c>
      <c r="CJ228" s="30">
        <f t="shared" si="2723"/>
        <v>363399.04</v>
      </c>
      <c r="CK228" s="267">
        <f t="shared" si="2932"/>
        <v>1.5</v>
      </c>
      <c r="CL228" s="267">
        <f t="shared" si="2933"/>
        <v>272549.28154999996</v>
      </c>
      <c r="CM228" s="401">
        <f t="shared" si="3443"/>
        <v>181699.51689999999</v>
      </c>
      <c r="CN228" s="400">
        <f t="shared" ref="CN228" si="3519">CF228/CE228</f>
        <v>181699.52</v>
      </c>
      <c r="CO228" s="400"/>
      <c r="CP228" s="248">
        <f>VLOOKUP($G228,'ВМП план'!$A$8:$AQ$56,20,0)</f>
        <v>0</v>
      </c>
      <c r="CQ228" s="248">
        <f>VLOOKUP($G228,'ВМП план'!$A$8:$AQ$56,21,0)</f>
        <v>0</v>
      </c>
      <c r="CR228" s="35">
        <f t="shared" si="3444"/>
        <v>0</v>
      </c>
      <c r="CS228" s="35">
        <f t="shared" si="3445"/>
        <v>0</v>
      </c>
      <c r="CT228" s="35">
        <f>SUM(CT229:CT232)</f>
        <v>0</v>
      </c>
      <c r="CU228" s="35">
        <f t="shared" ref="CU228" si="3520">SUM(CU229:CU232)</f>
        <v>0</v>
      </c>
      <c r="CV228" s="35">
        <f t="shared" ref="CV228" si="3521">SUM(CV229:CV232)</f>
        <v>0</v>
      </c>
      <c r="CW228" s="35">
        <f t="shared" ref="CW228" si="3522">SUM(CW229:CW232)</f>
        <v>0</v>
      </c>
      <c r="CX228" s="100">
        <f t="shared" si="2724"/>
        <v>0</v>
      </c>
      <c r="CY228" s="100">
        <f t="shared" si="2725"/>
        <v>0</v>
      </c>
      <c r="CZ228" s="267">
        <f t="shared" si="2934"/>
        <v>0</v>
      </c>
      <c r="DA228" s="267">
        <f t="shared" si="2935"/>
        <v>0</v>
      </c>
      <c r="DB228" s="401">
        <f t="shared" si="3446"/>
        <v>181699.51689999999</v>
      </c>
      <c r="DC228" s="400"/>
      <c r="DD228" s="248">
        <f>VLOOKUP($G228,'ВМП план'!$A$8:$AQ$56,22,0)</f>
        <v>0</v>
      </c>
      <c r="DE228" s="248">
        <f>VLOOKUP($G228,'ВМП план'!$A$8:$AQ$56,23,0)</f>
        <v>0</v>
      </c>
      <c r="DF228" s="35">
        <f t="shared" si="3447"/>
        <v>0</v>
      </c>
      <c r="DG228" s="35">
        <f t="shared" si="3448"/>
        <v>0</v>
      </c>
      <c r="DH228" s="35">
        <f>SUM(DH229:DH232)</f>
        <v>0</v>
      </c>
      <c r="DI228" s="35">
        <f t="shared" ref="DI228" si="3523">SUM(DI229:DI232)</f>
        <v>0</v>
      </c>
      <c r="DJ228" s="35">
        <f t="shared" ref="DJ228" si="3524">SUM(DJ229:DJ232)</f>
        <v>0</v>
      </c>
      <c r="DK228" s="35">
        <f t="shared" ref="DK228" si="3525">SUM(DK229:DK232)</f>
        <v>0</v>
      </c>
      <c r="DL228" s="100">
        <f t="shared" si="2726"/>
        <v>0</v>
      </c>
      <c r="DM228" s="100">
        <f t="shared" si="2727"/>
        <v>0</v>
      </c>
      <c r="DN228" s="267">
        <f t="shared" si="2936"/>
        <v>0</v>
      </c>
      <c r="DO228" s="267">
        <f t="shared" si="2937"/>
        <v>0</v>
      </c>
      <c r="DP228" s="401">
        <f t="shared" si="3449"/>
        <v>181699.51689999999</v>
      </c>
      <c r="DQ228" s="400"/>
      <c r="DR228" s="248">
        <f>VLOOKUP($G228,'ВМП план'!$A$8:$AQ$56,24,0)</f>
        <v>0</v>
      </c>
      <c r="DS228" s="248">
        <f>VLOOKUP($G228,'ВМП план'!$A$8:$AQ$56,25,0)</f>
        <v>0</v>
      </c>
      <c r="DT228" s="35">
        <f t="shared" si="3450"/>
        <v>0</v>
      </c>
      <c r="DU228" s="35">
        <f t="shared" si="3451"/>
        <v>0</v>
      </c>
      <c r="DV228" s="35">
        <f>SUM(DV229:DV232)</f>
        <v>0</v>
      </c>
      <c r="DW228" s="35">
        <f t="shared" ref="DW228" si="3526">SUM(DW229:DW232)</f>
        <v>0</v>
      </c>
      <c r="DX228" s="35">
        <f t="shared" ref="DX228" si="3527">SUM(DX229:DX232)</f>
        <v>0</v>
      </c>
      <c r="DY228" s="35">
        <f t="shared" ref="DY228" si="3528">SUM(DY229:DY232)</f>
        <v>0</v>
      </c>
      <c r="DZ228" s="100">
        <f t="shared" si="2728"/>
        <v>0</v>
      </c>
      <c r="EA228" s="100">
        <f t="shared" si="2729"/>
        <v>0</v>
      </c>
      <c r="EB228" s="267">
        <f t="shared" si="2938"/>
        <v>0</v>
      </c>
      <c r="EC228" s="267">
        <f t="shared" si="2939"/>
        <v>0</v>
      </c>
      <c r="ED228" s="401">
        <f t="shared" si="3452"/>
        <v>181699.51689999999</v>
      </c>
      <c r="EE228" s="400"/>
      <c r="EF228" s="248">
        <f>VLOOKUP($G228,'ВМП план'!$A$8:$AQ$56,26,0)</f>
        <v>0</v>
      </c>
      <c r="EG228" s="248">
        <f>VLOOKUP($G228,'ВМП план'!$A$8:$AQ$56,27,0)</f>
        <v>0</v>
      </c>
      <c r="EH228" s="35">
        <f t="shared" si="3453"/>
        <v>0</v>
      </c>
      <c r="EI228" s="35">
        <f t="shared" si="3454"/>
        <v>0</v>
      </c>
      <c r="EJ228" s="35">
        <f>SUM(EJ229:EJ232)</f>
        <v>0</v>
      </c>
      <c r="EK228" s="35">
        <f t="shared" ref="EK228" si="3529">SUM(EK229:EK232)</f>
        <v>0</v>
      </c>
      <c r="EL228" s="35">
        <f t="shared" ref="EL228" si="3530">SUM(EL229:EL232)</f>
        <v>0</v>
      </c>
      <c r="EM228" s="35">
        <f t="shared" ref="EM228" si="3531">SUM(EM229:EM232)</f>
        <v>0</v>
      </c>
      <c r="EN228" s="100">
        <f t="shared" si="2730"/>
        <v>0</v>
      </c>
      <c r="EO228" s="100">
        <f t="shared" si="2731"/>
        <v>0</v>
      </c>
      <c r="EP228" s="174">
        <f t="shared" si="2940"/>
        <v>0</v>
      </c>
      <c r="EQ228" s="174">
        <f t="shared" si="2941"/>
        <v>0</v>
      </c>
      <c r="ER228" s="401">
        <f t="shared" si="3455"/>
        <v>181699.51689999999</v>
      </c>
      <c r="ES228" s="400"/>
      <c r="ET228" s="248">
        <f>VLOOKUP($G228,'ВМП план'!$A$8:$AQ$56,28,0)</f>
        <v>0</v>
      </c>
      <c r="EU228" s="248">
        <f>VLOOKUP($G228,'ВМП план'!$A$8:$AQ$56,29,0)</f>
        <v>0</v>
      </c>
      <c r="EV228" s="35">
        <f t="shared" si="3456"/>
        <v>0</v>
      </c>
      <c r="EW228" s="35">
        <f t="shared" si="3457"/>
        <v>0</v>
      </c>
      <c r="EX228" s="35">
        <f>SUM(EX229:EX232)</f>
        <v>0</v>
      </c>
      <c r="EY228" s="35">
        <f t="shared" ref="EY228" si="3532">SUM(EY229:EY232)</f>
        <v>0</v>
      </c>
      <c r="EZ228" s="35">
        <f t="shared" ref="EZ228" si="3533">SUM(EZ229:EZ232)</f>
        <v>0</v>
      </c>
      <c r="FA228" s="35">
        <f t="shared" ref="FA228" si="3534">SUM(FA229:FA232)</f>
        <v>0</v>
      </c>
      <c r="FB228" s="100">
        <f t="shared" si="2732"/>
        <v>0</v>
      </c>
      <c r="FC228" s="100">
        <f t="shared" si="2733"/>
        <v>0</v>
      </c>
      <c r="FD228" s="267">
        <f t="shared" si="2942"/>
        <v>0</v>
      </c>
      <c r="FE228" s="267">
        <f t="shared" si="2943"/>
        <v>0</v>
      </c>
      <c r="FF228" s="401">
        <f t="shared" si="3459"/>
        <v>181699.51689999999</v>
      </c>
      <c r="FG228" s="400"/>
      <c r="FH228" s="248">
        <f>VLOOKUP($G228,'ВМП план'!$A$8:$AQ$56,30,0)</f>
        <v>10</v>
      </c>
      <c r="FI228" s="248">
        <f>VLOOKUP($G228,'ВМП план'!$A$8:$AQ$56,31,0)</f>
        <v>1816995.1689999998</v>
      </c>
      <c r="FJ228" s="35">
        <f t="shared" si="3460"/>
        <v>5</v>
      </c>
      <c r="FK228" s="35">
        <f t="shared" si="3461"/>
        <v>908497.58449999988</v>
      </c>
      <c r="FL228" s="35">
        <f>SUM(FL229:FL232)</f>
        <v>2</v>
      </c>
      <c r="FM228" s="35">
        <f t="shared" ref="FM228" si="3535">SUM(FM229:FM232)</f>
        <v>363399.04</v>
      </c>
      <c r="FN228" s="35">
        <f t="shared" ref="FN228" si="3536">SUM(FN229:FN232)</f>
        <v>0</v>
      </c>
      <c r="FO228" s="35">
        <f t="shared" ref="FO228" si="3537">SUM(FO229:FO232)</f>
        <v>0</v>
      </c>
      <c r="FP228" s="30">
        <f t="shared" si="2734"/>
        <v>2</v>
      </c>
      <c r="FQ228" s="30">
        <f t="shared" si="2735"/>
        <v>363399.04</v>
      </c>
      <c r="FR228" s="267">
        <f t="shared" si="2944"/>
        <v>-3</v>
      </c>
      <c r="FS228" s="267">
        <f t="shared" si="2945"/>
        <v>-545098.54449999984</v>
      </c>
      <c r="FT228" s="401">
        <f t="shared" si="3462"/>
        <v>181699.51689999999</v>
      </c>
      <c r="FU228" s="400">
        <f t="shared" ref="FU228" si="3538">FM228/FL228</f>
        <v>181699.52</v>
      </c>
      <c r="FV228" s="248">
        <f>VLOOKUP($G228,'ВМП план'!$A$8:$AQ$56,40,0)</f>
        <v>0</v>
      </c>
      <c r="FW228" s="248">
        <f>VLOOKUP($G228,'ВМП план'!$A$8:$AQ$56,41,0)</f>
        <v>0</v>
      </c>
      <c r="FX228" s="35">
        <f t="shared" si="3463"/>
        <v>0</v>
      </c>
      <c r="FY228" s="35">
        <f t="shared" si="3464"/>
        <v>0</v>
      </c>
      <c r="FZ228" s="35">
        <f>SUM(FZ229:FZ232)</f>
        <v>0</v>
      </c>
      <c r="GA228" s="35">
        <f t="shared" ref="GA228" si="3539">SUM(GA229:GA232)</f>
        <v>0</v>
      </c>
      <c r="GB228" s="35">
        <f t="shared" ref="GB228" si="3540">SUM(GB229:GB232)</f>
        <v>0</v>
      </c>
      <c r="GC228" s="35">
        <f t="shared" ref="GC228" si="3541">SUM(GC229:GC232)</f>
        <v>0</v>
      </c>
      <c r="GD228" s="100">
        <f t="shared" si="2736"/>
        <v>0</v>
      </c>
      <c r="GE228" s="100">
        <f t="shared" si="2737"/>
        <v>0</v>
      </c>
      <c r="GF228" s="267">
        <f t="shared" si="2946"/>
        <v>0</v>
      </c>
      <c r="GG228" s="267">
        <f t="shared" si="2947"/>
        <v>0</v>
      </c>
      <c r="GH228" s="401">
        <f t="shared" si="3465"/>
        <v>181699.51689999999</v>
      </c>
      <c r="GI228" s="400" t="e">
        <f t="shared" si="3466"/>
        <v>#DIV/0!</v>
      </c>
      <c r="GJ228" s="248">
        <f>VLOOKUP($G228,'ВМП план'!$A$8:$AQ$56,34,0)</f>
        <v>0</v>
      </c>
      <c r="GK228" s="248">
        <f>VLOOKUP($G228,'ВМП план'!$A$8:$AQ$56,35,0)</f>
        <v>0</v>
      </c>
      <c r="GL228" s="35">
        <f t="shared" si="3467"/>
        <v>0</v>
      </c>
      <c r="GM228" s="35">
        <f t="shared" si="3468"/>
        <v>0</v>
      </c>
      <c r="GN228" s="35">
        <f>SUM(GN229:GN232)</f>
        <v>0</v>
      </c>
      <c r="GO228" s="35">
        <f t="shared" ref="GO228" si="3542">SUM(GO229:GO232)</f>
        <v>0</v>
      </c>
      <c r="GP228" s="35">
        <f t="shared" ref="GP228" si="3543">SUM(GP229:GP232)</f>
        <v>0</v>
      </c>
      <c r="GQ228" s="35">
        <f t="shared" ref="GQ228" si="3544">SUM(GQ229:GQ232)</f>
        <v>0</v>
      </c>
      <c r="GR228" s="30">
        <f t="shared" si="2738"/>
        <v>0</v>
      </c>
      <c r="GS228" s="30">
        <f t="shared" si="2739"/>
        <v>0</v>
      </c>
      <c r="GT228" s="267">
        <f t="shared" si="2948"/>
        <v>0</v>
      </c>
      <c r="GU228" s="267">
        <f t="shared" si="2949"/>
        <v>0</v>
      </c>
      <c r="GV228" s="401">
        <f t="shared" si="3469"/>
        <v>181699.51689999999</v>
      </c>
      <c r="GW228" s="400"/>
      <c r="GX228" s="248">
        <f>VLOOKUP($G228,'ВМП план'!$A$8:$AQ$56,36,0)</f>
        <v>0</v>
      </c>
      <c r="GY228" s="248">
        <f>VLOOKUP($G228,'ВМП план'!$A$8:$AQ$56,37,0)</f>
        <v>0</v>
      </c>
      <c r="GZ228" s="35">
        <f t="shared" si="3470"/>
        <v>0</v>
      </c>
      <c r="HA228" s="35">
        <f t="shared" si="3471"/>
        <v>0</v>
      </c>
      <c r="HB228" s="35">
        <f>SUM(HB229:HB232)</f>
        <v>0</v>
      </c>
      <c r="HC228" s="35">
        <f t="shared" ref="HC228" si="3545">SUM(HC229:HC232)</f>
        <v>0</v>
      </c>
      <c r="HD228" s="35">
        <f t="shared" ref="HD228" si="3546">SUM(HD229:HD232)</f>
        <v>0</v>
      </c>
      <c r="HE228" s="35">
        <f t="shared" ref="HE228" si="3547">SUM(HE229:HE232)</f>
        <v>0</v>
      </c>
      <c r="HF228" s="100">
        <f t="shared" si="2740"/>
        <v>0</v>
      </c>
      <c r="HG228" s="100">
        <f t="shared" si="2741"/>
        <v>0</v>
      </c>
      <c r="HH228" s="267">
        <f t="shared" si="2950"/>
        <v>0</v>
      </c>
      <c r="HI228" s="267">
        <f t="shared" si="2951"/>
        <v>0</v>
      </c>
      <c r="HJ228" s="401">
        <f t="shared" si="3472"/>
        <v>181699.51689999999</v>
      </c>
      <c r="HK228" s="400" t="e">
        <f t="shared" si="3473"/>
        <v>#DIV/0!</v>
      </c>
      <c r="HL228" s="248">
        <f>VLOOKUP($G228,'ВМП план'!$A$8:$AQ$56,38,0)</f>
        <v>83</v>
      </c>
      <c r="HM228" s="248">
        <f>VLOOKUP($G228,'ВМП план'!$A$8:$AQ$56,39,0)</f>
        <v>15081059.9027</v>
      </c>
      <c r="HN228" s="35">
        <f t="shared" si="3474"/>
        <v>41.5</v>
      </c>
      <c r="HO228" s="35">
        <f t="shared" si="3475"/>
        <v>7540529.9513499998</v>
      </c>
      <c r="HP228" s="35">
        <f>SUM(HP229:HP232)</f>
        <v>67</v>
      </c>
      <c r="HQ228" s="35">
        <f t="shared" ref="HQ228" si="3548">SUM(HQ229:HQ232)</f>
        <v>12173867.839999991</v>
      </c>
      <c r="HR228" s="35">
        <f t="shared" ref="HR228" si="3549">SUM(HR229:HR232)</f>
        <v>0</v>
      </c>
      <c r="HS228" s="35">
        <f t="shared" ref="HS228" si="3550">SUM(HS229:HS232)</f>
        <v>0</v>
      </c>
      <c r="HT228" s="100">
        <f t="shared" si="2742"/>
        <v>67</v>
      </c>
      <c r="HU228" s="100">
        <f t="shared" si="2743"/>
        <v>12173867.839999991</v>
      </c>
      <c r="HV228" s="267">
        <f t="shared" si="2952"/>
        <v>25.5</v>
      </c>
      <c r="HW228" s="267">
        <f t="shared" si="2953"/>
        <v>4633337.8886499908</v>
      </c>
      <c r="HX228" s="401">
        <f t="shared" si="3476"/>
        <v>181699.51689999999</v>
      </c>
      <c r="HY228" s="400">
        <f t="shared" si="3477"/>
        <v>181699.51999999987</v>
      </c>
      <c r="HZ228" s="248">
        <f>VLOOKUP($G228,'ВМП план'!$A$8:$AQ$56,32,0)</f>
        <v>0</v>
      </c>
      <c r="IA228" s="248">
        <f>VLOOKUP($G228,'ВМП план'!$A$8:$AQ$56,33,0)</f>
        <v>0</v>
      </c>
      <c r="IB228" s="35">
        <f>SUM(HZ228/12*$B$2)</f>
        <v>0</v>
      </c>
      <c r="IC228" s="35">
        <f>SUM(IA228/12*$B$2)</f>
        <v>0</v>
      </c>
      <c r="ID228" s="267"/>
      <c r="IE228" s="267"/>
      <c r="IF228" s="267"/>
      <c r="IG228" s="267"/>
      <c r="IH228" s="267"/>
      <c r="II228" s="267"/>
      <c r="IJ228" s="267">
        <f t="shared" si="2954"/>
        <v>0</v>
      </c>
      <c r="IK228" s="267">
        <f t="shared" si="2955"/>
        <v>0</v>
      </c>
      <c r="IL228" s="401">
        <f t="shared" si="3488"/>
        <v>181699.51689999999</v>
      </c>
      <c r="IM228" s="400" t="e">
        <f t="shared" si="3489"/>
        <v>#DIV/0!</v>
      </c>
      <c r="IN228" s="257">
        <f t="shared" si="3490"/>
        <v>564</v>
      </c>
      <c r="IO228" s="268">
        <f t="shared" si="3491"/>
        <v>102478527.5316</v>
      </c>
      <c r="IP228" s="35">
        <f t="shared" si="3492"/>
        <v>282</v>
      </c>
      <c r="IQ228" s="35">
        <f t="shared" si="3493"/>
        <v>51239263.765799999</v>
      </c>
      <c r="IR228" s="257">
        <f t="shared" ref="IR228:IU228" si="3551">M228+AA228+AO228+BC228+BQ228+CE228+CT228+DH228+DV228+EJ228+EX228+FL228+FZ228+GN228+HB228+HP228+ID228</f>
        <v>319</v>
      </c>
      <c r="IS228" s="257">
        <f t="shared" si="3551"/>
        <v>57962146.879999913</v>
      </c>
      <c r="IT228" s="257">
        <f t="shared" si="3551"/>
        <v>28</v>
      </c>
      <c r="IU228" s="257">
        <f t="shared" si="3551"/>
        <v>5087586.5599999996</v>
      </c>
      <c r="IV228" s="257">
        <f t="shared" si="3495"/>
        <v>347</v>
      </c>
      <c r="IW228" s="257">
        <f t="shared" si="3496"/>
        <v>63049733.439999916</v>
      </c>
      <c r="IX228" s="257">
        <f t="shared" si="3080"/>
        <v>37</v>
      </c>
      <c r="IY228" s="257">
        <f t="shared" si="3081"/>
        <v>6722883.114199914</v>
      </c>
      <c r="IZ228" s="78">
        <f t="shared" si="3497"/>
        <v>1.1312056737588652</v>
      </c>
      <c r="JA228" s="78">
        <f t="shared" si="3498"/>
        <v>1.1312056930585164</v>
      </c>
      <c r="JB228" s="60">
        <f t="shared" ref="JB228" si="3552">IO228/IN228</f>
        <v>181699.51689999999</v>
      </c>
      <c r="JC228" s="60">
        <f t="shared" ref="JC228:JC229" si="3553">IS228/IR228</f>
        <v>181699.51999999973</v>
      </c>
      <c r="JD228" s="444">
        <f>SUM($JB$228-JC228)</f>
        <v>-3.0999997397884727E-3</v>
      </c>
      <c r="JE228" s="448">
        <f t="shared" si="3500"/>
        <v>181699.52</v>
      </c>
      <c r="JF228" s="449">
        <f>JB228-JE228</f>
        <v>-3.1000000017229468E-3</v>
      </c>
    </row>
    <row r="229" spans="1:266" ht="28.5" hidden="1" customHeight="1" x14ac:dyDescent="0.2">
      <c r="A229" s="10">
        <v>1</v>
      </c>
      <c r="B229" s="10">
        <v>1</v>
      </c>
      <c r="C229" s="15" t="s">
        <v>178</v>
      </c>
      <c r="D229" s="141" t="s">
        <v>128</v>
      </c>
      <c r="E229" s="390">
        <v>498</v>
      </c>
      <c r="F229" s="141" t="s">
        <v>179</v>
      </c>
      <c r="G229" s="150">
        <v>31</v>
      </c>
      <c r="H229" s="181">
        <v>181699.51689999999</v>
      </c>
      <c r="I229" s="30"/>
      <c r="J229" s="30"/>
      <c r="K229" s="30"/>
      <c r="L229" s="30"/>
      <c r="M229" s="30">
        <f>VLOOKUP($E229,'факт '!$D$7:$BK$143,3,0)</f>
        <v>0</v>
      </c>
      <c r="N229" s="30">
        <f>VLOOKUP($E229,'факт '!$D$7:$BK$143,4,0)</f>
        <v>0</v>
      </c>
      <c r="O229" s="30">
        <f>VLOOKUP($E229,'факт '!$D$7:$BK$143,5,0)</f>
        <v>0</v>
      </c>
      <c r="P229" s="30">
        <f>VLOOKUP($E229,'факт '!$D$7:$BK$143,6,0)</f>
        <v>0</v>
      </c>
      <c r="Q229" s="30">
        <f>M229+O229</f>
        <v>0</v>
      </c>
      <c r="R229" s="30">
        <f>N229+P229</f>
        <v>0</v>
      </c>
      <c r="S229" s="174">
        <f t="shared" si="2922"/>
        <v>0</v>
      </c>
      <c r="T229" s="174">
        <f t="shared" si="2923"/>
        <v>0</v>
      </c>
      <c r="U229" s="174"/>
      <c r="V229" s="174"/>
      <c r="W229" s="30"/>
      <c r="X229" s="30"/>
      <c r="Y229" s="30"/>
      <c r="Z229" s="30"/>
      <c r="AA229" s="30">
        <f>VLOOKUP($E229,'факт '!$D$7:$BK$143,9,0)</f>
        <v>212</v>
      </c>
      <c r="AB229" s="30">
        <f>VLOOKUP($E229,'факт '!$D$7:$BK$143,10,0)</f>
        <v>38520298.239999928</v>
      </c>
      <c r="AC229" s="30">
        <f>VLOOKUP($E229,'факт '!$D$7:$BK$143,11,0)</f>
        <v>26</v>
      </c>
      <c r="AD229" s="30">
        <f>VLOOKUP($E229,'факт '!$D$7:$BK$143,12,0)</f>
        <v>4724187.5199999996</v>
      </c>
      <c r="AE229" s="30">
        <f>AA229+AC229</f>
        <v>238</v>
      </c>
      <c r="AF229" s="30">
        <f>AB229+AD229</f>
        <v>43244485.759999931</v>
      </c>
      <c r="AG229" s="174">
        <f t="shared" si="2924"/>
        <v>212</v>
      </c>
      <c r="AH229" s="174">
        <f t="shared" si="2925"/>
        <v>38520298.239999928</v>
      </c>
      <c r="AI229" s="174"/>
      <c r="AJ229" s="400">
        <f t="shared" si="3505"/>
        <v>181699.51999999967</v>
      </c>
      <c r="AK229" s="351"/>
      <c r="AL229" s="30"/>
      <c r="AM229" s="30"/>
      <c r="AN229" s="30"/>
      <c r="AO229" s="30">
        <f>VLOOKUP($E229,'факт '!$D$7:$BK$143,7,0)</f>
        <v>0</v>
      </c>
      <c r="AP229" s="30">
        <f>VLOOKUP($E229,'факт '!$D$7:$BK$143,8,0)</f>
        <v>0</v>
      </c>
      <c r="AQ229" s="30"/>
      <c r="AR229" s="30"/>
      <c r="AS229" s="30">
        <f>AO229+AQ229</f>
        <v>0</v>
      </c>
      <c r="AT229" s="30">
        <f>AP229+AR229</f>
        <v>0</v>
      </c>
      <c r="AU229" s="174">
        <f t="shared" si="2926"/>
        <v>0</v>
      </c>
      <c r="AV229" s="174">
        <f t="shared" si="2927"/>
        <v>0</v>
      </c>
      <c r="AW229" s="174"/>
      <c r="AX229" s="174"/>
      <c r="AY229" s="30"/>
      <c r="AZ229" s="30"/>
      <c r="BA229" s="30"/>
      <c r="BB229" s="30"/>
      <c r="BC229" s="30">
        <f>VLOOKUP($E229,'факт '!$D$7:$BK$143,13,0)</f>
        <v>0</v>
      </c>
      <c r="BD229" s="30">
        <f>VLOOKUP($E229,'факт '!$D$7:$BK$143,14,0)</f>
        <v>0</v>
      </c>
      <c r="BE229" s="30"/>
      <c r="BF229" s="30"/>
      <c r="BG229" s="30">
        <f>BC229+BE229</f>
        <v>0</v>
      </c>
      <c r="BH229" s="30">
        <f>BD229+BF229</f>
        <v>0</v>
      </c>
      <c r="BI229" s="174">
        <f t="shared" si="2928"/>
        <v>0</v>
      </c>
      <c r="BJ229" s="174">
        <f t="shared" si="2929"/>
        <v>0</v>
      </c>
      <c r="BK229" s="174"/>
      <c r="BL229" s="174"/>
      <c r="BM229" s="30"/>
      <c r="BN229" s="30"/>
      <c r="BO229" s="30"/>
      <c r="BP229" s="30"/>
      <c r="BQ229" s="30">
        <f>VLOOKUP($E229,'факт '!$D$7:$BK$143,17,0)</f>
        <v>36</v>
      </c>
      <c r="BR229" s="30">
        <f>VLOOKUP($E229,'факт '!$D$7:$BK$143,18,0)</f>
        <v>6541182.7199999969</v>
      </c>
      <c r="BS229" s="30">
        <f>VLOOKUP($E229,'факт '!$D$7:$BK$143,19,0)</f>
        <v>2</v>
      </c>
      <c r="BT229" s="30">
        <f>VLOOKUP($E229,'факт '!$D$7:$BK$143,20,0)</f>
        <v>363399.04</v>
      </c>
      <c r="BU229" s="30">
        <f>BQ229+BS229</f>
        <v>38</v>
      </c>
      <c r="BV229" s="30">
        <f>BR229+BT229</f>
        <v>6904581.759999997</v>
      </c>
      <c r="BW229" s="174">
        <f t="shared" si="2930"/>
        <v>36</v>
      </c>
      <c r="BX229" s="174">
        <f t="shared" si="2931"/>
        <v>6541182.7199999969</v>
      </c>
      <c r="BY229" s="174"/>
      <c r="BZ229" s="400">
        <f>BR229/BQ229</f>
        <v>181699.5199999999</v>
      </c>
      <c r="CA229" s="30"/>
      <c r="CB229" s="30"/>
      <c r="CC229" s="30"/>
      <c r="CD229" s="30"/>
      <c r="CE229" s="30">
        <f>VLOOKUP($E229,'факт '!$D$7:$BK$143,21,0)</f>
        <v>2</v>
      </c>
      <c r="CF229" s="30">
        <f>VLOOKUP($E229,'факт '!$D$7:$BK$143,22,0)</f>
        <v>363399.04</v>
      </c>
      <c r="CG229" s="30">
        <f>VLOOKUP($E229,'факт '!$D$7:$BK$143,23,0)</f>
        <v>0</v>
      </c>
      <c r="CH229" s="30">
        <f>VLOOKUP($E229,'факт '!$D$7:$BK$143,24,0)</f>
        <v>0</v>
      </c>
      <c r="CI229" s="30">
        <f>CE229+CG229</f>
        <v>2</v>
      </c>
      <c r="CJ229" s="30">
        <f>CF229+CH229</f>
        <v>363399.04</v>
      </c>
      <c r="CK229" s="174">
        <f t="shared" si="2932"/>
        <v>2</v>
      </c>
      <c r="CL229" s="174">
        <f t="shared" si="2933"/>
        <v>363399.04</v>
      </c>
      <c r="CM229" s="174"/>
      <c r="CN229" s="400">
        <f>CF229/CE229</f>
        <v>181699.52</v>
      </c>
      <c r="CO229" s="174"/>
      <c r="CP229" s="30"/>
      <c r="CQ229" s="30"/>
      <c r="CR229" s="30"/>
      <c r="CS229" s="30"/>
      <c r="CT229" s="30">
        <f>VLOOKUP($E229,'факт '!$D$7:$BK$143,25,0)</f>
        <v>0</v>
      </c>
      <c r="CU229" s="30">
        <f>VLOOKUP($E229,'факт '!$D$7:$BK$143,26,0)</f>
        <v>0</v>
      </c>
      <c r="CV229" s="30">
        <f>VLOOKUP($E229,'факт '!$D$7:$BK$143,27,0)</f>
        <v>0</v>
      </c>
      <c r="CW229" s="30">
        <f>VLOOKUP($E229,'факт '!$D$7:$BK$143,28,0)</f>
        <v>0</v>
      </c>
      <c r="CX229" s="30">
        <f>CT229+CV229</f>
        <v>0</v>
      </c>
      <c r="CY229" s="30">
        <f>CU229+CW229</f>
        <v>0</v>
      </c>
      <c r="CZ229" s="174">
        <f t="shared" si="2934"/>
        <v>0</v>
      </c>
      <c r="DA229" s="174">
        <f t="shared" si="2935"/>
        <v>0</v>
      </c>
      <c r="DB229" s="174"/>
      <c r="DC229" s="174"/>
      <c r="DD229" s="30"/>
      <c r="DE229" s="30"/>
      <c r="DF229" s="30"/>
      <c r="DG229" s="30"/>
      <c r="DH229" s="30">
        <f>VLOOKUP($E229,'факт '!$D$7:$BK$143,29,0)</f>
        <v>0</v>
      </c>
      <c r="DI229" s="30">
        <f>VLOOKUP($E229,'факт '!$D$7:$BK$143,30,0)</f>
        <v>0</v>
      </c>
      <c r="DJ229" s="30">
        <f>VLOOKUP($E229,'факт '!$D$7:$BK$143,31,0)</f>
        <v>0</v>
      </c>
      <c r="DK229" s="30">
        <f>VLOOKUP($E229,'факт '!$D$7:$BK$143,32,0)</f>
        <v>0</v>
      </c>
      <c r="DL229" s="30">
        <f>DH229+DJ229</f>
        <v>0</v>
      </c>
      <c r="DM229" s="30">
        <f>DI229+DK229</f>
        <v>0</v>
      </c>
      <c r="DN229" s="174">
        <f t="shared" si="2936"/>
        <v>0</v>
      </c>
      <c r="DO229" s="174">
        <f t="shared" si="2937"/>
        <v>0</v>
      </c>
      <c r="DP229" s="174"/>
      <c r="DQ229" s="174"/>
      <c r="DR229" s="30"/>
      <c r="DS229" s="30"/>
      <c r="DT229" s="30"/>
      <c r="DU229" s="30"/>
      <c r="DV229" s="30">
        <f>VLOOKUP($E229,'факт '!$D$7:$BK$143,33,0)</f>
        <v>0</v>
      </c>
      <c r="DW229" s="30">
        <f>VLOOKUP($E229,'факт '!$D$7:$BK$143,34,0)</f>
        <v>0</v>
      </c>
      <c r="DX229" s="30">
        <f>VLOOKUP($E229,'факт '!$D$7:$BK$143,35,0)</f>
        <v>0</v>
      </c>
      <c r="DY229" s="30">
        <f>VLOOKUP($E229,'факт '!$D$7:$BK$143,36,0)</f>
        <v>0</v>
      </c>
      <c r="DZ229" s="30">
        <f>DV229+DX229</f>
        <v>0</v>
      </c>
      <c r="EA229" s="30">
        <f>DW229+DY229</f>
        <v>0</v>
      </c>
      <c r="EB229" s="174">
        <f t="shared" si="2938"/>
        <v>0</v>
      </c>
      <c r="EC229" s="174">
        <f t="shared" si="2939"/>
        <v>0</v>
      </c>
      <c r="ED229" s="174"/>
      <c r="EE229" s="174"/>
      <c r="EF229" s="30"/>
      <c r="EG229" s="30"/>
      <c r="EH229" s="30"/>
      <c r="EI229" s="30"/>
      <c r="EJ229" s="30">
        <f>VLOOKUP($E229,'факт '!$D$7:$BK$143,15,0)</f>
        <v>0</v>
      </c>
      <c r="EK229" s="30">
        <f>VLOOKUP($E229,'факт '!$D$7:$BK$143,16,0)</f>
        <v>0</v>
      </c>
      <c r="EL229" s="30"/>
      <c r="EM229" s="30"/>
      <c r="EN229" s="30">
        <f>EJ229+EL229</f>
        <v>0</v>
      </c>
      <c r="EO229" s="30">
        <f>EK229+EM229</f>
        <v>0</v>
      </c>
      <c r="EP229" s="174">
        <f t="shared" si="2940"/>
        <v>0</v>
      </c>
      <c r="EQ229" s="174">
        <f t="shared" si="2941"/>
        <v>0</v>
      </c>
      <c r="ER229" s="174"/>
      <c r="ES229" s="174"/>
      <c r="ET229" s="30"/>
      <c r="EU229" s="30"/>
      <c r="EV229" s="30"/>
      <c r="EW229" s="30"/>
      <c r="EX229" s="30">
        <f>VLOOKUP($E229,'факт '!$D$7:$BK$143,37,0)</f>
        <v>0</v>
      </c>
      <c r="EY229" s="30">
        <f>VLOOKUP($E229,'факт '!$D$7:$BK$143,38,0)</f>
        <v>0</v>
      </c>
      <c r="EZ229" s="30">
        <f>VLOOKUP($E229,'факт '!$D$7:$BK$143,39,0)</f>
        <v>0</v>
      </c>
      <c r="FA229" s="30">
        <f>VLOOKUP($E229,'факт '!$D$7:$BK$143,40,0)</f>
        <v>0</v>
      </c>
      <c r="FB229" s="30">
        <f>EX229+EZ229</f>
        <v>0</v>
      </c>
      <c r="FC229" s="30">
        <f>EY229+FA229</f>
        <v>0</v>
      </c>
      <c r="FD229" s="174">
        <f t="shared" si="2942"/>
        <v>0</v>
      </c>
      <c r="FE229" s="174">
        <f t="shared" si="2943"/>
        <v>0</v>
      </c>
      <c r="FF229" s="174"/>
      <c r="FG229" s="174"/>
      <c r="FH229" s="30"/>
      <c r="FI229" s="30"/>
      <c r="FJ229" s="30"/>
      <c r="FK229" s="30"/>
      <c r="FL229" s="30">
        <f>VLOOKUP($E229,'факт '!$D$7:$BK$143,45,0)</f>
        <v>2</v>
      </c>
      <c r="FM229" s="30">
        <f>VLOOKUP($E229,'факт '!$D$7:$BK$143,46,0)</f>
        <v>363399.04</v>
      </c>
      <c r="FN229" s="30">
        <f>VLOOKUP($E229,'факт '!$D$7:$BK$143,47,0)</f>
        <v>0</v>
      </c>
      <c r="FO229" s="30">
        <f>VLOOKUP($E229,'факт '!$D$7:$BK$143,48,0)</f>
        <v>0</v>
      </c>
      <c r="FP229" s="30">
        <f>FL229+FN229</f>
        <v>2</v>
      </c>
      <c r="FQ229" s="30">
        <f>FM229+FO229</f>
        <v>363399.04</v>
      </c>
      <c r="FR229" s="174">
        <f t="shared" si="2944"/>
        <v>2</v>
      </c>
      <c r="FS229" s="174">
        <f t="shared" si="2945"/>
        <v>363399.04</v>
      </c>
      <c r="FT229" s="174"/>
      <c r="FU229" s="400">
        <f>FM229/FL229</f>
        <v>181699.52</v>
      </c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174">
        <f t="shared" si="2946"/>
        <v>0</v>
      </c>
      <c r="GG229" s="174">
        <f t="shared" si="2947"/>
        <v>0</v>
      </c>
      <c r="GH229" s="174"/>
      <c r="GI229" s="174"/>
      <c r="GJ229" s="30"/>
      <c r="GK229" s="30"/>
      <c r="GL229" s="30"/>
      <c r="GM229" s="30"/>
      <c r="GN229" s="30">
        <f>VLOOKUP($E229,'факт '!$D$7:$BK$143,41,0)</f>
        <v>0</v>
      </c>
      <c r="GO229" s="30">
        <f>VLOOKUP($E229,'факт '!$D$7:$BK$143,42,0)</f>
        <v>0</v>
      </c>
      <c r="GP229" s="30">
        <f>VLOOKUP($E229,'факт '!$D$7:$BK$143,43,0)</f>
        <v>0</v>
      </c>
      <c r="GQ229" s="30">
        <f>VLOOKUP($E229,'факт '!$D$7:$BK$143,44,0)</f>
        <v>0</v>
      </c>
      <c r="GR229" s="30">
        <f>GN229+GP229</f>
        <v>0</v>
      </c>
      <c r="GS229" s="30">
        <f>GO229+GQ229</f>
        <v>0</v>
      </c>
      <c r="GT229" s="174">
        <f t="shared" si="2948"/>
        <v>0</v>
      </c>
      <c r="GU229" s="174">
        <f t="shared" si="2949"/>
        <v>0</v>
      </c>
      <c r="GV229" s="174"/>
      <c r="GW229" s="174"/>
      <c r="GX229" s="30"/>
      <c r="GY229" s="30"/>
      <c r="GZ229" s="30"/>
      <c r="HA229" s="30"/>
      <c r="HB229" s="30">
        <f>VLOOKUP($E229,'факт '!$D$7:$BK$143,49,0)</f>
        <v>0</v>
      </c>
      <c r="HC229" s="30">
        <f>VLOOKUP($E229,'факт '!$D$7:$BK$143,50,0)</f>
        <v>0</v>
      </c>
      <c r="HD229" s="30"/>
      <c r="HE229" s="30"/>
      <c r="HF229" s="30">
        <f>HB229+HD229</f>
        <v>0</v>
      </c>
      <c r="HG229" s="30">
        <f>HC229+HE229</f>
        <v>0</v>
      </c>
      <c r="HH229" s="174">
        <f t="shared" si="2950"/>
        <v>0</v>
      </c>
      <c r="HI229" s="174">
        <f t="shared" si="2951"/>
        <v>0</v>
      </c>
      <c r="HJ229" s="174"/>
      <c r="HK229" s="174"/>
      <c r="HL229" s="30"/>
      <c r="HM229" s="30"/>
      <c r="HN229" s="30"/>
      <c r="HO229" s="30"/>
      <c r="HP229" s="30">
        <f>VLOOKUP($E229,'факт '!$D$7:$BK$143,51,0)</f>
        <v>67</v>
      </c>
      <c r="HQ229" s="30">
        <f>VLOOKUP($E229,'факт '!$D$7:$BK$143,52,0)</f>
        <v>12173867.839999991</v>
      </c>
      <c r="HR229" s="30"/>
      <c r="HS229" s="30"/>
      <c r="HT229" s="30">
        <f>HP229+HR229</f>
        <v>67</v>
      </c>
      <c r="HU229" s="30">
        <f>HQ229+HS229</f>
        <v>12173867.839999991</v>
      </c>
      <c r="HV229" s="174">
        <f t="shared" si="2952"/>
        <v>67</v>
      </c>
      <c r="HW229" s="174">
        <f t="shared" si="2953"/>
        <v>12173867.839999991</v>
      </c>
      <c r="HX229" s="174"/>
      <c r="HY229" s="400">
        <f t="shared" si="3477"/>
        <v>181699.51999999987</v>
      </c>
      <c r="HZ229" s="174"/>
      <c r="IA229" s="174"/>
      <c r="IB229" s="174"/>
      <c r="IC229" s="174"/>
      <c r="ID229" s="30">
        <f>VLOOKUP($E229,'факт '!$D$7:$BK$143,53,0)</f>
        <v>0</v>
      </c>
      <c r="IE229" s="30">
        <f>VLOOKUP($E229,'факт '!$D$7:$BK$143,54,0)</f>
        <v>0</v>
      </c>
      <c r="IF229" s="174"/>
      <c r="IG229" s="174"/>
      <c r="IH229" s="174">
        <f>ID229+IF229</f>
        <v>0</v>
      </c>
      <c r="II229" s="174">
        <f>IE229+IG229</f>
        <v>0</v>
      </c>
      <c r="IJ229" s="174">
        <f t="shared" si="2954"/>
        <v>0</v>
      </c>
      <c r="IK229" s="174">
        <f t="shared" si="2955"/>
        <v>0</v>
      </c>
      <c r="IL229" s="174"/>
      <c r="IM229" s="174"/>
      <c r="IN229" s="182"/>
      <c r="IO229" s="260"/>
      <c r="IP229" s="182"/>
      <c r="IQ229" s="182"/>
      <c r="IR229" s="256">
        <f>M229+AA229+AO229+BC229+BQ229+CE229+CT229+DH229+DV229+EJ229+EX229+FL229+FZ229+GN229+HB229+HP229+ID229</f>
        <v>319</v>
      </c>
      <c r="IS229" s="256">
        <f>N229+AB229+AP229+BD229+BR229+CF229+CU229+DI229+DW229+EK229+EY229+FM229+GA229+GO229+HC229+HQ229+IE229</f>
        <v>57962146.879999913</v>
      </c>
      <c r="IT229" s="256">
        <f>O229+AC229+AQ229+BE229+BS229+CG229+CV229+DJ229+DX229+EL229+EZ229+FN229+GB229+GP229+HD229+HR229+IF229</f>
        <v>28</v>
      </c>
      <c r="IU229" s="256">
        <f>P229+AD229+AR229+BF229+BT229+CH229+CW229+DK229+DY229+EM229+FA229+FO229+GC229+GQ229+HE229+HS229+IG229</f>
        <v>5087586.5599999996</v>
      </c>
      <c r="IV229" s="256">
        <f t="shared" si="3495"/>
        <v>347</v>
      </c>
      <c r="IW229" s="256">
        <f t="shared" si="3496"/>
        <v>63049733.439999916</v>
      </c>
      <c r="IX229" s="256">
        <f t="shared" ref="IX229" si="3554">SUM(IR229-IP229)</f>
        <v>319</v>
      </c>
      <c r="IY229" s="256">
        <f t="shared" ref="IY229" si="3555">SUM(IS229-IQ229)</f>
        <v>57962146.879999913</v>
      </c>
      <c r="IZ229" s="53"/>
      <c r="JA229" s="18"/>
      <c r="JB229" s="60"/>
      <c r="JC229" s="60">
        <f t="shared" si="3553"/>
        <v>181699.51999999973</v>
      </c>
      <c r="JD229" s="444">
        <f>JC229-JB228</f>
        <v>3.0999997397884727E-3</v>
      </c>
      <c r="JE229" s="448">
        <f t="shared" si="3500"/>
        <v>181699.52</v>
      </c>
    </row>
    <row r="230" spans="1:266" hidden="1" x14ac:dyDescent="0.2">
      <c r="A230" s="10">
        <v>1</v>
      </c>
      <c r="B230" s="10"/>
      <c r="C230" s="18"/>
      <c r="D230" s="58"/>
      <c r="E230" s="25"/>
      <c r="F230" s="22"/>
      <c r="G230" s="25"/>
      <c r="H230" s="29"/>
      <c r="I230" s="30"/>
      <c r="J230" s="30"/>
      <c r="K230" s="30"/>
      <c r="L230" s="30"/>
      <c r="M230" s="30"/>
      <c r="N230" s="30"/>
      <c r="O230" s="30"/>
      <c r="P230" s="30"/>
      <c r="Q230" s="30">
        <f t="shared" si="2714"/>
        <v>0</v>
      </c>
      <c r="R230" s="30">
        <f t="shared" si="2715"/>
        <v>0</v>
      </c>
      <c r="S230" s="174">
        <f t="shared" si="2922"/>
        <v>0</v>
      </c>
      <c r="T230" s="174">
        <f t="shared" si="2923"/>
        <v>0</v>
      </c>
      <c r="U230" s="174"/>
      <c r="V230" s="174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174">
        <f t="shared" si="2924"/>
        <v>0</v>
      </c>
      <c r="AH230" s="174">
        <f t="shared" si="2925"/>
        <v>0</v>
      </c>
      <c r="AI230" s="174"/>
      <c r="AJ230" s="174"/>
      <c r="AK230" s="30"/>
      <c r="AL230" s="30"/>
      <c r="AM230" s="30"/>
      <c r="AN230" s="30"/>
      <c r="AO230" s="271"/>
      <c r="AP230" s="271"/>
      <c r="AQ230" s="30"/>
      <c r="AR230" s="30"/>
      <c r="AS230" s="30">
        <f t="shared" si="2716"/>
        <v>0</v>
      </c>
      <c r="AT230" s="30">
        <f t="shared" si="2717"/>
        <v>0</v>
      </c>
      <c r="AU230" s="174">
        <f t="shared" si="2926"/>
        <v>0</v>
      </c>
      <c r="AV230" s="174">
        <f t="shared" si="2927"/>
        <v>0</v>
      </c>
      <c r="AW230" s="174"/>
      <c r="AX230" s="174"/>
      <c r="AY230" s="30"/>
      <c r="AZ230" s="30"/>
      <c r="BA230" s="30"/>
      <c r="BB230" s="30"/>
      <c r="BC230" s="271"/>
      <c r="BD230" s="271"/>
      <c r="BE230" s="30"/>
      <c r="BF230" s="30"/>
      <c r="BG230" s="30">
        <f t="shared" si="2718"/>
        <v>0</v>
      </c>
      <c r="BH230" s="30">
        <f t="shared" si="2719"/>
        <v>0</v>
      </c>
      <c r="BI230" s="174">
        <f t="shared" si="2928"/>
        <v>0</v>
      </c>
      <c r="BJ230" s="174">
        <f t="shared" si="2929"/>
        <v>0</v>
      </c>
      <c r="BK230" s="174"/>
      <c r="BL230" s="174"/>
      <c r="BM230" s="30"/>
      <c r="BN230" s="30"/>
      <c r="BO230" s="30"/>
      <c r="BP230" s="30"/>
      <c r="BQ230" s="271"/>
      <c r="BR230" s="271"/>
      <c r="BS230" s="271"/>
      <c r="BT230" s="271"/>
      <c r="BU230" s="30">
        <f t="shared" ref="BU230:BU232" si="3556">SUM(BQ230+BS230)</f>
        <v>0</v>
      </c>
      <c r="BV230" s="30">
        <f t="shared" ref="BV230:BV232" si="3557">SUM(BR230+BT230)</f>
        <v>0</v>
      </c>
      <c r="BW230" s="174">
        <f t="shared" si="2930"/>
        <v>0</v>
      </c>
      <c r="BX230" s="174">
        <f t="shared" si="2931"/>
        <v>0</v>
      </c>
      <c r="BY230" s="174"/>
      <c r="BZ230" s="174"/>
      <c r="CA230" s="30"/>
      <c r="CB230" s="30"/>
      <c r="CC230" s="30"/>
      <c r="CD230" s="30"/>
      <c r="CE230" s="271"/>
      <c r="CF230" s="271"/>
      <c r="CG230" s="30"/>
      <c r="CH230" s="30"/>
      <c r="CI230" s="30">
        <f t="shared" si="2722"/>
        <v>0</v>
      </c>
      <c r="CJ230" s="30">
        <f t="shared" si="2723"/>
        <v>0</v>
      </c>
      <c r="CK230" s="174">
        <f t="shared" si="2932"/>
        <v>0</v>
      </c>
      <c r="CL230" s="174">
        <f t="shared" si="2933"/>
        <v>0</v>
      </c>
      <c r="CM230" s="174"/>
      <c r="CN230" s="174"/>
      <c r="CO230" s="174"/>
      <c r="CP230" s="30"/>
      <c r="CQ230" s="30"/>
      <c r="CR230" s="30"/>
      <c r="CS230" s="30"/>
      <c r="CT230" s="271"/>
      <c r="CU230" s="271"/>
      <c r="CV230" s="30"/>
      <c r="CW230" s="30"/>
      <c r="CX230" s="30">
        <f t="shared" si="2724"/>
        <v>0</v>
      </c>
      <c r="CY230" s="30">
        <f t="shared" si="2725"/>
        <v>0</v>
      </c>
      <c r="CZ230" s="174">
        <f t="shared" si="2934"/>
        <v>0</v>
      </c>
      <c r="DA230" s="174">
        <f t="shared" si="2935"/>
        <v>0</v>
      </c>
      <c r="DB230" s="174"/>
      <c r="DC230" s="174"/>
      <c r="DD230" s="30"/>
      <c r="DE230" s="30"/>
      <c r="DF230" s="30"/>
      <c r="DG230" s="30"/>
      <c r="DH230" s="30"/>
      <c r="DI230" s="30"/>
      <c r="DJ230" s="30"/>
      <c r="DK230" s="30"/>
      <c r="DL230" s="30">
        <f t="shared" si="2726"/>
        <v>0</v>
      </c>
      <c r="DM230" s="30">
        <f t="shared" si="2727"/>
        <v>0</v>
      </c>
      <c r="DN230" s="174">
        <f t="shared" si="2936"/>
        <v>0</v>
      </c>
      <c r="DO230" s="174">
        <f t="shared" si="2937"/>
        <v>0</v>
      </c>
      <c r="DP230" s="174"/>
      <c r="DQ230" s="174"/>
      <c r="DR230" s="30"/>
      <c r="DS230" s="30"/>
      <c r="DT230" s="30"/>
      <c r="DU230" s="30"/>
      <c r="DV230" s="271"/>
      <c r="DW230" s="271"/>
      <c r="DX230" s="30"/>
      <c r="DY230" s="30"/>
      <c r="DZ230" s="30">
        <f t="shared" si="2728"/>
        <v>0</v>
      </c>
      <c r="EA230" s="30">
        <f t="shared" si="2729"/>
        <v>0</v>
      </c>
      <c r="EB230" s="174">
        <f t="shared" si="2938"/>
        <v>0</v>
      </c>
      <c r="EC230" s="174">
        <f t="shared" si="2939"/>
        <v>0</v>
      </c>
      <c r="ED230" s="174"/>
      <c r="EE230" s="174"/>
      <c r="EF230" s="30"/>
      <c r="EG230" s="30"/>
      <c r="EH230" s="30"/>
      <c r="EI230" s="30"/>
      <c r="EJ230" s="271"/>
      <c r="EK230" s="271"/>
      <c r="EL230" s="30"/>
      <c r="EM230" s="30"/>
      <c r="EN230" s="30">
        <f t="shared" si="2730"/>
        <v>0</v>
      </c>
      <c r="EO230" s="30">
        <f t="shared" si="2731"/>
        <v>0</v>
      </c>
      <c r="EP230" s="174">
        <f t="shared" si="2940"/>
        <v>0</v>
      </c>
      <c r="EQ230" s="174">
        <f t="shared" si="2941"/>
        <v>0</v>
      </c>
      <c r="ER230" s="174"/>
      <c r="ES230" s="174"/>
      <c r="ET230" s="30"/>
      <c r="EU230" s="30"/>
      <c r="EV230" s="30"/>
      <c r="EW230" s="30"/>
      <c r="EX230" s="271"/>
      <c r="EY230" s="271"/>
      <c r="EZ230" s="30"/>
      <c r="FA230" s="30"/>
      <c r="FB230" s="30">
        <f t="shared" si="2732"/>
        <v>0</v>
      </c>
      <c r="FC230" s="30">
        <f t="shared" si="2733"/>
        <v>0</v>
      </c>
      <c r="FD230" s="174">
        <f t="shared" si="2942"/>
        <v>0</v>
      </c>
      <c r="FE230" s="174">
        <f t="shared" si="2943"/>
        <v>0</v>
      </c>
      <c r="FF230" s="174"/>
      <c r="FG230" s="174"/>
      <c r="FH230" s="30"/>
      <c r="FI230" s="30"/>
      <c r="FJ230" s="30"/>
      <c r="FK230" s="30"/>
      <c r="FL230" s="271"/>
      <c r="FM230" s="271"/>
      <c r="FN230" s="30"/>
      <c r="FO230" s="30"/>
      <c r="FP230" s="30">
        <f t="shared" si="2734"/>
        <v>0</v>
      </c>
      <c r="FQ230" s="30">
        <f t="shared" si="2735"/>
        <v>0</v>
      </c>
      <c r="FR230" s="174">
        <f t="shared" si="2944"/>
        <v>0</v>
      </c>
      <c r="FS230" s="174">
        <f t="shared" si="2945"/>
        <v>0</v>
      </c>
      <c r="FT230" s="174"/>
      <c r="FU230" s="174"/>
      <c r="FV230" s="30"/>
      <c r="FW230" s="30"/>
      <c r="FX230" s="30"/>
      <c r="FY230" s="30"/>
      <c r="FZ230" s="271"/>
      <c r="GA230" s="271"/>
      <c r="GB230" s="30"/>
      <c r="GC230" s="30"/>
      <c r="GD230" s="30">
        <f t="shared" si="2736"/>
        <v>0</v>
      </c>
      <c r="GE230" s="30">
        <f t="shared" si="2737"/>
        <v>0</v>
      </c>
      <c r="GF230" s="174">
        <f t="shared" si="2946"/>
        <v>0</v>
      </c>
      <c r="GG230" s="174">
        <f t="shared" si="2947"/>
        <v>0</v>
      </c>
      <c r="GH230" s="174"/>
      <c r="GI230" s="174"/>
      <c r="GJ230" s="30"/>
      <c r="GK230" s="30"/>
      <c r="GL230" s="30"/>
      <c r="GM230" s="30"/>
      <c r="GN230" s="271"/>
      <c r="GO230" s="271"/>
      <c r="GP230" s="30"/>
      <c r="GQ230" s="30"/>
      <c r="GR230" s="30">
        <f t="shared" si="2738"/>
        <v>0</v>
      </c>
      <c r="GS230" s="30">
        <f t="shared" si="2739"/>
        <v>0</v>
      </c>
      <c r="GT230" s="174">
        <f t="shared" si="2948"/>
        <v>0</v>
      </c>
      <c r="GU230" s="174">
        <f t="shared" si="2949"/>
        <v>0</v>
      </c>
      <c r="GV230" s="174"/>
      <c r="GW230" s="174"/>
      <c r="GX230" s="30"/>
      <c r="GY230" s="30"/>
      <c r="GZ230" s="30"/>
      <c r="HA230" s="30"/>
      <c r="HB230" s="271"/>
      <c r="HC230" s="271"/>
      <c r="HD230" s="30"/>
      <c r="HE230" s="30"/>
      <c r="HF230" s="30">
        <f t="shared" si="2740"/>
        <v>0</v>
      </c>
      <c r="HG230" s="30">
        <f t="shared" si="2741"/>
        <v>0</v>
      </c>
      <c r="HH230" s="174">
        <f t="shared" si="2950"/>
        <v>0</v>
      </c>
      <c r="HI230" s="174">
        <f t="shared" si="2951"/>
        <v>0</v>
      </c>
      <c r="HJ230" s="174"/>
      <c r="HK230" s="174"/>
      <c r="HL230" s="30"/>
      <c r="HM230" s="30"/>
      <c r="HN230" s="30"/>
      <c r="HO230" s="30"/>
      <c r="HP230" s="271"/>
      <c r="HQ230" s="271"/>
      <c r="HR230" s="30"/>
      <c r="HS230" s="30"/>
      <c r="HT230" s="30">
        <f t="shared" si="2742"/>
        <v>0</v>
      </c>
      <c r="HU230" s="30">
        <f t="shared" si="2743"/>
        <v>0</v>
      </c>
      <c r="HV230" s="174">
        <f t="shared" si="2952"/>
        <v>0</v>
      </c>
      <c r="HW230" s="174">
        <f t="shared" si="2953"/>
        <v>0</v>
      </c>
      <c r="HX230" s="174"/>
      <c r="HY230" s="174"/>
      <c r="HZ230" s="174"/>
      <c r="IA230" s="174"/>
      <c r="IB230" s="174"/>
      <c r="IC230" s="174"/>
      <c r="ID230" s="273"/>
      <c r="IE230" s="273"/>
      <c r="IF230" s="174"/>
      <c r="IG230" s="174"/>
      <c r="IH230" s="174"/>
      <c r="II230" s="174"/>
      <c r="IJ230" s="174">
        <f t="shared" si="2954"/>
        <v>0</v>
      </c>
      <c r="IK230" s="174">
        <f t="shared" si="2955"/>
        <v>0</v>
      </c>
      <c r="IL230" s="174"/>
      <c r="IM230" s="174"/>
      <c r="IN230" s="182"/>
      <c r="IO230" s="260"/>
      <c r="IP230" s="182"/>
      <c r="IQ230" s="182"/>
      <c r="IR230" s="256">
        <f t="shared" ref="IR230:IR232" si="3558">M230+AA230+AO230+BC230+BQ230+CE230+CT230+DH230+DV230+EJ230+EX230+FL230+FZ230+GN230+HB230+HP230+ID230</f>
        <v>0</v>
      </c>
      <c r="IS230" s="256">
        <f t="shared" ref="IS230:IS232" si="3559">N230+AB230+AP230+BD230+BR230+CF230+CU230+DI230+DW230+EK230+EY230+FM230+GA230+GO230+HC230+HQ230+IE230</f>
        <v>0</v>
      </c>
      <c r="IT230" s="256">
        <f t="shared" ref="IT230:IT232" si="3560">O230+AC230+AQ230+BE230+BS230+CG230+CV230+DJ230+DX230+EL230+EZ230+FN230+GB230+GP230+HD230+HR230+IF230</f>
        <v>0</v>
      </c>
      <c r="IU230" s="256">
        <f t="shared" ref="IU230:IU232" si="3561">P230+AD230+AR230+BF230+BT230+CH230+CW230+DK230+DY230+EM230+FA230+FO230+GC230+GQ230+HE230+HS230+IG230</f>
        <v>0</v>
      </c>
      <c r="IV230" s="256">
        <f t="shared" si="3495"/>
        <v>0</v>
      </c>
      <c r="IW230" s="256">
        <f t="shared" si="3496"/>
        <v>0</v>
      </c>
      <c r="IX230" s="256">
        <f t="shared" si="3080"/>
        <v>0</v>
      </c>
      <c r="IY230" s="256">
        <f t="shared" si="3081"/>
        <v>0</v>
      </c>
      <c r="IZ230" s="53"/>
      <c r="JA230" s="18"/>
      <c r="JB230" s="60"/>
      <c r="JC230" s="60"/>
      <c r="JD230" s="169"/>
    </row>
    <row r="231" spans="1:266" hidden="1" x14ac:dyDescent="0.2">
      <c r="A231" s="10">
        <v>1</v>
      </c>
      <c r="B231" s="10"/>
      <c r="C231" s="18"/>
      <c r="D231" s="58"/>
      <c r="E231" s="25"/>
      <c r="F231" s="22"/>
      <c r="G231" s="25"/>
      <c r="H231" s="29"/>
      <c r="I231" s="30"/>
      <c r="J231" s="30"/>
      <c r="K231" s="30"/>
      <c r="L231" s="30"/>
      <c r="M231" s="30"/>
      <c r="N231" s="30"/>
      <c r="O231" s="30"/>
      <c r="P231" s="30"/>
      <c r="Q231" s="30">
        <f t="shared" si="2714"/>
        <v>0</v>
      </c>
      <c r="R231" s="30">
        <f t="shared" si="2715"/>
        <v>0</v>
      </c>
      <c r="S231" s="174">
        <f t="shared" si="2922"/>
        <v>0</v>
      </c>
      <c r="T231" s="174">
        <f t="shared" si="2923"/>
        <v>0</v>
      </c>
      <c r="U231" s="174"/>
      <c r="V231" s="174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174">
        <f t="shared" si="2924"/>
        <v>0</v>
      </c>
      <c r="AH231" s="174">
        <f t="shared" si="2925"/>
        <v>0</v>
      </c>
      <c r="AI231" s="174"/>
      <c r="AJ231" s="174"/>
      <c r="AK231" s="30"/>
      <c r="AL231" s="30"/>
      <c r="AM231" s="30"/>
      <c r="AN231" s="30"/>
      <c r="AO231" s="271"/>
      <c r="AP231" s="271"/>
      <c r="AQ231" s="30"/>
      <c r="AR231" s="30"/>
      <c r="AS231" s="30">
        <f t="shared" si="2716"/>
        <v>0</v>
      </c>
      <c r="AT231" s="30">
        <f t="shared" si="2717"/>
        <v>0</v>
      </c>
      <c r="AU231" s="174">
        <f t="shared" si="2926"/>
        <v>0</v>
      </c>
      <c r="AV231" s="174">
        <f t="shared" si="2927"/>
        <v>0</v>
      </c>
      <c r="AW231" s="174"/>
      <c r="AX231" s="174"/>
      <c r="AY231" s="30"/>
      <c r="AZ231" s="30"/>
      <c r="BA231" s="30"/>
      <c r="BB231" s="30"/>
      <c r="BC231" s="271"/>
      <c r="BD231" s="271"/>
      <c r="BE231" s="30"/>
      <c r="BF231" s="30"/>
      <c r="BG231" s="30">
        <f t="shared" si="2718"/>
        <v>0</v>
      </c>
      <c r="BH231" s="30">
        <f t="shared" si="2719"/>
        <v>0</v>
      </c>
      <c r="BI231" s="174">
        <f t="shared" si="2928"/>
        <v>0</v>
      </c>
      <c r="BJ231" s="174">
        <f t="shared" si="2929"/>
        <v>0</v>
      </c>
      <c r="BK231" s="174"/>
      <c r="BL231" s="174"/>
      <c r="BM231" s="30"/>
      <c r="BN231" s="30"/>
      <c r="BO231" s="30"/>
      <c r="BP231" s="30"/>
      <c r="BQ231" s="271"/>
      <c r="BR231" s="271"/>
      <c r="BS231" s="271"/>
      <c r="BT231" s="271"/>
      <c r="BU231" s="30">
        <f t="shared" si="3556"/>
        <v>0</v>
      </c>
      <c r="BV231" s="30">
        <f t="shared" si="3557"/>
        <v>0</v>
      </c>
      <c r="BW231" s="174">
        <f t="shared" si="2930"/>
        <v>0</v>
      </c>
      <c r="BX231" s="174">
        <f t="shared" si="2931"/>
        <v>0</v>
      </c>
      <c r="BY231" s="174"/>
      <c r="BZ231" s="174"/>
      <c r="CA231" s="30"/>
      <c r="CB231" s="30"/>
      <c r="CC231" s="30"/>
      <c r="CD231" s="30"/>
      <c r="CE231" s="271"/>
      <c r="CF231" s="271"/>
      <c r="CG231" s="30"/>
      <c r="CH231" s="30"/>
      <c r="CI231" s="30">
        <f t="shared" si="2722"/>
        <v>0</v>
      </c>
      <c r="CJ231" s="30">
        <f t="shared" si="2723"/>
        <v>0</v>
      </c>
      <c r="CK231" s="174">
        <f t="shared" si="2932"/>
        <v>0</v>
      </c>
      <c r="CL231" s="174">
        <f t="shared" si="2933"/>
        <v>0</v>
      </c>
      <c r="CM231" s="174"/>
      <c r="CN231" s="174"/>
      <c r="CO231" s="174"/>
      <c r="CP231" s="30"/>
      <c r="CQ231" s="30"/>
      <c r="CR231" s="30"/>
      <c r="CS231" s="30"/>
      <c r="CT231" s="271"/>
      <c r="CU231" s="271"/>
      <c r="CV231" s="30"/>
      <c r="CW231" s="30"/>
      <c r="CX231" s="30">
        <f t="shared" si="2724"/>
        <v>0</v>
      </c>
      <c r="CY231" s="30">
        <f t="shared" si="2725"/>
        <v>0</v>
      </c>
      <c r="CZ231" s="174">
        <f t="shared" si="2934"/>
        <v>0</v>
      </c>
      <c r="DA231" s="174">
        <f t="shared" si="2935"/>
        <v>0</v>
      </c>
      <c r="DB231" s="174"/>
      <c r="DC231" s="174"/>
      <c r="DD231" s="30"/>
      <c r="DE231" s="30"/>
      <c r="DF231" s="30"/>
      <c r="DG231" s="30"/>
      <c r="DH231" s="30"/>
      <c r="DI231" s="30"/>
      <c r="DJ231" s="30"/>
      <c r="DK231" s="30"/>
      <c r="DL231" s="30">
        <f t="shared" si="2726"/>
        <v>0</v>
      </c>
      <c r="DM231" s="30">
        <f t="shared" si="2727"/>
        <v>0</v>
      </c>
      <c r="DN231" s="174">
        <f t="shared" si="2936"/>
        <v>0</v>
      </c>
      <c r="DO231" s="174">
        <f t="shared" si="2937"/>
        <v>0</v>
      </c>
      <c r="DP231" s="174"/>
      <c r="DQ231" s="174"/>
      <c r="DR231" s="30"/>
      <c r="DS231" s="30"/>
      <c r="DT231" s="30"/>
      <c r="DU231" s="30"/>
      <c r="DV231" s="271"/>
      <c r="DW231" s="271"/>
      <c r="DX231" s="30"/>
      <c r="DY231" s="30"/>
      <c r="DZ231" s="30">
        <f t="shared" si="2728"/>
        <v>0</v>
      </c>
      <c r="EA231" s="30">
        <f t="shared" si="2729"/>
        <v>0</v>
      </c>
      <c r="EB231" s="174">
        <f t="shared" si="2938"/>
        <v>0</v>
      </c>
      <c r="EC231" s="174">
        <f t="shared" si="2939"/>
        <v>0</v>
      </c>
      <c r="ED231" s="174"/>
      <c r="EE231" s="174"/>
      <c r="EF231" s="30"/>
      <c r="EG231" s="30"/>
      <c r="EH231" s="30"/>
      <c r="EI231" s="30"/>
      <c r="EJ231" s="271"/>
      <c r="EK231" s="271"/>
      <c r="EL231" s="30"/>
      <c r="EM231" s="30"/>
      <c r="EN231" s="30">
        <f t="shared" si="2730"/>
        <v>0</v>
      </c>
      <c r="EO231" s="30">
        <f t="shared" si="2731"/>
        <v>0</v>
      </c>
      <c r="EP231" s="174">
        <f t="shared" si="2940"/>
        <v>0</v>
      </c>
      <c r="EQ231" s="174">
        <f t="shared" si="2941"/>
        <v>0</v>
      </c>
      <c r="ER231" s="174"/>
      <c r="ES231" s="174"/>
      <c r="ET231" s="30"/>
      <c r="EU231" s="30"/>
      <c r="EV231" s="30"/>
      <c r="EW231" s="30"/>
      <c r="EX231" s="271"/>
      <c r="EY231" s="271"/>
      <c r="EZ231" s="30"/>
      <c r="FA231" s="30"/>
      <c r="FB231" s="30">
        <f t="shared" si="2732"/>
        <v>0</v>
      </c>
      <c r="FC231" s="30">
        <f t="shared" si="2733"/>
        <v>0</v>
      </c>
      <c r="FD231" s="174">
        <f t="shared" si="2942"/>
        <v>0</v>
      </c>
      <c r="FE231" s="174">
        <f t="shared" si="2943"/>
        <v>0</v>
      </c>
      <c r="FF231" s="174"/>
      <c r="FG231" s="174"/>
      <c r="FH231" s="30"/>
      <c r="FI231" s="30"/>
      <c r="FJ231" s="30"/>
      <c r="FK231" s="30"/>
      <c r="FL231" s="271"/>
      <c r="FM231" s="271"/>
      <c r="FN231" s="30"/>
      <c r="FO231" s="30"/>
      <c r="FP231" s="30">
        <f t="shared" si="2734"/>
        <v>0</v>
      </c>
      <c r="FQ231" s="30">
        <f t="shared" si="2735"/>
        <v>0</v>
      </c>
      <c r="FR231" s="174">
        <f t="shared" si="2944"/>
        <v>0</v>
      </c>
      <c r="FS231" s="174">
        <f t="shared" si="2945"/>
        <v>0</v>
      </c>
      <c r="FT231" s="174"/>
      <c r="FU231" s="174"/>
      <c r="FV231" s="30"/>
      <c r="FW231" s="30"/>
      <c r="FX231" s="30"/>
      <c r="FY231" s="30"/>
      <c r="FZ231" s="271"/>
      <c r="GA231" s="271"/>
      <c r="GB231" s="30"/>
      <c r="GC231" s="30"/>
      <c r="GD231" s="30">
        <f t="shared" si="2736"/>
        <v>0</v>
      </c>
      <c r="GE231" s="30">
        <f t="shared" si="2737"/>
        <v>0</v>
      </c>
      <c r="GF231" s="174">
        <f t="shared" si="2946"/>
        <v>0</v>
      </c>
      <c r="GG231" s="174">
        <f t="shared" si="2947"/>
        <v>0</v>
      </c>
      <c r="GH231" s="174"/>
      <c r="GI231" s="174"/>
      <c r="GJ231" s="30"/>
      <c r="GK231" s="30"/>
      <c r="GL231" s="30"/>
      <c r="GM231" s="30"/>
      <c r="GN231" s="271"/>
      <c r="GO231" s="271"/>
      <c r="GP231" s="30"/>
      <c r="GQ231" s="30"/>
      <c r="GR231" s="30">
        <f t="shared" si="2738"/>
        <v>0</v>
      </c>
      <c r="GS231" s="30">
        <f t="shared" si="2739"/>
        <v>0</v>
      </c>
      <c r="GT231" s="174">
        <f t="shared" si="2948"/>
        <v>0</v>
      </c>
      <c r="GU231" s="174">
        <f t="shared" si="2949"/>
        <v>0</v>
      </c>
      <c r="GV231" s="174"/>
      <c r="GW231" s="174"/>
      <c r="GX231" s="30"/>
      <c r="GY231" s="30"/>
      <c r="GZ231" s="30"/>
      <c r="HA231" s="30"/>
      <c r="HB231" s="271"/>
      <c r="HC231" s="271"/>
      <c r="HD231" s="30"/>
      <c r="HE231" s="30"/>
      <c r="HF231" s="30">
        <f t="shared" si="2740"/>
        <v>0</v>
      </c>
      <c r="HG231" s="30">
        <f t="shared" si="2741"/>
        <v>0</v>
      </c>
      <c r="HH231" s="174">
        <f t="shared" si="2950"/>
        <v>0</v>
      </c>
      <c r="HI231" s="174">
        <f t="shared" si="2951"/>
        <v>0</v>
      </c>
      <c r="HJ231" s="174"/>
      <c r="HK231" s="174"/>
      <c r="HL231" s="30"/>
      <c r="HM231" s="30"/>
      <c r="HN231" s="30"/>
      <c r="HO231" s="30"/>
      <c r="HP231" s="271"/>
      <c r="HQ231" s="271"/>
      <c r="HR231" s="30"/>
      <c r="HS231" s="30"/>
      <c r="HT231" s="30">
        <f t="shared" si="2742"/>
        <v>0</v>
      </c>
      <c r="HU231" s="30">
        <f t="shared" si="2743"/>
        <v>0</v>
      </c>
      <c r="HV231" s="174">
        <f t="shared" si="2952"/>
        <v>0</v>
      </c>
      <c r="HW231" s="174">
        <f t="shared" si="2953"/>
        <v>0</v>
      </c>
      <c r="HX231" s="174"/>
      <c r="HY231" s="174"/>
      <c r="HZ231" s="174"/>
      <c r="IA231" s="174"/>
      <c r="IB231" s="174"/>
      <c r="IC231" s="174"/>
      <c r="ID231" s="273"/>
      <c r="IE231" s="273"/>
      <c r="IF231" s="174"/>
      <c r="IG231" s="174"/>
      <c r="IH231" s="174"/>
      <c r="II231" s="174"/>
      <c r="IJ231" s="174">
        <f t="shared" si="2954"/>
        <v>0</v>
      </c>
      <c r="IK231" s="174">
        <f t="shared" si="2955"/>
        <v>0</v>
      </c>
      <c r="IL231" s="174"/>
      <c r="IM231" s="174"/>
      <c r="IN231" s="182"/>
      <c r="IO231" s="260"/>
      <c r="IP231" s="182"/>
      <c r="IQ231" s="182"/>
      <c r="IR231" s="256">
        <f t="shared" si="3558"/>
        <v>0</v>
      </c>
      <c r="IS231" s="256">
        <f t="shared" si="3559"/>
        <v>0</v>
      </c>
      <c r="IT231" s="256">
        <f t="shared" si="3560"/>
        <v>0</v>
      </c>
      <c r="IU231" s="256">
        <f t="shared" si="3561"/>
        <v>0</v>
      </c>
      <c r="IV231" s="256">
        <f t="shared" si="3495"/>
        <v>0</v>
      </c>
      <c r="IW231" s="256">
        <f t="shared" si="3496"/>
        <v>0</v>
      </c>
      <c r="IX231" s="256">
        <f t="shared" si="3080"/>
        <v>0</v>
      </c>
      <c r="IY231" s="256">
        <f t="shared" si="3081"/>
        <v>0</v>
      </c>
      <c r="IZ231" s="53"/>
      <c r="JA231" s="18"/>
      <c r="JB231" s="60"/>
      <c r="JC231" s="60"/>
      <c r="JD231" s="169"/>
    </row>
    <row r="232" spans="1:266" hidden="1" x14ac:dyDescent="0.2">
      <c r="A232" s="10">
        <v>1</v>
      </c>
      <c r="B232" s="10"/>
      <c r="C232" s="18"/>
      <c r="D232" s="58"/>
      <c r="E232" s="25"/>
      <c r="F232" s="22"/>
      <c r="G232" s="25"/>
      <c r="H232" s="29"/>
      <c r="I232" s="30"/>
      <c r="J232" s="30"/>
      <c r="K232" s="30"/>
      <c r="L232" s="30"/>
      <c r="M232" s="30"/>
      <c r="N232" s="30"/>
      <c r="O232" s="30"/>
      <c r="P232" s="30"/>
      <c r="Q232" s="30">
        <f t="shared" si="2714"/>
        <v>0</v>
      </c>
      <c r="R232" s="30">
        <f t="shared" si="2715"/>
        <v>0</v>
      </c>
      <c r="S232" s="174">
        <f t="shared" si="2922"/>
        <v>0</v>
      </c>
      <c r="T232" s="174">
        <f t="shared" si="2923"/>
        <v>0</v>
      </c>
      <c r="U232" s="174"/>
      <c r="V232" s="174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174">
        <f t="shared" si="2924"/>
        <v>0</v>
      </c>
      <c r="AH232" s="174">
        <f t="shared" si="2925"/>
        <v>0</v>
      </c>
      <c r="AI232" s="174"/>
      <c r="AJ232" s="174"/>
      <c r="AK232" s="30"/>
      <c r="AL232" s="30"/>
      <c r="AM232" s="30"/>
      <c r="AN232" s="30"/>
      <c r="AO232" s="271"/>
      <c r="AP232" s="271"/>
      <c r="AQ232" s="30"/>
      <c r="AR232" s="30"/>
      <c r="AS232" s="30">
        <f t="shared" si="2716"/>
        <v>0</v>
      </c>
      <c r="AT232" s="30">
        <f t="shared" si="2717"/>
        <v>0</v>
      </c>
      <c r="AU232" s="174">
        <f t="shared" si="2926"/>
        <v>0</v>
      </c>
      <c r="AV232" s="174">
        <f t="shared" si="2927"/>
        <v>0</v>
      </c>
      <c r="AW232" s="174"/>
      <c r="AX232" s="174"/>
      <c r="AY232" s="30"/>
      <c r="AZ232" s="30"/>
      <c r="BA232" s="30"/>
      <c r="BB232" s="30"/>
      <c r="BC232" s="271"/>
      <c r="BD232" s="271"/>
      <c r="BE232" s="30"/>
      <c r="BF232" s="30"/>
      <c r="BG232" s="30">
        <f t="shared" si="2718"/>
        <v>0</v>
      </c>
      <c r="BH232" s="30">
        <f t="shared" si="2719"/>
        <v>0</v>
      </c>
      <c r="BI232" s="174">
        <f t="shared" si="2928"/>
        <v>0</v>
      </c>
      <c r="BJ232" s="174">
        <f t="shared" si="2929"/>
        <v>0</v>
      </c>
      <c r="BK232" s="174"/>
      <c r="BL232" s="174"/>
      <c r="BM232" s="30"/>
      <c r="BN232" s="30"/>
      <c r="BO232" s="30"/>
      <c r="BP232" s="30"/>
      <c r="BQ232" s="271"/>
      <c r="BR232" s="271"/>
      <c r="BS232" s="271"/>
      <c r="BT232" s="271"/>
      <c r="BU232" s="30">
        <f t="shared" si="3556"/>
        <v>0</v>
      </c>
      <c r="BV232" s="30">
        <f t="shared" si="3557"/>
        <v>0</v>
      </c>
      <c r="BW232" s="174">
        <f t="shared" si="2930"/>
        <v>0</v>
      </c>
      <c r="BX232" s="174">
        <f t="shared" si="2931"/>
        <v>0</v>
      </c>
      <c r="BY232" s="174"/>
      <c r="BZ232" s="174"/>
      <c r="CA232" s="30"/>
      <c r="CB232" s="30"/>
      <c r="CC232" s="30"/>
      <c r="CD232" s="30"/>
      <c r="CE232" s="271"/>
      <c r="CF232" s="271"/>
      <c r="CG232" s="30"/>
      <c r="CH232" s="30"/>
      <c r="CI232" s="30">
        <f t="shared" si="2722"/>
        <v>0</v>
      </c>
      <c r="CJ232" s="30">
        <f t="shared" si="2723"/>
        <v>0</v>
      </c>
      <c r="CK232" s="174">
        <f t="shared" si="2932"/>
        <v>0</v>
      </c>
      <c r="CL232" s="174">
        <f t="shared" si="2933"/>
        <v>0</v>
      </c>
      <c r="CM232" s="174"/>
      <c r="CN232" s="174"/>
      <c r="CO232" s="174"/>
      <c r="CP232" s="30"/>
      <c r="CQ232" s="30"/>
      <c r="CR232" s="30"/>
      <c r="CS232" s="30"/>
      <c r="CT232" s="271"/>
      <c r="CU232" s="271"/>
      <c r="CV232" s="30"/>
      <c r="CW232" s="30"/>
      <c r="CX232" s="30">
        <f t="shared" si="2724"/>
        <v>0</v>
      </c>
      <c r="CY232" s="30">
        <f t="shared" si="2725"/>
        <v>0</v>
      </c>
      <c r="CZ232" s="174">
        <f t="shared" si="2934"/>
        <v>0</v>
      </c>
      <c r="DA232" s="174">
        <f t="shared" si="2935"/>
        <v>0</v>
      </c>
      <c r="DB232" s="174"/>
      <c r="DC232" s="174"/>
      <c r="DD232" s="30"/>
      <c r="DE232" s="30"/>
      <c r="DF232" s="30"/>
      <c r="DG232" s="30"/>
      <c r="DH232" s="30"/>
      <c r="DI232" s="30"/>
      <c r="DJ232" s="30"/>
      <c r="DK232" s="30"/>
      <c r="DL232" s="30">
        <f t="shared" si="2726"/>
        <v>0</v>
      </c>
      <c r="DM232" s="30">
        <f t="shared" si="2727"/>
        <v>0</v>
      </c>
      <c r="DN232" s="174">
        <f t="shared" si="2936"/>
        <v>0</v>
      </c>
      <c r="DO232" s="174">
        <f t="shared" si="2937"/>
        <v>0</v>
      </c>
      <c r="DP232" s="174"/>
      <c r="DQ232" s="174"/>
      <c r="DR232" s="30"/>
      <c r="DS232" s="30"/>
      <c r="DT232" s="30"/>
      <c r="DU232" s="30"/>
      <c r="DV232" s="271"/>
      <c r="DW232" s="271"/>
      <c r="DX232" s="30"/>
      <c r="DY232" s="30"/>
      <c r="DZ232" s="30">
        <f t="shared" si="2728"/>
        <v>0</v>
      </c>
      <c r="EA232" s="30">
        <f t="shared" si="2729"/>
        <v>0</v>
      </c>
      <c r="EB232" s="174">
        <f t="shared" si="2938"/>
        <v>0</v>
      </c>
      <c r="EC232" s="174">
        <f t="shared" si="2939"/>
        <v>0</v>
      </c>
      <c r="ED232" s="174"/>
      <c r="EE232" s="174"/>
      <c r="EF232" s="30"/>
      <c r="EG232" s="30"/>
      <c r="EH232" s="30"/>
      <c r="EI232" s="30"/>
      <c r="EJ232" s="271"/>
      <c r="EK232" s="271"/>
      <c r="EL232" s="30"/>
      <c r="EM232" s="30"/>
      <c r="EN232" s="30">
        <f t="shared" si="2730"/>
        <v>0</v>
      </c>
      <c r="EO232" s="30">
        <f t="shared" si="2731"/>
        <v>0</v>
      </c>
      <c r="EP232" s="174">
        <f t="shared" si="2940"/>
        <v>0</v>
      </c>
      <c r="EQ232" s="174">
        <f t="shared" si="2941"/>
        <v>0</v>
      </c>
      <c r="ER232" s="174"/>
      <c r="ES232" s="174"/>
      <c r="ET232" s="30"/>
      <c r="EU232" s="30"/>
      <c r="EV232" s="30"/>
      <c r="EW232" s="30"/>
      <c r="EX232" s="271"/>
      <c r="EY232" s="271"/>
      <c r="EZ232" s="30"/>
      <c r="FA232" s="30"/>
      <c r="FB232" s="30">
        <f t="shared" si="2732"/>
        <v>0</v>
      </c>
      <c r="FC232" s="30">
        <f t="shared" si="2733"/>
        <v>0</v>
      </c>
      <c r="FD232" s="174">
        <f t="shared" si="2942"/>
        <v>0</v>
      </c>
      <c r="FE232" s="174">
        <f t="shared" si="2943"/>
        <v>0</v>
      </c>
      <c r="FF232" s="174"/>
      <c r="FG232" s="174"/>
      <c r="FH232" s="30"/>
      <c r="FI232" s="30"/>
      <c r="FJ232" s="30"/>
      <c r="FK232" s="30"/>
      <c r="FL232" s="271"/>
      <c r="FM232" s="271"/>
      <c r="FN232" s="30"/>
      <c r="FO232" s="30"/>
      <c r="FP232" s="30">
        <f t="shared" si="2734"/>
        <v>0</v>
      </c>
      <c r="FQ232" s="30">
        <f t="shared" si="2735"/>
        <v>0</v>
      </c>
      <c r="FR232" s="174">
        <f t="shared" si="2944"/>
        <v>0</v>
      </c>
      <c r="FS232" s="174">
        <f t="shared" si="2945"/>
        <v>0</v>
      </c>
      <c r="FT232" s="174"/>
      <c r="FU232" s="174"/>
      <c r="FV232" s="30"/>
      <c r="FW232" s="30"/>
      <c r="FX232" s="30"/>
      <c r="FY232" s="30"/>
      <c r="FZ232" s="271"/>
      <c r="GA232" s="271"/>
      <c r="GB232" s="30"/>
      <c r="GC232" s="30"/>
      <c r="GD232" s="30">
        <f t="shared" si="2736"/>
        <v>0</v>
      </c>
      <c r="GE232" s="30">
        <f t="shared" si="2737"/>
        <v>0</v>
      </c>
      <c r="GF232" s="174">
        <f t="shared" si="2946"/>
        <v>0</v>
      </c>
      <c r="GG232" s="174">
        <f t="shared" si="2947"/>
        <v>0</v>
      </c>
      <c r="GH232" s="174"/>
      <c r="GI232" s="174"/>
      <c r="GJ232" s="30"/>
      <c r="GK232" s="30"/>
      <c r="GL232" s="30"/>
      <c r="GM232" s="30"/>
      <c r="GN232" s="271"/>
      <c r="GO232" s="271"/>
      <c r="GP232" s="30"/>
      <c r="GQ232" s="30"/>
      <c r="GR232" s="30">
        <f t="shared" si="2738"/>
        <v>0</v>
      </c>
      <c r="GS232" s="30">
        <f t="shared" si="2739"/>
        <v>0</v>
      </c>
      <c r="GT232" s="174">
        <f t="shared" si="2948"/>
        <v>0</v>
      </c>
      <c r="GU232" s="174">
        <f t="shared" si="2949"/>
        <v>0</v>
      </c>
      <c r="GV232" s="174"/>
      <c r="GW232" s="174"/>
      <c r="GX232" s="30"/>
      <c r="GY232" s="30"/>
      <c r="GZ232" s="30"/>
      <c r="HA232" s="30"/>
      <c r="HB232" s="271"/>
      <c r="HC232" s="271"/>
      <c r="HD232" s="30"/>
      <c r="HE232" s="30"/>
      <c r="HF232" s="30">
        <f t="shared" si="2740"/>
        <v>0</v>
      </c>
      <c r="HG232" s="30">
        <f t="shared" si="2741"/>
        <v>0</v>
      </c>
      <c r="HH232" s="174">
        <f t="shared" si="2950"/>
        <v>0</v>
      </c>
      <c r="HI232" s="174">
        <f t="shared" si="2951"/>
        <v>0</v>
      </c>
      <c r="HJ232" s="174"/>
      <c r="HK232" s="174"/>
      <c r="HL232" s="30"/>
      <c r="HM232" s="30"/>
      <c r="HN232" s="30"/>
      <c r="HO232" s="30"/>
      <c r="HP232" s="271"/>
      <c r="HQ232" s="271"/>
      <c r="HR232" s="30"/>
      <c r="HS232" s="30"/>
      <c r="HT232" s="30">
        <f t="shared" si="2742"/>
        <v>0</v>
      </c>
      <c r="HU232" s="30">
        <f t="shared" si="2743"/>
        <v>0</v>
      </c>
      <c r="HV232" s="174">
        <f t="shared" si="2952"/>
        <v>0</v>
      </c>
      <c r="HW232" s="174">
        <f t="shared" si="2953"/>
        <v>0</v>
      </c>
      <c r="HX232" s="174"/>
      <c r="HY232" s="174"/>
      <c r="HZ232" s="174"/>
      <c r="IA232" s="174"/>
      <c r="IB232" s="174"/>
      <c r="IC232" s="174"/>
      <c r="ID232" s="273"/>
      <c r="IE232" s="273"/>
      <c r="IF232" s="174"/>
      <c r="IG232" s="174"/>
      <c r="IH232" s="174"/>
      <c r="II232" s="174"/>
      <c r="IJ232" s="174">
        <f t="shared" si="2954"/>
        <v>0</v>
      </c>
      <c r="IK232" s="174">
        <f t="shared" si="2955"/>
        <v>0</v>
      </c>
      <c r="IL232" s="174"/>
      <c r="IM232" s="174"/>
      <c r="IN232" s="182"/>
      <c r="IO232" s="260"/>
      <c r="IP232" s="182"/>
      <c r="IQ232" s="182"/>
      <c r="IR232" s="256">
        <f t="shared" si="3558"/>
        <v>0</v>
      </c>
      <c r="IS232" s="256">
        <f t="shared" si="3559"/>
        <v>0</v>
      </c>
      <c r="IT232" s="256">
        <f t="shared" si="3560"/>
        <v>0</v>
      </c>
      <c r="IU232" s="256">
        <f t="shared" si="3561"/>
        <v>0</v>
      </c>
      <c r="IV232" s="256">
        <f t="shared" si="3495"/>
        <v>0</v>
      </c>
      <c r="IW232" s="256">
        <f t="shared" si="3496"/>
        <v>0</v>
      </c>
      <c r="IX232" s="256">
        <f t="shared" si="3080"/>
        <v>0</v>
      </c>
      <c r="IY232" s="256">
        <f t="shared" si="3081"/>
        <v>0</v>
      </c>
      <c r="IZ232" s="53"/>
      <c r="JA232" s="18"/>
      <c r="JB232" s="60"/>
      <c r="JC232" s="60"/>
      <c r="JD232" s="169"/>
    </row>
    <row r="233" spans="1:266" hidden="1" x14ac:dyDescent="0.2">
      <c r="A233" s="10">
        <v>1</v>
      </c>
      <c r="B233" s="10">
        <v>1</v>
      </c>
      <c r="C233" s="32"/>
      <c r="D233" s="369"/>
      <c r="E233" s="33"/>
      <c r="F233" s="73" t="s">
        <v>159</v>
      </c>
      <c r="G233" s="277">
        <v>32</v>
      </c>
      <c r="H233" s="276">
        <v>249836.56499999997</v>
      </c>
      <c r="I233" s="248">
        <f>VLOOKUP($G233,'ВМП план'!$A$8:$AQ$56,12,0)</f>
        <v>0</v>
      </c>
      <c r="J233" s="248">
        <f>VLOOKUP($G233,'ВМП план'!$A$8:$AQ$56,13,0)</f>
        <v>0</v>
      </c>
      <c r="K233" s="248">
        <f>SUM(I233/12*$B$2)</f>
        <v>0</v>
      </c>
      <c r="L233" s="248">
        <f>SUM(J233/12*$B$2)</f>
        <v>0</v>
      </c>
      <c r="M233" s="35">
        <f>SUM(M234:M237)</f>
        <v>0</v>
      </c>
      <c r="N233" s="35">
        <f t="shared" ref="N233:P233" si="3562">SUM(N234:N237)</f>
        <v>0</v>
      </c>
      <c r="O233" s="35">
        <f t="shared" si="3562"/>
        <v>0</v>
      </c>
      <c r="P233" s="35">
        <f t="shared" si="3562"/>
        <v>0</v>
      </c>
      <c r="Q233" s="100">
        <f t="shared" si="2714"/>
        <v>0</v>
      </c>
      <c r="R233" s="100">
        <f t="shared" si="2715"/>
        <v>0</v>
      </c>
      <c r="S233" s="267">
        <f t="shared" si="2922"/>
        <v>0</v>
      </c>
      <c r="T233" s="267">
        <f t="shared" si="2923"/>
        <v>0</v>
      </c>
      <c r="U233" s="401">
        <f>$H233</f>
        <v>249836.56499999997</v>
      </c>
      <c r="V233" s="400"/>
      <c r="W233" s="248">
        <f>VLOOKUP($G233,'ВМП план'!$A$8:$AQ$56,10,0)</f>
        <v>142</v>
      </c>
      <c r="X233" s="248">
        <f>VLOOKUP($G233,'ВМП план'!$A$8:$AQ$56,11,0)</f>
        <v>35476792.229999997</v>
      </c>
      <c r="Y233" s="35">
        <f>SUM(W233/12*$B$2)</f>
        <v>71</v>
      </c>
      <c r="Z233" s="35">
        <f>SUM(X233/12*$B$2)</f>
        <v>17738396.114999998</v>
      </c>
      <c r="AA233" s="35">
        <f>SUM(AA234:AA237)</f>
        <v>74</v>
      </c>
      <c r="AB233" s="35">
        <f t="shared" ref="AB233:AD233" si="3563">SUM(AB234:AB237)</f>
        <v>18487906.180000011</v>
      </c>
      <c r="AC233" s="35">
        <f t="shared" si="3563"/>
        <v>17</v>
      </c>
      <c r="AD233" s="35">
        <f t="shared" si="3563"/>
        <v>4247221.6899999995</v>
      </c>
      <c r="AE233" s="100">
        <f t="shared" ref="AE233" si="3564">SUM(AA233+AC233)</f>
        <v>91</v>
      </c>
      <c r="AF233" s="100">
        <f t="shared" ref="AF233" si="3565">SUM(AB233+AD233)</f>
        <v>22735127.870000012</v>
      </c>
      <c r="AG233" s="267">
        <f t="shared" si="2924"/>
        <v>3</v>
      </c>
      <c r="AH233" s="267">
        <f t="shared" si="2925"/>
        <v>749510.06500001252</v>
      </c>
      <c r="AI233" s="401">
        <f>$H233</f>
        <v>249836.56499999997</v>
      </c>
      <c r="AJ233" s="400">
        <f>AB233/AA233</f>
        <v>249836.57000000015</v>
      </c>
      <c r="AK233" s="350">
        <f>VLOOKUP($G233,'ВМП план'!$A$8:$AQ$56,14,0)</f>
        <v>0</v>
      </c>
      <c r="AL233" s="248">
        <f>VLOOKUP($G233,'ВМП план'!$A$8:$AQ$56,15,0)</f>
        <v>0</v>
      </c>
      <c r="AM233" s="35">
        <f>SUM(AK233/12*$B$2)</f>
        <v>0</v>
      </c>
      <c r="AN233" s="35">
        <f>SUM(AL233/12*$B$2)</f>
        <v>0</v>
      </c>
      <c r="AO233" s="35">
        <f>SUM(AO234:AO237)</f>
        <v>0</v>
      </c>
      <c r="AP233" s="35">
        <f t="shared" ref="AP233" si="3566">SUM(AP234:AP237)</f>
        <v>0</v>
      </c>
      <c r="AQ233" s="35">
        <f t="shared" ref="AQ233" si="3567">SUM(AQ234:AQ237)</f>
        <v>0</v>
      </c>
      <c r="AR233" s="35">
        <f t="shared" ref="AR233" si="3568">SUM(AR234:AR237)</f>
        <v>0</v>
      </c>
      <c r="AS233" s="100">
        <f t="shared" si="2716"/>
        <v>0</v>
      </c>
      <c r="AT233" s="100">
        <f t="shared" si="2717"/>
        <v>0</v>
      </c>
      <c r="AU233" s="267">
        <f t="shared" si="2926"/>
        <v>0</v>
      </c>
      <c r="AV233" s="267">
        <f t="shared" si="2927"/>
        <v>0</v>
      </c>
      <c r="AW233" s="401">
        <f>$H233</f>
        <v>249836.56499999997</v>
      </c>
      <c r="AX233" s="400"/>
      <c r="AY233" s="248">
        <f>VLOOKUP($G233,'ВМП план'!$A$8:$AQ$56,16,0)</f>
        <v>0</v>
      </c>
      <c r="AZ233" s="248">
        <f>VLOOKUP($G233,'ВМП план'!$A$8:$AQ$56,17,0)</f>
        <v>0</v>
      </c>
      <c r="BA233" s="35">
        <f>SUM(AY233/12*$B$2)</f>
        <v>0</v>
      </c>
      <c r="BB233" s="35">
        <f>SUM(AZ233/12*$B$2)</f>
        <v>0</v>
      </c>
      <c r="BC233" s="35">
        <f>SUM(BC234:BC237)</f>
        <v>0</v>
      </c>
      <c r="BD233" s="35">
        <f t="shared" ref="BD233" si="3569">SUM(BD234:BD237)</f>
        <v>0</v>
      </c>
      <c r="BE233" s="35">
        <f t="shared" ref="BE233" si="3570">SUM(BE234:BE237)</f>
        <v>0</v>
      </c>
      <c r="BF233" s="35">
        <f t="shared" ref="BF233" si="3571">SUM(BF234:BF237)</f>
        <v>0</v>
      </c>
      <c r="BG233" s="100">
        <f t="shared" si="2718"/>
        <v>0</v>
      </c>
      <c r="BH233" s="100">
        <f t="shared" si="2719"/>
        <v>0</v>
      </c>
      <c r="BI233" s="267">
        <f t="shared" si="2928"/>
        <v>0</v>
      </c>
      <c r="BJ233" s="267">
        <f t="shared" si="2929"/>
        <v>0</v>
      </c>
      <c r="BK233" s="401">
        <f>$H233</f>
        <v>249836.56499999997</v>
      </c>
      <c r="BL233" s="400"/>
      <c r="BM233" s="248">
        <f>VLOOKUP($G233,'ВМП план'!$A$8:$AQ$56,8,0)</f>
        <v>43</v>
      </c>
      <c r="BN233" s="248">
        <f>VLOOKUP($G233,'ВМП план'!$A$8:$AQ$56,9,0)</f>
        <v>10742972.294999998</v>
      </c>
      <c r="BO233" s="35">
        <f>SUM(BM233/12*$B$2)</f>
        <v>21.5</v>
      </c>
      <c r="BP233" s="35">
        <f>SUM(BN233/12*$B$2)</f>
        <v>5371486.147499999</v>
      </c>
      <c r="BQ233" s="35">
        <f>SUM(BQ234:BQ237)</f>
        <v>16</v>
      </c>
      <c r="BR233" s="35">
        <f t="shared" ref="BR233" si="3572">SUM(BR234:BR237)</f>
        <v>3997385.1199999992</v>
      </c>
      <c r="BS233" s="35">
        <f t="shared" ref="BS233" si="3573">SUM(BS234:BS237)</f>
        <v>1</v>
      </c>
      <c r="BT233" s="35">
        <f t="shared" ref="BT233" si="3574">SUM(BT234:BT237)</f>
        <v>249836.57</v>
      </c>
      <c r="BU233" s="100">
        <f t="shared" si="2764"/>
        <v>17</v>
      </c>
      <c r="BV233" s="100">
        <f t="shared" si="2765"/>
        <v>4247221.6899999995</v>
      </c>
      <c r="BW233" s="267">
        <f t="shared" si="2930"/>
        <v>-5.5</v>
      </c>
      <c r="BX233" s="267">
        <f t="shared" si="2931"/>
        <v>-1374101.0274999999</v>
      </c>
      <c r="BY233" s="401">
        <f>$H233</f>
        <v>249836.56499999997</v>
      </c>
      <c r="BZ233" s="401">
        <f>BR233/BQ233</f>
        <v>249836.56999999995</v>
      </c>
      <c r="CA233" s="248">
        <f>VLOOKUP($G233,'ВМП план'!$A$8:$AQ$56,18,0)</f>
        <v>0</v>
      </c>
      <c r="CB233" s="248">
        <f>VLOOKUP($G233,'ВМП план'!$A$8:$AQ$56,19,0)</f>
        <v>0</v>
      </c>
      <c r="CC233" s="35">
        <f>SUM(CA233/12*$B$2)</f>
        <v>0</v>
      </c>
      <c r="CD233" s="35">
        <f>SUM(CB233/12*$B$2)</f>
        <v>0</v>
      </c>
      <c r="CE233" s="248">
        <f>SUM(CE234:CE237)</f>
        <v>0</v>
      </c>
      <c r="CF233" s="248">
        <f t="shared" ref="CF233" si="3575">SUM(CF234:CF237)</f>
        <v>0</v>
      </c>
      <c r="CG233" s="248">
        <f t="shared" ref="CG233" si="3576">SUM(CG234:CG237)</f>
        <v>1</v>
      </c>
      <c r="CH233" s="248">
        <f t="shared" ref="CH233" si="3577">SUM(CH234:CH237)</f>
        <v>249836.57</v>
      </c>
      <c r="CI233" s="30">
        <f t="shared" si="2722"/>
        <v>1</v>
      </c>
      <c r="CJ233" s="30">
        <f t="shared" si="2723"/>
        <v>249836.57</v>
      </c>
      <c r="CK233" s="267">
        <f t="shared" si="2932"/>
        <v>0</v>
      </c>
      <c r="CL233" s="267">
        <f t="shared" si="2933"/>
        <v>0</v>
      </c>
      <c r="CM233" s="401">
        <f>$H233</f>
        <v>249836.56499999997</v>
      </c>
      <c r="CN233" s="400"/>
      <c r="CO233" s="400"/>
      <c r="CP233" s="248">
        <f>VLOOKUP($G233,'ВМП план'!$A$8:$AQ$56,20,0)</f>
        <v>0</v>
      </c>
      <c r="CQ233" s="248">
        <f>VLOOKUP($G233,'ВМП план'!$A$8:$AQ$56,21,0)</f>
        <v>0</v>
      </c>
      <c r="CR233" s="35">
        <f>SUM(CP233/12*$B$2)</f>
        <v>0</v>
      </c>
      <c r="CS233" s="35">
        <f>SUM(CQ233/12*$B$2)</f>
        <v>0</v>
      </c>
      <c r="CT233" s="35">
        <f>SUM(CT234:CT237)</f>
        <v>0</v>
      </c>
      <c r="CU233" s="35">
        <f t="shared" ref="CU233" si="3578">SUM(CU234:CU237)</f>
        <v>0</v>
      </c>
      <c r="CV233" s="35">
        <f t="shared" ref="CV233" si="3579">SUM(CV234:CV237)</f>
        <v>0</v>
      </c>
      <c r="CW233" s="35">
        <f t="shared" ref="CW233" si="3580">SUM(CW234:CW237)</f>
        <v>0</v>
      </c>
      <c r="CX233" s="100">
        <f t="shared" si="2724"/>
        <v>0</v>
      </c>
      <c r="CY233" s="100">
        <f t="shared" si="2725"/>
        <v>0</v>
      </c>
      <c r="CZ233" s="267">
        <f t="shared" si="2934"/>
        <v>0</v>
      </c>
      <c r="DA233" s="267">
        <f t="shared" si="2935"/>
        <v>0</v>
      </c>
      <c r="DB233" s="401">
        <f>$H233</f>
        <v>249836.56499999997</v>
      </c>
      <c r="DC233" s="400"/>
      <c r="DD233" s="248">
        <f>VLOOKUP($G233,'ВМП план'!$A$8:$AQ$56,22,0)</f>
        <v>0</v>
      </c>
      <c r="DE233" s="248">
        <f>VLOOKUP($G233,'ВМП план'!$A$8:$AQ$56,23,0)</f>
        <v>0</v>
      </c>
      <c r="DF233" s="35">
        <f>SUM(DD233/12*$B$2)</f>
        <v>0</v>
      </c>
      <c r="DG233" s="35">
        <f>SUM(DE233/12*$B$2)</f>
        <v>0</v>
      </c>
      <c r="DH233" s="35">
        <f>SUM(DH234:DH237)</f>
        <v>0</v>
      </c>
      <c r="DI233" s="35">
        <f t="shared" ref="DI233" si="3581">SUM(DI234:DI237)</f>
        <v>0</v>
      </c>
      <c r="DJ233" s="35">
        <f t="shared" ref="DJ233" si="3582">SUM(DJ234:DJ237)</f>
        <v>0</v>
      </c>
      <c r="DK233" s="35">
        <f t="shared" ref="DK233" si="3583">SUM(DK234:DK237)</f>
        <v>0</v>
      </c>
      <c r="DL233" s="100">
        <f t="shared" si="2726"/>
        <v>0</v>
      </c>
      <c r="DM233" s="100">
        <f t="shared" si="2727"/>
        <v>0</v>
      </c>
      <c r="DN233" s="267">
        <f t="shared" si="2936"/>
        <v>0</v>
      </c>
      <c r="DO233" s="267">
        <f t="shared" si="2937"/>
        <v>0</v>
      </c>
      <c r="DP233" s="401">
        <f>$H233</f>
        <v>249836.56499999997</v>
      </c>
      <c r="DQ233" s="400"/>
      <c r="DR233" s="248">
        <f>VLOOKUP($G233,'ВМП план'!$A$8:$AQ$56,24,0)</f>
        <v>0</v>
      </c>
      <c r="DS233" s="248">
        <f>VLOOKUP($G233,'ВМП план'!$A$8:$AQ$56,25,0)</f>
        <v>0</v>
      </c>
      <c r="DT233" s="35">
        <f>SUM(DR233/12*$B$2)</f>
        <v>0</v>
      </c>
      <c r="DU233" s="35">
        <f>SUM(DS233/12*$B$2)</f>
        <v>0</v>
      </c>
      <c r="DV233" s="35">
        <f>SUM(DV234:DV237)</f>
        <v>0</v>
      </c>
      <c r="DW233" s="35">
        <f t="shared" ref="DW233" si="3584">SUM(DW234:DW237)</f>
        <v>0</v>
      </c>
      <c r="DX233" s="35">
        <f t="shared" ref="DX233" si="3585">SUM(DX234:DX237)</f>
        <v>0</v>
      </c>
      <c r="DY233" s="35">
        <f t="shared" ref="DY233" si="3586">SUM(DY234:DY237)</f>
        <v>0</v>
      </c>
      <c r="DZ233" s="100">
        <f t="shared" si="2728"/>
        <v>0</v>
      </c>
      <c r="EA233" s="100">
        <f t="shared" si="2729"/>
        <v>0</v>
      </c>
      <c r="EB233" s="267">
        <f t="shared" si="2938"/>
        <v>0</v>
      </c>
      <c r="EC233" s="267">
        <f t="shared" si="2939"/>
        <v>0</v>
      </c>
      <c r="ED233" s="401">
        <f>$H233</f>
        <v>249836.56499999997</v>
      </c>
      <c r="EE233" s="400"/>
      <c r="EF233" s="248">
        <f>VLOOKUP($G233,'ВМП план'!$A$8:$AQ$56,26,0)</f>
        <v>0</v>
      </c>
      <c r="EG233" s="248">
        <f>VLOOKUP($G233,'ВМП план'!$A$8:$AQ$56,27,0)</f>
        <v>0</v>
      </c>
      <c r="EH233" s="35">
        <f>SUM(EF233/12*$B$2)</f>
        <v>0</v>
      </c>
      <c r="EI233" s="35">
        <f>SUM(EG233/12*$B$2)</f>
        <v>0</v>
      </c>
      <c r="EJ233" s="35">
        <f>SUM(EJ234:EJ237)</f>
        <v>0</v>
      </c>
      <c r="EK233" s="35">
        <f t="shared" ref="EK233" si="3587">SUM(EK234:EK237)</f>
        <v>0</v>
      </c>
      <c r="EL233" s="35">
        <f t="shared" ref="EL233" si="3588">SUM(EL234:EL237)</f>
        <v>0</v>
      </c>
      <c r="EM233" s="35">
        <f t="shared" ref="EM233" si="3589">SUM(EM234:EM237)</f>
        <v>0</v>
      </c>
      <c r="EN233" s="100">
        <f t="shared" si="2730"/>
        <v>0</v>
      </c>
      <c r="EO233" s="100">
        <f t="shared" si="2731"/>
        <v>0</v>
      </c>
      <c r="EP233" s="174">
        <f t="shared" si="2940"/>
        <v>0</v>
      </c>
      <c r="EQ233" s="174">
        <f t="shared" si="2941"/>
        <v>0</v>
      </c>
      <c r="ER233" s="401">
        <f>$H233</f>
        <v>249836.56499999997</v>
      </c>
      <c r="ES233" s="400"/>
      <c r="ET233" s="248">
        <f>VLOOKUP($G233,'ВМП план'!$A$8:$AQ$56,28,0)</f>
        <v>0</v>
      </c>
      <c r="EU233" s="248">
        <f>VLOOKUP($G233,'ВМП план'!$A$8:$AQ$56,29,0)</f>
        <v>0</v>
      </c>
      <c r="EV233" s="35">
        <f>SUM(ET233/12*$B$2)</f>
        <v>0</v>
      </c>
      <c r="EW233" s="35">
        <f>SUM(EU233/12*$B$2)</f>
        <v>0</v>
      </c>
      <c r="EX233" s="35">
        <f>SUM(EX234:EX237)</f>
        <v>0</v>
      </c>
      <c r="EY233" s="35">
        <f t="shared" ref="EY233" si="3590">SUM(EY234:EY237)</f>
        <v>0</v>
      </c>
      <c r="EZ233" s="35">
        <f t="shared" ref="EZ233" si="3591">SUM(EZ234:EZ237)</f>
        <v>0</v>
      </c>
      <c r="FA233" s="35">
        <f t="shared" ref="FA233" si="3592">SUM(FA234:FA237)</f>
        <v>0</v>
      </c>
      <c r="FB233" s="100">
        <f t="shared" si="2732"/>
        <v>0</v>
      </c>
      <c r="FC233" s="100">
        <f t="shared" si="2733"/>
        <v>0</v>
      </c>
      <c r="FD233" s="267">
        <f t="shared" si="2942"/>
        <v>0</v>
      </c>
      <c r="FE233" s="267">
        <f t="shared" si="2943"/>
        <v>0</v>
      </c>
      <c r="FF233" s="401">
        <f>$H233</f>
        <v>249836.56499999997</v>
      </c>
      <c r="FG233" s="400"/>
      <c r="FH233" s="248">
        <f>VLOOKUP($G233,'ВМП план'!$A$8:$AQ$56,30,0)</f>
        <v>8</v>
      </c>
      <c r="FI233" s="248">
        <f>VLOOKUP($G233,'ВМП план'!$A$8:$AQ$56,31,0)</f>
        <v>1998692.5199999998</v>
      </c>
      <c r="FJ233" s="35">
        <f>SUM(FH233/12*$B$2)</f>
        <v>4</v>
      </c>
      <c r="FK233" s="35">
        <f>SUM(FI233/12*$B$2)</f>
        <v>999346.26</v>
      </c>
      <c r="FL233" s="35">
        <f>SUM(FL234:FL237)</f>
        <v>3</v>
      </c>
      <c r="FM233" s="35">
        <f t="shared" ref="FM233" si="3593">SUM(FM234:FM237)</f>
        <v>749509.71</v>
      </c>
      <c r="FN233" s="35">
        <f t="shared" ref="FN233" si="3594">SUM(FN234:FN237)</f>
        <v>0</v>
      </c>
      <c r="FO233" s="35">
        <f t="shared" ref="FO233" si="3595">SUM(FO234:FO237)</f>
        <v>0</v>
      </c>
      <c r="FP233" s="30">
        <f t="shared" si="2734"/>
        <v>3</v>
      </c>
      <c r="FQ233" s="30">
        <f t="shared" si="2735"/>
        <v>749509.71</v>
      </c>
      <c r="FR233" s="267">
        <f t="shared" si="2944"/>
        <v>-1</v>
      </c>
      <c r="FS233" s="267">
        <f t="shared" si="2945"/>
        <v>-249836.55000000005</v>
      </c>
      <c r="FT233" s="401">
        <f>$H233</f>
        <v>249836.56499999997</v>
      </c>
      <c r="FU233" s="400">
        <f>FM233/FL233</f>
        <v>249836.56999999998</v>
      </c>
      <c r="FV233" s="248">
        <f>VLOOKUP($G233,'ВМП план'!$A$8:$AQ$56,40,0)</f>
        <v>0</v>
      </c>
      <c r="FW233" s="248">
        <f>VLOOKUP($G233,'ВМП план'!$A$8:$AQ$56,41,0)</f>
        <v>0</v>
      </c>
      <c r="FX233" s="35">
        <f>SUM(FV233/12*$B$2)</f>
        <v>0</v>
      </c>
      <c r="FY233" s="35">
        <f>SUM(FW233/12*$B$2)</f>
        <v>0</v>
      </c>
      <c r="FZ233" s="35">
        <f>SUM(FZ234:FZ237)</f>
        <v>0</v>
      </c>
      <c r="GA233" s="35">
        <f t="shared" ref="GA233" si="3596">SUM(GA234:GA237)</f>
        <v>0</v>
      </c>
      <c r="GB233" s="35">
        <f t="shared" ref="GB233" si="3597">SUM(GB234:GB237)</f>
        <v>0</v>
      </c>
      <c r="GC233" s="35">
        <f t="shared" ref="GC233" si="3598">SUM(GC234:GC237)</f>
        <v>0</v>
      </c>
      <c r="GD233" s="100">
        <f t="shared" si="2736"/>
        <v>0</v>
      </c>
      <c r="GE233" s="100">
        <f t="shared" si="2737"/>
        <v>0</v>
      </c>
      <c r="GF233" s="267">
        <f t="shared" si="2946"/>
        <v>0</v>
      </c>
      <c r="GG233" s="267">
        <f t="shared" si="2947"/>
        <v>0</v>
      </c>
      <c r="GH233" s="401">
        <f>$H233</f>
        <v>249836.56499999997</v>
      </c>
      <c r="GI233" s="400" t="e">
        <f>GA233/FZ233</f>
        <v>#DIV/0!</v>
      </c>
      <c r="GJ233" s="248">
        <f>VLOOKUP($G233,'ВМП план'!$A$8:$AQ$56,34,0)</f>
        <v>0</v>
      </c>
      <c r="GK233" s="248">
        <f>VLOOKUP($G233,'ВМП план'!$A$8:$AQ$56,35,0)</f>
        <v>0</v>
      </c>
      <c r="GL233" s="35">
        <f>SUM(GJ233/12*$B$2)</f>
        <v>0</v>
      </c>
      <c r="GM233" s="35">
        <f>SUM(GK233/12*$B$2)</f>
        <v>0</v>
      </c>
      <c r="GN233" s="35">
        <f>SUM(GN234:GN237)</f>
        <v>0</v>
      </c>
      <c r="GO233" s="35">
        <f t="shared" ref="GO233" si="3599">SUM(GO234:GO237)</f>
        <v>0</v>
      </c>
      <c r="GP233" s="35">
        <f t="shared" ref="GP233" si="3600">SUM(GP234:GP237)</f>
        <v>0</v>
      </c>
      <c r="GQ233" s="35">
        <f t="shared" ref="GQ233" si="3601">SUM(GQ234:GQ237)</f>
        <v>0</v>
      </c>
      <c r="GR233" s="30">
        <f t="shared" si="2738"/>
        <v>0</v>
      </c>
      <c r="GS233" s="30">
        <f t="shared" si="2739"/>
        <v>0</v>
      </c>
      <c r="GT233" s="267">
        <f t="shared" si="2948"/>
        <v>0</v>
      </c>
      <c r="GU233" s="267">
        <f t="shared" si="2949"/>
        <v>0</v>
      </c>
      <c r="GV233" s="401">
        <f>$H233</f>
        <v>249836.56499999997</v>
      </c>
      <c r="GW233" s="400"/>
      <c r="GX233" s="248">
        <f>VLOOKUP($G233,'ВМП план'!$A$8:$AQ$56,36,0)</f>
        <v>0</v>
      </c>
      <c r="GY233" s="248">
        <f>VLOOKUP($G233,'ВМП план'!$A$8:$AQ$56,37,0)</f>
        <v>0</v>
      </c>
      <c r="GZ233" s="35">
        <f>SUM(GX233/12*$B$2)</f>
        <v>0</v>
      </c>
      <c r="HA233" s="35">
        <f>SUM(GY233/12*$B$2)</f>
        <v>0</v>
      </c>
      <c r="HB233" s="35">
        <f>SUM(HB234:HB237)</f>
        <v>0</v>
      </c>
      <c r="HC233" s="35">
        <f t="shared" ref="HC233" si="3602">SUM(HC234:HC237)</f>
        <v>0</v>
      </c>
      <c r="HD233" s="35">
        <f t="shared" ref="HD233" si="3603">SUM(HD234:HD237)</f>
        <v>0</v>
      </c>
      <c r="HE233" s="35">
        <f t="shared" ref="HE233" si="3604">SUM(HE234:HE237)</f>
        <v>0</v>
      </c>
      <c r="HF233" s="100">
        <f t="shared" si="2740"/>
        <v>0</v>
      </c>
      <c r="HG233" s="100">
        <f t="shared" si="2741"/>
        <v>0</v>
      </c>
      <c r="HH233" s="267">
        <f t="shared" si="2950"/>
        <v>0</v>
      </c>
      <c r="HI233" s="267">
        <f t="shared" si="2951"/>
        <v>0</v>
      </c>
      <c r="HJ233" s="401">
        <f>$H233</f>
        <v>249836.56499999997</v>
      </c>
      <c r="HK233" s="400" t="e">
        <f>HC233/HB233</f>
        <v>#DIV/0!</v>
      </c>
      <c r="HL233" s="248">
        <f>VLOOKUP($G233,'ВМП план'!$A$8:$AQ$56,38,0)</f>
        <v>20</v>
      </c>
      <c r="HM233" s="248">
        <f>VLOOKUP($G233,'ВМП план'!$A$8:$AQ$56,39,0)</f>
        <v>4996731.3</v>
      </c>
      <c r="HN233" s="35">
        <f>SUM(HL233/12*$B$2)</f>
        <v>10</v>
      </c>
      <c r="HO233" s="35">
        <f>SUM(HM233/12*$B$2)</f>
        <v>2498365.65</v>
      </c>
      <c r="HP233" s="35">
        <f>SUM(HP234:HP237)</f>
        <v>25</v>
      </c>
      <c r="HQ233" s="35">
        <f t="shared" ref="HQ233" si="3605">SUM(HQ234:HQ237)</f>
        <v>6245914.25</v>
      </c>
      <c r="HR233" s="35">
        <f t="shared" ref="HR233" si="3606">SUM(HR234:HR237)</f>
        <v>0</v>
      </c>
      <c r="HS233" s="35">
        <f t="shared" ref="HS233" si="3607">SUM(HS234:HS237)</f>
        <v>0</v>
      </c>
      <c r="HT233" s="100">
        <f t="shared" si="2742"/>
        <v>25</v>
      </c>
      <c r="HU233" s="100">
        <f t="shared" si="2743"/>
        <v>6245914.25</v>
      </c>
      <c r="HV233" s="267">
        <f t="shared" si="2952"/>
        <v>15</v>
      </c>
      <c r="HW233" s="267">
        <f t="shared" si="2953"/>
        <v>3747548.6</v>
      </c>
      <c r="HX233" s="401">
        <f>$H233</f>
        <v>249836.56499999997</v>
      </c>
      <c r="HY233" s="400">
        <f>HQ233/HP233</f>
        <v>249836.57</v>
      </c>
      <c r="HZ233" s="248">
        <f>VLOOKUP($G233,'ВМП план'!$A$8:$AQ$56,32,0)</f>
        <v>0</v>
      </c>
      <c r="IA233" s="248">
        <f>VLOOKUP($G233,'ВМП план'!$A$8:$AQ$56,33,0)</f>
        <v>0</v>
      </c>
      <c r="IB233" s="35">
        <f>SUM(HZ233/12*$B$2)</f>
        <v>0</v>
      </c>
      <c r="IC233" s="35">
        <f>SUM(IA233/12*$B$2)</f>
        <v>0</v>
      </c>
      <c r="ID233" s="267"/>
      <c r="IE233" s="267"/>
      <c r="IF233" s="267"/>
      <c r="IG233" s="267"/>
      <c r="IH233" s="267"/>
      <c r="II233" s="267"/>
      <c r="IJ233" s="267">
        <f t="shared" si="2954"/>
        <v>0</v>
      </c>
      <c r="IK233" s="267">
        <f t="shared" si="2955"/>
        <v>0</v>
      </c>
      <c r="IL233" s="401">
        <f>$H233</f>
        <v>249836.56499999997</v>
      </c>
      <c r="IM233" s="400" t="e">
        <f>IE233/ID233</f>
        <v>#DIV/0!</v>
      </c>
      <c r="IN233" s="257">
        <f>I233+W233+AK233+AY233+BM233+CA233+CP233+DD233+DR233+EF233+ET233+FH233+FV233+GJ233+GX233+HL233+HZ233</f>
        <v>213</v>
      </c>
      <c r="IO233" s="268">
        <f>J233+X233+AL233+AZ233+BN233+CB233+CQ233+DE233+DS233+EG233+EU233+FI233+FW233+GK233+GY233+HM233+IA233</f>
        <v>53215188.344999991</v>
      </c>
      <c r="IP233" s="35">
        <f>SUM(IN233/12*$B$2)</f>
        <v>106.5</v>
      </c>
      <c r="IQ233" s="35">
        <f>SUM(IO233/12*$B$2)</f>
        <v>26607594.172499999</v>
      </c>
      <c r="IR233" s="257">
        <f t="shared" ref="IR233:IU233" si="3608">M233+AA233+AO233+BC233+BQ233+CE233+CT233+DH233+DV233+EJ233+EX233+FL233+FZ233+GN233+HB233+HP233+ID233</f>
        <v>118</v>
      </c>
      <c r="IS233" s="257">
        <f t="shared" si="3608"/>
        <v>29480715.260000013</v>
      </c>
      <c r="IT233" s="257">
        <f t="shared" si="3608"/>
        <v>19</v>
      </c>
      <c r="IU233" s="257">
        <f t="shared" si="3608"/>
        <v>4746894.83</v>
      </c>
      <c r="IV233" s="257">
        <f t="shared" si="3495"/>
        <v>137</v>
      </c>
      <c r="IW233" s="257">
        <f t="shared" si="3496"/>
        <v>34227610.090000011</v>
      </c>
      <c r="IX233" s="257">
        <f t="shared" si="3080"/>
        <v>11.5</v>
      </c>
      <c r="IY233" s="257">
        <f t="shared" si="3081"/>
        <v>2873121.0875000134</v>
      </c>
      <c r="IZ233" s="78">
        <f>IR233/IP233</f>
        <v>1.107981220657277</v>
      </c>
      <c r="JA233" s="78">
        <f>IS233/IQ233</f>
        <v>1.107981242831398</v>
      </c>
      <c r="JB233" s="60">
        <f>IO233/IN233</f>
        <v>249836.56499999997</v>
      </c>
      <c r="JC233" s="60">
        <f>IS233/IR233</f>
        <v>249836.57000000009</v>
      </c>
      <c r="JD233" s="444">
        <f>JC233-JB233</f>
        <v>5.0000001210719347E-3</v>
      </c>
      <c r="JE233" s="448">
        <f t="shared" ref="JE233:JE234" si="3609">IU233/IT233</f>
        <v>249836.57</v>
      </c>
      <c r="JF233" s="449">
        <f>JB233-JE233</f>
        <v>-5.0000000337604433E-3</v>
      </c>
    </row>
    <row r="234" spans="1:266" ht="123.75" hidden="1" x14ac:dyDescent="0.2">
      <c r="A234" s="10">
        <v>1</v>
      </c>
      <c r="B234" s="10">
        <v>1</v>
      </c>
      <c r="C234" s="15" t="s">
        <v>186</v>
      </c>
      <c r="D234" s="141" t="s">
        <v>128</v>
      </c>
      <c r="E234" s="390">
        <v>540</v>
      </c>
      <c r="F234" s="141" t="s">
        <v>187</v>
      </c>
      <c r="G234" s="150">
        <v>32</v>
      </c>
      <c r="H234" s="181">
        <v>249836.56499999997</v>
      </c>
      <c r="I234" s="30"/>
      <c r="J234" s="30"/>
      <c r="K234" s="30"/>
      <c r="L234" s="30"/>
      <c r="M234" s="30">
        <f>VLOOKUP($E234,'факт '!$D$7:$BK$143,3,0)</f>
        <v>0</v>
      </c>
      <c r="N234" s="30">
        <f>VLOOKUP($E234,'факт '!$D$7:$BK$143,4,0)</f>
        <v>0</v>
      </c>
      <c r="O234" s="30">
        <f>VLOOKUP($E234,'факт '!$D$7:$BK$143,5,0)</f>
        <v>0</v>
      </c>
      <c r="P234" s="30">
        <f>VLOOKUP($E234,'факт '!$D$7:$BK$143,6,0)</f>
        <v>0</v>
      </c>
      <c r="Q234" s="30">
        <f>M234+O234</f>
        <v>0</v>
      </c>
      <c r="R234" s="30">
        <f>N234+P234</f>
        <v>0</v>
      </c>
      <c r="S234" s="174">
        <f t="shared" si="2922"/>
        <v>0</v>
      </c>
      <c r="T234" s="174">
        <f t="shared" si="2923"/>
        <v>0</v>
      </c>
      <c r="U234" s="174"/>
      <c r="V234" s="174"/>
      <c r="W234" s="30"/>
      <c r="X234" s="30"/>
      <c r="Y234" s="30"/>
      <c r="Z234" s="30"/>
      <c r="AA234" s="30">
        <f>VLOOKUP($E234,'факт '!$D$7:$BK$143,9,0)</f>
        <v>74</v>
      </c>
      <c r="AB234" s="30">
        <f>VLOOKUP($E234,'факт '!$D$7:$BK$143,10,0)</f>
        <v>18487906.180000011</v>
      </c>
      <c r="AC234" s="30">
        <f>VLOOKUP($E234,'факт '!$D$7:$BK$143,11,0)</f>
        <v>17</v>
      </c>
      <c r="AD234" s="30">
        <f>VLOOKUP($E234,'факт '!$D$7:$BK$143,12,0)</f>
        <v>4247221.6899999995</v>
      </c>
      <c r="AE234" s="30">
        <f>AA234+AC234</f>
        <v>91</v>
      </c>
      <c r="AF234" s="30">
        <f>AB234+AD234</f>
        <v>22735127.870000012</v>
      </c>
      <c r="AG234" s="174">
        <f t="shared" si="2924"/>
        <v>74</v>
      </c>
      <c r="AH234" s="174">
        <f t="shared" si="2925"/>
        <v>18487906.180000011</v>
      </c>
      <c r="AI234" s="174"/>
      <c r="AJ234" s="400">
        <f t="shared" ref="AJ234" si="3610">AB234/AA234</f>
        <v>249836.57000000015</v>
      </c>
      <c r="AK234" s="351"/>
      <c r="AL234" s="30"/>
      <c r="AM234" s="30"/>
      <c r="AN234" s="30"/>
      <c r="AO234" s="30">
        <f>VLOOKUP($E234,'факт '!$D$7:$BK$143,7,0)</f>
        <v>0</v>
      </c>
      <c r="AP234" s="30">
        <f>VLOOKUP($E234,'факт '!$D$7:$BK$143,8,0)</f>
        <v>0</v>
      </c>
      <c r="AQ234" s="30"/>
      <c r="AR234" s="30"/>
      <c r="AS234" s="30">
        <f>AO234+AQ234</f>
        <v>0</v>
      </c>
      <c r="AT234" s="30">
        <f>AP234+AR234</f>
        <v>0</v>
      </c>
      <c r="AU234" s="174">
        <f t="shared" si="2926"/>
        <v>0</v>
      </c>
      <c r="AV234" s="174">
        <f t="shared" si="2927"/>
        <v>0</v>
      </c>
      <c r="AW234" s="174"/>
      <c r="AX234" s="174"/>
      <c r="AY234" s="30"/>
      <c r="AZ234" s="30"/>
      <c r="BA234" s="30"/>
      <c r="BB234" s="30"/>
      <c r="BC234" s="30">
        <f>VLOOKUP($E234,'факт '!$D$7:$BK$143,13,0)</f>
        <v>0</v>
      </c>
      <c r="BD234" s="30">
        <f>VLOOKUP($E234,'факт '!$D$7:$BK$143,14,0)</f>
        <v>0</v>
      </c>
      <c r="BE234" s="30"/>
      <c r="BF234" s="30"/>
      <c r="BG234" s="30">
        <f>BC234+BE234</f>
        <v>0</v>
      </c>
      <c r="BH234" s="30">
        <f>BD234+BF234</f>
        <v>0</v>
      </c>
      <c r="BI234" s="174">
        <f t="shared" si="2928"/>
        <v>0</v>
      </c>
      <c r="BJ234" s="174">
        <f t="shared" si="2929"/>
        <v>0</v>
      </c>
      <c r="BK234" s="174"/>
      <c r="BL234" s="174"/>
      <c r="BM234" s="30"/>
      <c r="BN234" s="30"/>
      <c r="BO234" s="30"/>
      <c r="BP234" s="30"/>
      <c r="BQ234" s="30">
        <f>VLOOKUP($E234,'факт '!$D$7:$BK$143,17,0)</f>
        <v>16</v>
      </c>
      <c r="BR234" s="30">
        <f>VLOOKUP($E234,'факт '!$D$7:$BK$143,18,0)</f>
        <v>3997385.1199999992</v>
      </c>
      <c r="BS234" s="30">
        <f>VLOOKUP($E234,'факт '!$D$7:$BK$143,19,0)</f>
        <v>1</v>
      </c>
      <c r="BT234" s="30">
        <f>VLOOKUP($E234,'факт '!$D$7:$BK$143,20,0)</f>
        <v>249836.57</v>
      </c>
      <c r="BU234" s="30">
        <f>BQ234+BS234</f>
        <v>17</v>
      </c>
      <c r="BV234" s="30">
        <f>BR234+BT234</f>
        <v>4247221.6899999995</v>
      </c>
      <c r="BW234" s="174">
        <f t="shared" si="2930"/>
        <v>16</v>
      </c>
      <c r="BX234" s="174">
        <f t="shared" si="2931"/>
        <v>3997385.1199999992</v>
      </c>
      <c r="BY234" s="174"/>
      <c r="BZ234" s="400">
        <f>BR234/BQ234</f>
        <v>249836.56999999995</v>
      </c>
      <c r="CA234" s="30"/>
      <c r="CB234" s="30"/>
      <c r="CC234" s="30"/>
      <c r="CD234" s="30"/>
      <c r="CE234" s="30">
        <f>VLOOKUP($E234,'факт '!$D$7:$BK$143,21,0)</f>
        <v>0</v>
      </c>
      <c r="CF234" s="30">
        <f>VLOOKUP($E234,'факт '!$D$7:$BK$143,22,0)</f>
        <v>0</v>
      </c>
      <c r="CG234" s="30">
        <f>VLOOKUP($E234,'факт '!$D$7:$BK$143,23,0)</f>
        <v>1</v>
      </c>
      <c r="CH234" s="30">
        <f>VLOOKUP($E234,'факт '!$D$7:$BK$143,24,0)</f>
        <v>249836.57</v>
      </c>
      <c r="CI234" s="30">
        <f>CE234+CG234</f>
        <v>1</v>
      </c>
      <c r="CJ234" s="30">
        <f>CF234+CH234</f>
        <v>249836.57</v>
      </c>
      <c r="CK234" s="174">
        <f t="shared" si="2932"/>
        <v>0</v>
      </c>
      <c r="CL234" s="174">
        <f t="shared" si="2933"/>
        <v>0</v>
      </c>
      <c r="CM234" s="174"/>
      <c r="CN234" s="174"/>
      <c r="CO234" s="400">
        <f>CJ234/CI234</f>
        <v>249836.57</v>
      </c>
      <c r="CP234" s="30"/>
      <c r="CQ234" s="30"/>
      <c r="CR234" s="30"/>
      <c r="CS234" s="30"/>
      <c r="CT234" s="30">
        <f>VLOOKUP($E234,'факт '!$D$7:$BK$143,25,0)</f>
        <v>0</v>
      </c>
      <c r="CU234" s="30">
        <f>VLOOKUP($E234,'факт '!$D$7:$BK$143,26,0)</f>
        <v>0</v>
      </c>
      <c r="CV234" s="30">
        <f>VLOOKUP($E234,'факт '!$D$7:$BK$143,27,0)</f>
        <v>0</v>
      </c>
      <c r="CW234" s="30">
        <f>VLOOKUP($E234,'факт '!$D$7:$BK$143,28,0)</f>
        <v>0</v>
      </c>
      <c r="CX234" s="30">
        <f>CT234+CV234</f>
        <v>0</v>
      </c>
      <c r="CY234" s="30">
        <f>CU234+CW234</f>
        <v>0</v>
      </c>
      <c r="CZ234" s="174">
        <f t="shared" si="2934"/>
        <v>0</v>
      </c>
      <c r="DA234" s="174">
        <f t="shared" si="2935"/>
        <v>0</v>
      </c>
      <c r="DB234" s="174"/>
      <c r="DC234" s="174"/>
      <c r="DD234" s="30"/>
      <c r="DE234" s="30"/>
      <c r="DF234" s="30"/>
      <c r="DG234" s="30"/>
      <c r="DH234" s="30">
        <f>VLOOKUP($E234,'факт '!$D$7:$BK$143,29,0)</f>
        <v>0</v>
      </c>
      <c r="DI234" s="30">
        <f>VLOOKUP($E234,'факт '!$D$7:$BK$143,30,0)</f>
        <v>0</v>
      </c>
      <c r="DJ234" s="30">
        <f>VLOOKUP($E234,'факт '!$D$7:$BK$143,31,0)</f>
        <v>0</v>
      </c>
      <c r="DK234" s="30">
        <f>VLOOKUP($E234,'факт '!$D$7:$BK$143,32,0)</f>
        <v>0</v>
      </c>
      <c r="DL234" s="30">
        <f>DH234+DJ234</f>
        <v>0</v>
      </c>
      <c r="DM234" s="30">
        <f>DI234+DK234</f>
        <v>0</v>
      </c>
      <c r="DN234" s="174">
        <f t="shared" si="2936"/>
        <v>0</v>
      </c>
      <c r="DO234" s="174">
        <f t="shared" si="2937"/>
        <v>0</v>
      </c>
      <c r="DP234" s="174"/>
      <c r="DQ234" s="174"/>
      <c r="DR234" s="30"/>
      <c r="DS234" s="30"/>
      <c r="DT234" s="30"/>
      <c r="DU234" s="30"/>
      <c r="DV234" s="30">
        <f>VLOOKUP($E234,'факт '!$D$7:$BK$143,33,0)</f>
        <v>0</v>
      </c>
      <c r="DW234" s="30">
        <f>VLOOKUP($E234,'факт '!$D$7:$BK$143,34,0)</f>
        <v>0</v>
      </c>
      <c r="DX234" s="30">
        <f>VLOOKUP($E234,'факт '!$D$7:$BK$143,35,0)</f>
        <v>0</v>
      </c>
      <c r="DY234" s="30">
        <f>VLOOKUP($E234,'факт '!$D$7:$BK$143,36,0)</f>
        <v>0</v>
      </c>
      <c r="DZ234" s="30">
        <f>DV234+DX234</f>
        <v>0</v>
      </c>
      <c r="EA234" s="30">
        <f>DW234+DY234</f>
        <v>0</v>
      </c>
      <c r="EB234" s="174">
        <f t="shared" si="2938"/>
        <v>0</v>
      </c>
      <c r="EC234" s="174">
        <f t="shared" si="2939"/>
        <v>0</v>
      </c>
      <c r="ED234" s="174"/>
      <c r="EE234" s="174"/>
      <c r="EF234" s="30"/>
      <c r="EG234" s="30"/>
      <c r="EH234" s="30"/>
      <c r="EI234" s="30"/>
      <c r="EJ234" s="30">
        <f>VLOOKUP($E234,'факт '!$D$7:$BK$143,15,0)</f>
        <v>0</v>
      </c>
      <c r="EK234" s="30">
        <f>VLOOKUP($E234,'факт '!$D$7:$BK$143,16,0)</f>
        <v>0</v>
      </c>
      <c r="EL234" s="30"/>
      <c r="EM234" s="30"/>
      <c r="EN234" s="30">
        <f>EJ234+EL234</f>
        <v>0</v>
      </c>
      <c r="EO234" s="30">
        <f>EK234+EM234</f>
        <v>0</v>
      </c>
      <c r="EP234" s="174">
        <f t="shared" si="2940"/>
        <v>0</v>
      </c>
      <c r="EQ234" s="174">
        <f t="shared" si="2941"/>
        <v>0</v>
      </c>
      <c r="ER234" s="174"/>
      <c r="ES234" s="174"/>
      <c r="ET234" s="30"/>
      <c r="EU234" s="30"/>
      <c r="EV234" s="30"/>
      <c r="EW234" s="30"/>
      <c r="EX234" s="30">
        <f>VLOOKUP($E234,'факт '!$D$7:$BK$143,37,0)</f>
        <v>0</v>
      </c>
      <c r="EY234" s="30">
        <f>VLOOKUP($E234,'факт '!$D$7:$BK$143,38,0)</f>
        <v>0</v>
      </c>
      <c r="EZ234" s="30">
        <f>VLOOKUP($E234,'факт '!$D$7:$BK$143,39,0)</f>
        <v>0</v>
      </c>
      <c r="FA234" s="30">
        <f>VLOOKUP($E234,'факт '!$D$7:$BK$143,40,0)</f>
        <v>0</v>
      </c>
      <c r="FB234" s="30">
        <f>EX234+EZ234</f>
        <v>0</v>
      </c>
      <c r="FC234" s="30">
        <f>EY234+FA234</f>
        <v>0</v>
      </c>
      <c r="FD234" s="174">
        <f t="shared" si="2942"/>
        <v>0</v>
      </c>
      <c r="FE234" s="174">
        <f t="shared" si="2943"/>
        <v>0</v>
      </c>
      <c r="FF234" s="174"/>
      <c r="FG234" s="174"/>
      <c r="FH234" s="30"/>
      <c r="FI234" s="30"/>
      <c r="FJ234" s="30"/>
      <c r="FK234" s="30"/>
      <c r="FL234" s="30">
        <f>VLOOKUP($E234,'факт '!$D$7:$BK$143,45,0)</f>
        <v>3</v>
      </c>
      <c r="FM234" s="30">
        <f>VLOOKUP($E234,'факт '!$D$7:$BK$143,46,0)</f>
        <v>749509.71</v>
      </c>
      <c r="FN234" s="30">
        <f>VLOOKUP($E234,'факт '!$D$7:$BK$143,47,0)</f>
        <v>0</v>
      </c>
      <c r="FO234" s="30">
        <f>VLOOKUP($E234,'факт '!$D$7:$BK$143,48,0)</f>
        <v>0</v>
      </c>
      <c r="FP234" s="30">
        <f>FL234+FN234</f>
        <v>3</v>
      </c>
      <c r="FQ234" s="30">
        <f>FM234+FO234</f>
        <v>749509.71</v>
      </c>
      <c r="FR234" s="174">
        <f t="shared" si="2944"/>
        <v>3</v>
      </c>
      <c r="FS234" s="174">
        <f t="shared" si="2945"/>
        <v>749509.71</v>
      </c>
      <c r="FT234" s="174"/>
      <c r="FU234" s="400">
        <f>FM234/FL234</f>
        <v>249836.56999999998</v>
      </c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174">
        <f t="shared" si="2946"/>
        <v>0</v>
      </c>
      <c r="GG234" s="174">
        <f t="shared" si="2947"/>
        <v>0</v>
      </c>
      <c r="GH234" s="174"/>
      <c r="GI234" s="174"/>
      <c r="GJ234" s="30"/>
      <c r="GK234" s="30"/>
      <c r="GL234" s="30"/>
      <c r="GM234" s="30"/>
      <c r="GN234" s="30">
        <f>VLOOKUP($E234,'факт '!$D$7:$BK$143,41,0)</f>
        <v>0</v>
      </c>
      <c r="GO234" s="30">
        <f>VLOOKUP($E234,'факт '!$D$7:$BK$143,42,0)</f>
        <v>0</v>
      </c>
      <c r="GP234" s="30">
        <f>VLOOKUP($E234,'факт '!$D$7:$BK$143,43,0)</f>
        <v>0</v>
      </c>
      <c r="GQ234" s="30">
        <f>VLOOKUP($E234,'факт '!$D$7:$BK$143,44,0)</f>
        <v>0</v>
      </c>
      <c r="GR234" s="30">
        <f>GN234+GP234</f>
        <v>0</v>
      </c>
      <c r="GS234" s="30">
        <f>GO234+GQ234</f>
        <v>0</v>
      </c>
      <c r="GT234" s="174">
        <f t="shared" si="2948"/>
        <v>0</v>
      </c>
      <c r="GU234" s="174">
        <f t="shared" si="2949"/>
        <v>0</v>
      </c>
      <c r="GV234" s="174"/>
      <c r="GW234" s="174"/>
      <c r="GX234" s="30"/>
      <c r="GY234" s="30"/>
      <c r="GZ234" s="30"/>
      <c r="HA234" s="30"/>
      <c r="HB234" s="30">
        <f>VLOOKUP($E234,'факт '!$D$7:$BK$143,49,0)</f>
        <v>0</v>
      </c>
      <c r="HC234" s="30">
        <f>VLOOKUP($E234,'факт '!$D$7:$BK$143,50,0)</f>
        <v>0</v>
      </c>
      <c r="HD234" s="30"/>
      <c r="HE234" s="30"/>
      <c r="HF234" s="30">
        <f>HB234+HD234</f>
        <v>0</v>
      </c>
      <c r="HG234" s="30">
        <f>HC234+HE234</f>
        <v>0</v>
      </c>
      <c r="HH234" s="174">
        <f t="shared" si="2950"/>
        <v>0</v>
      </c>
      <c r="HI234" s="174">
        <f t="shared" si="2951"/>
        <v>0</v>
      </c>
      <c r="HJ234" s="174"/>
      <c r="HK234" s="174"/>
      <c r="HL234" s="30"/>
      <c r="HM234" s="30"/>
      <c r="HN234" s="30"/>
      <c r="HO234" s="30"/>
      <c r="HP234" s="30">
        <f>VLOOKUP($E234,'факт '!$D$7:$BK$143,51,0)</f>
        <v>25</v>
      </c>
      <c r="HQ234" s="30">
        <f>VLOOKUP($E234,'факт '!$D$7:$BK$143,52,0)</f>
        <v>6245914.25</v>
      </c>
      <c r="HR234" s="30"/>
      <c r="HS234" s="30"/>
      <c r="HT234" s="30">
        <f>HP234+HR234</f>
        <v>25</v>
      </c>
      <c r="HU234" s="30">
        <f>HQ234+HS234</f>
        <v>6245914.25</v>
      </c>
      <c r="HV234" s="174">
        <f t="shared" si="2952"/>
        <v>25</v>
      </c>
      <c r="HW234" s="174">
        <f t="shared" si="2953"/>
        <v>6245914.25</v>
      </c>
      <c r="HX234" s="174"/>
      <c r="HY234" s="400">
        <f>HQ234/HP234</f>
        <v>249836.57</v>
      </c>
      <c r="HZ234" s="174"/>
      <c r="IA234" s="174"/>
      <c r="IB234" s="174"/>
      <c r="IC234" s="174"/>
      <c r="ID234" s="30">
        <f>VLOOKUP($E234,'факт '!$D$7:$BK$143,53,0)</f>
        <v>0</v>
      </c>
      <c r="IE234" s="30">
        <f>VLOOKUP($E234,'факт '!$D$7:$BK$143,54,0)</f>
        <v>0</v>
      </c>
      <c r="IF234" s="174"/>
      <c r="IG234" s="174"/>
      <c r="IH234" s="174">
        <f>ID234+IF234</f>
        <v>0</v>
      </c>
      <c r="II234" s="174">
        <f>IE234+IG234</f>
        <v>0</v>
      </c>
      <c r="IJ234" s="174">
        <f t="shared" si="2954"/>
        <v>0</v>
      </c>
      <c r="IK234" s="174">
        <f t="shared" si="2955"/>
        <v>0</v>
      </c>
      <c r="IL234" s="174"/>
      <c r="IM234" s="174"/>
      <c r="IN234" s="182"/>
      <c r="IO234" s="260"/>
      <c r="IP234" s="182"/>
      <c r="IQ234" s="182"/>
      <c r="IR234" s="256">
        <f>M234+AA234+AO234+BC234+BQ234+CE234+CT234+DH234+DV234+EJ234+EX234+FL234+FZ234+GN234+HB234+HP234+ID234</f>
        <v>118</v>
      </c>
      <c r="IS234" s="256">
        <f>N234+AB234+AP234+BD234+BR234+CF234+CU234+DI234+DW234+EK234+EY234+FM234+GA234+GO234+HC234+HQ234+IE234</f>
        <v>29480715.260000013</v>
      </c>
      <c r="IT234" s="256">
        <f>O234+AC234+AQ234+BE234+BS234+CG234+CV234+DJ234+DX234+EL234+EZ234+FN234+GB234+GP234+HD234+HR234+IF234</f>
        <v>19</v>
      </c>
      <c r="IU234" s="256">
        <f>P234+AD234+AR234+BF234+BT234+CH234+CW234+DK234+DY234+EM234+FA234+FO234+GC234+GQ234+HE234+HS234+IG234</f>
        <v>4746894.83</v>
      </c>
      <c r="IV234" s="256">
        <f t="shared" si="3495"/>
        <v>137</v>
      </c>
      <c r="IW234" s="256">
        <f t="shared" si="3496"/>
        <v>34227610.090000011</v>
      </c>
      <c r="IX234" s="256">
        <f t="shared" ref="IX234" si="3611">SUM(IR234-IP234)</f>
        <v>118</v>
      </c>
      <c r="IY234" s="256">
        <f t="shared" ref="IY234" si="3612">SUM(IS234-IQ234)</f>
        <v>29480715.260000013</v>
      </c>
      <c r="IZ234" s="53"/>
      <c r="JA234" s="18"/>
      <c r="JB234" s="60"/>
      <c r="JC234" s="60">
        <f t="shared" ref="JC234" si="3613">IS234/IR234</f>
        <v>249836.57000000009</v>
      </c>
      <c r="JD234" s="444">
        <f>JC234-JB233</f>
        <v>5.0000001210719347E-3</v>
      </c>
      <c r="JE234" s="448">
        <f t="shared" si="3609"/>
        <v>249836.57</v>
      </c>
    </row>
    <row r="235" spans="1:266" hidden="1" x14ac:dyDescent="0.2">
      <c r="A235" s="10">
        <v>1</v>
      </c>
      <c r="B235" s="10"/>
      <c r="C235" s="18"/>
      <c r="D235" s="371"/>
      <c r="E235" s="21"/>
      <c r="F235" s="22"/>
      <c r="G235" s="25"/>
      <c r="H235" s="29"/>
      <c r="I235" s="30"/>
      <c r="J235" s="30"/>
      <c r="K235" s="30"/>
      <c r="L235" s="30"/>
      <c r="M235" s="30"/>
      <c r="N235" s="30"/>
      <c r="O235" s="30"/>
      <c r="P235" s="30"/>
      <c r="Q235" s="30">
        <f t="shared" si="2714"/>
        <v>0</v>
      </c>
      <c r="R235" s="30">
        <f t="shared" si="2715"/>
        <v>0</v>
      </c>
      <c r="S235" s="174">
        <f t="shared" si="2922"/>
        <v>0</v>
      </c>
      <c r="T235" s="174">
        <f t="shared" si="2923"/>
        <v>0</v>
      </c>
      <c r="U235" s="174"/>
      <c r="V235" s="174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174">
        <f t="shared" si="2924"/>
        <v>0</v>
      </c>
      <c r="AH235" s="174">
        <f t="shared" si="2925"/>
        <v>0</v>
      </c>
      <c r="AI235" s="174"/>
      <c r="AJ235" s="174"/>
      <c r="AK235" s="30"/>
      <c r="AL235" s="30"/>
      <c r="AM235" s="30"/>
      <c r="AN235" s="30"/>
      <c r="AO235" s="271"/>
      <c r="AP235" s="271"/>
      <c r="AQ235" s="30"/>
      <c r="AR235" s="30"/>
      <c r="AS235" s="30">
        <f t="shared" si="2716"/>
        <v>0</v>
      </c>
      <c r="AT235" s="30">
        <f t="shared" si="2717"/>
        <v>0</v>
      </c>
      <c r="AU235" s="174">
        <f t="shared" si="2926"/>
        <v>0</v>
      </c>
      <c r="AV235" s="174">
        <f t="shared" si="2927"/>
        <v>0</v>
      </c>
      <c r="AW235" s="174"/>
      <c r="AX235" s="174"/>
      <c r="AY235" s="30"/>
      <c r="AZ235" s="30"/>
      <c r="BA235" s="30"/>
      <c r="BB235" s="30"/>
      <c r="BC235" s="271"/>
      <c r="BD235" s="271"/>
      <c r="BE235" s="30"/>
      <c r="BF235" s="30"/>
      <c r="BG235" s="30">
        <f t="shared" si="2718"/>
        <v>0</v>
      </c>
      <c r="BH235" s="30">
        <f t="shared" si="2719"/>
        <v>0</v>
      </c>
      <c r="BI235" s="174">
        <f t="shared" si="2928"/>
        <v>0</v>
      </c>
      <c r="BJ235" s="174">
        <f t="shared" si="2929"/>
        <v>0</v>
      </c>
      <c r="BK235" s="174"/>
      <c r="BL235" s="174"/>
      <c r="BM235" s="30"/>
      <c r="BN235" s="30"/>
      <c r="BO235" s="30"/>
      <c r="BP235" s="30"/>
      <c r="BQ235" s="271"/>
      <c r="BR235" s="271"/>
      <c r="BS235" s="271"/>
      <c r="BT235" s="271"/>
      <c r="BU235" s="30">
        <f t="shared" ref="BU235:BU237" si="3614">SUM(BQ235+BS235)</f>
        <v>0</v>
      </c>
      <c r="BV235" s="30">
        <f t="shared" ref="BV235:BV237" si="3615">SUM(BR235+BT235)</f>
        <v>0</v>
      </c>
      <c r="BW235" s="174">
        <f t="shared" si="2930"/>
        <v>0</v>
      </c>
      <c r="BX235" s="174">
        <f t="shared" si="2931"/>
        <v>0</v>
      </c>
      <c r="BY235" s="174"/>
      <c r="BZ235" s="174"/>
      <c r="CA235" s="30"/>
      <c r="CB235" s="30"/>
      <c r="CC235" s="30"/>
      <c r="CD235" s="30"/>
      <c r="CE235" s="271"/>
      <c r="CF235" s="271"/>
      <c r="CG235" s="30"/>
      <c r="CH235" s="30"/>
      <c r="CI235" s="30">
        <f t="shared" si="2722"/>
        <v>0</v>
      </c>
      <c r="CJ235" s="30">
        <f t="shared" si="2723"/>
        <v>0</v>
      </c>
      <c r="CK235" s="174">
        <f t="shared" si="2932"/>
        <v>0</v>
      </c>
      <c r="CL235" s="174">
        <f t="shared" si="2933"/>
        <v>0</v>
      </c>
      <c r="CM235" s="174"/>
      <c r="CN235" s="174"/>
      <c r="CO235" s="174"/>
      <c r="CP235" s="30"/>
      <c r="CQ235" s="30"/>
      <c r="CR235" s="30"/>
      <c r="CS235" s="30"/>
      <c r="CT235" s="271"/>
      <c r="CU235" s="271"/>
      <c r="CV235" s="30"/>
      <c r="CW235" s="30"/>
      <c r="CX235" s="30">
        <f t="shared" si="2724"/>
        <v>0</v>
      </c>
      <c r="CY235" s="30">
        <f t="shared" si="2725"/>
        <v>0</v>
      </c>
      <c r="CZ235" s="174">
        <f t="shared" si="2934"/>
        <v>0</v>
      </c>
      <c r="DA235" s="174">
        <f t="shared" si="2935"/>
        <v>0</v>
      </c>
      <c r="DB235" s="174"/>
      <c r="DC235" s="174"/>
      <c r="DD235" s="30"/>
      <c r="DE235" s="30"/>
      <c r="DF235" s="30"/>
      <c r="DG235" s="30"/>
      <c r="DH235" s="30"/>
      <c r="DI235" s="30"/>
      <c r="DJ235" s="30"/>
      <c r="DK235" s="30"/>
      <c r="DL235" s="30">
        <f t="shared" si="2726"/>
        <v>0</v>
      </c>
      <c r="DM235" s="30">
        <f t="shared" si="2727"/>
        <v>0</v>
      </c>
      <c r="DN235" s="174">
        <f t="shared" si="2936"/>
        <v>0</v>
      </c>
      <c r="DO235" s="174">
        <f t="shared" si="2937"/>
        <v>0</v>
      </c>
      <c r="DP235" s="174"/>
      <c r="DQ235" s="174"/>
      <c r="DR235" s="30"/>
      <c r="DS235" s="30"/>
      <c r="DT235" s="30"/>
      <c r="DU235" s="30"/>
      <c r="DV235" s="271"/>
      <c r="DW235" s="271"/>
      <c r="DX235" s="30"/>
      <c r="DY235" s="30"/>
      <c r="DZ235" s="30">
        <f t="shared" si="2728"/>
        <v>0</v>
      </c>
      <c r="EA235" s="30">
        <f t="shared" si="2729"/>
        <v>0</v>
      </c>
      <c r="EB235" s="174">
        <f t="shared" si="2938"/>
        <v>0</v>
      </c>
      <c r="EC235" s="174">
        <f t="shared" si="2939"/>
        <v>0</v>
      </c>
      <c r="ED235" s="174"/>
      <c r="EE235" s="174"/>
      <c r="EF235" s="30"/>
      <c r="EG235" s="30"/>
      <c r="EH235" s="30"/>
      <c r="EI235" s="30"/>
      <c r="EJ235" s="271"/>
      <c r="EK235" s="271"/>
      <c r="EL235" s="30"/>
      <c r="EM235" s="30"/>
      <c r="EN235" s="30">
        <f t="shared" si="2730"/>
        <v>0</v>
      </c>
      <c r="EO235" s="30">
        <f t="shared" si="2731"/>
        <v>0</v>
      </c>
      <c r="EP235" s="174">
        <f t="shared" si="2940"/>
        <v>0</v>
      </c>
      <c r="EQ235" s="174">
        <f t="shared" si="2941"/>
        <v>0</v>
      </c>
      <c r="ER235" s="174"/>
      <c r="ES235" s="174"/>
      <c r="ET235" s="30"/>
      <c r="EU235" s="30"/>
      <c r="EV235" s="30"/>
      <c r="EW235" s="30"/>
      <c r="EX235" s="271"/>
      <c r="EY235" s="271"/>
      <c r="EZ235" s="30"/>
      <c r="FA235" s="30"/>
      <c r="FB235" s="30">
        <f t="shared" si="2732"/>
        <v>0</v>
      </c>
      <c r="FC235" s="30">
        <f t="shared" si="2733"/>
        <v>0</v>
      </c>
      <c r="FD235" s="174">
        <f t="shared" si="2942"/>
        <v>0</v>
      </c>
      <c r="FE235" s="174">
        <f t="shared" si="2943"/>
        <v>0</v>
      </c>
      <c r="FF235" s="174"/>
      <c r="FG235" s="174"/>
      <c r="FH235" s="30"/>
      <c r="FI235" s="30"/>
      <c r="FJ235" s="30"/>
      <c r="FK235" s="30"/>
      <c r="FL235" s="271"/>
      <c r="FM235" s="271"/>
      <c r="FN235" s="30"/>
      <c r="FO235" s="30"/>
      <c r="FP235" s="30">
        <f t="shared" si="2734"/>
        <v>0</v>
      </c>
      <c r="FQ235" s="30">
        <f t="shared" si="2735"/>
        <v>0</v>
      </c>
      <c r="FR235" s="174">
        <f t="shared" si="2944"/>
        <v>0</v>
      </c>
      <c r="FS235" s="174">
        <f t="shared" si="2945"/>
        <v>0</v>
      </c>
      <c r="FT235" s="174"/>
      <c r="FU235" s="174"/>
      <c r="FV235" s="30"/>
      <c r="FW235" s="30"/>
      <c r="FX235" s="30"/>
      <c r="FY235" s="30"/>
      <c r="FZ235" s="271"/>
      <c r="GA235" s="271"/>
      <c r="GB235" s="30"/>
      <c r="GC235" s="30"/>
      <c r="GD235" s="30">
        <f t="shared" si="2736"/>
        <v>0</v>
      </c>
      <c r="GE235" s="30">
        <f t="shared" si="2737"/>
        <v>0</v>
      </c>
      <c r="GF235" s="174">
        <f t="shared" si="2946"/>
        <v>0</v>
      </c>
      <c r="GG235" s="174">
        <f t="shared" si="2947"/>
        <v>0</v>
      </c>
      <c r="GH235" s="174"/>
      <c r="GI235" s="174"/>
      <c r="GJ235" s="30"/>
      <c r="GK235" s="30"/>
      <c r="GL235" s="30"/>
      <c r="GM235" s="30"/>
      <c r="GN235" s="271"/>
      <c r="GO235" s="271"/>
      <c r="GP235" s="30"/>
      <c r="GQ235" s="30"/>
      <c r="GR235" s="30">
        <f t="shared" si="2738"/>
        <v>0</v>
      </c>
      <c r="GS235" s="30">
        <f t="shared" si="2739"/>
        <v>0</v>
      </c>
      <c r="GT235" s="174">
        <f t="shared" si="2948"/>
        <v>0</v>
      </c>
      <c r="GU235" s="174">
        <f t="shared" si="2949"/>
        <v>0</v>
      </c>
      <c r="GV235" s="174"/>
      <c r="GW235" s="174"/>
      <c r="GX235" s="30"/>
      <c r="GY235" s="30"/>
      <c r="GZ235" s="30"/>
      <c r="HA235" s="30"/>
      <c r="HB235" s="271"/>
      <c r="HC235" s="271"/>
      <c r="HD235" s="30"/>
      <c r="HE235" s="30"/>
      <c r="HF235" s="30">
        <f t="shared" si="2740"/>
        <v>0</v>
      </c>
      <c r="HG235" s="30">
        <f t="shared" si="2741"/>
        <v>0</v>
      </c>
      <c r="HH235" s="174">
        <f t="shared" si="2950"/>
        <v>0</v>
      </c>
      <c r="HI235" s="174">
        <f t="shared" si="2951"/>
        <v>0</v>
      </c>
      <c r="HJ235" s="174"/>
      <c r="HK235" s="174"/>
      <c r="HL235" s="30"/>
      <c r="HM235" s="30"/>
      <c r="HN235" s="30"/>
      <c r="HO235" s="30"/>
      <c r="HP235" s="271"/>
      <c r="HQ235" s="271"/>
      <c r="HR235" s="30"/>
      <c r="HS235" s="30"/>
      <c r="HT235" s="30">
        <f t="shared" si="2742"/>
        <v>0</v>
      </c>
      <c r="HU235" s="30">
        <f t="shared" si="2743"/>
        <v>0</v>
      </c>
      <c r="HV235" s="174">
        <f t="shared" si="2952"/>
        <v>0</v>
      </c>
      <c r="HW235" s="174">
        <f t="shared" si="2953"/>
        <v>0</v>
      </c>
      <c r="HX235" s="174"/>
      <c r="HY235" s="174"/>
      <c r="HZ235" s="174"/>
      <c r="IA235" s="174"/>
      <c r="IB235" s="174"/>
      <c r="IC235" s="174"/>
      <c r="ID235" s="273"/>
      <c r="IE235" s="273"/>
      <c r="IF235" s="174"/>
      <c r="IG235" s="174"/>
      <c r="IH235" s="174"/>
      <c r="II235" s="174"/>
      <c r="IJ235" s="174">
        <f t="shared" si="2954"/>
        <v>0</v>
      </c>
      <c r="IK235" s="174">
        <f t="shared" si="2955"/>
        <v>0</v>
      </c>
      <c r="IL235" s="174"/>
      <c r="IM235" s="174"/>
      <c r="IN235" s="182"/>
      <c r="IO235" s="260"/>
      <c r="IP235" s="182"/>
      <c r="IQ235" s="182"/>
      <c r="IR235" s="256">
        <f t="shared" ref="IR235:IR237" si="3616">M235+AA235+AO235+BC235+BQ235+CE235+CT235+DH235+DV235+EJ235+EX235+FL235+FZ235+GN235+HB235+HP235+ID235</f>
        <v>0</v>
      </c>
      <c r="IS235" s="256">
        <f t="shared" ref="IS235:IS237" si="3617">N235+AB235+AP235+BD235+BR235+CF235+CU235+DI235+DW235+EK235+EY235+FM235+GA235+GO235+HC235+HQ235+IE235</f>
        <v>0</v>
      </c>
      <c r="IT235" s="256">
        <f t="shared" ref="IT235:IT237" si="3618">O235+AC235+AQ235+BE235+BS235+CG235+CV235+DJ235+DX235+EL235+EZ235+FN235+GB235+GP235+HD235+HR235+IF235</f>
        <v>0</v>
      </c>
      <c r="IU235" s="256">
        <f t="shared" ref="IU235:IU237" si="3619">P235+AD235+AR235+BF235+BT235+CH235+CW235+DK235+DY235+EM235+FA235+FO235+GC235+GQ235+HE235+HS235+IG235</f>
        <v>0</v>
      </c>
      <c r="IV235" s="256">
        <f t="shared" si="3495"/>
        <v>0</v>
      </c>
      <c r="IW235" s="256">
        <f t="shared" si="3496"/>
        <v>0</v>
      </c>
      <c r="IX235" s="256">
        <f t="shared" si="3080"/>
        <v>0</v>
      </c>
      <c r="IY235" s="256">
        <f t="shared" si="3081"/>
        <v>0</v>
      </c>
      <c r="IZ235" s="53"/>
      <c r="JA235" s="18"/>
      <c r="JB235" s="60"/>
      <c r="JC235" s="60"/>
      <c r="JD235" s="169"/>
    </row>
    <row r="236" spans="1:266" hidden="1" x14ac:dyDescent="0.2">
      <c r="A236" s="10">
        <v>1</v>
      </c>
      <c r="B236" s="10"/>
      <c r="C236" s="18"/>
      <c r="D236" s="371"/>
      <c r="E236" s="21"/>
      <c r="F236" s="22"/>
      <c r="G236" s="25"/>
      <c r="H236" s="29"/>
      <c r="I236" s="30"/>
      <c r="J236" s="30"/>
      <c r="K236" s="30"/>
      <c r="L236" s="30"/>
      <c r="M236" s="30"/>
      <c r="N236" s="30"/>
      <c r="O236" s="30"/>
      <c r="P236" s="30"/>
      <c r="Q236" s="30">
        <f t="shared" si="2714"/>
        <v>0</v>
      </c>
      <c r="R236" s="30">
        <f t="shared" si="2715"/>
        <v>0</v>
      </c>
      <c r="S236" s="174">
        <f t="shared" si="2922"/>
        <v>0</v>
      </c>
      <c r="T236" s="174">
        <f t="shared" si="2923"/>
        <v>0</v>
      </c>
      <c r="U236" s="174"/>
      <c r="V236" s="174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174">
        <f t="shared" si="2924"/>
        <v>0</v>
      </c>
      <c r="AH236" s="174">
        <f t="shared" si="2925"/>
        <v>0</v>
      </c>
      <c r="AI236" s="174"/>
      <c r="AJ236" s="174"/>
      <c r="AK236" s="30"/>
      <c r="AL236" s="30"/>
      <c r="AM236" s="30"/>
      <c r="AN236" s="30"/>
      <c r="AO236" s="271"/>
      <c r="AP236" s="271"/>
      <c r="AQ236" s="30"/>
      <c r="AR236" s="30"/>
      <c r="AS236" s="30">
        <f t="shared" si="2716"/>
        <v>0</v>
      </c>
      <c r="AT236" s="30">
        <f t="shared" si="2717"/>
        <v>0</v>
      </c>
      <c r="AU236" s="174">
        <f t="shared" si="2926"/>
        <v>0</v>
      </c>
      <c r="AV236" s="174">
        <f t="shared" si="2927"/>
        <v>0</v>
      </c>
      <c r="AW236" s="174"/>
      <c r="AX236" s="174"/>
      <c r="AY236" s="30"/>
      <c r="AZ236" s="30"/>
      <c r="BA236" s="30"/>
      <c r="BB236" s="30"/>
      <c r="BC236" s="271"/>
      <c r="BD236" s="271"/>
      <c r="BE236" s="30"/>
      <c r="BF236" s="30"/>
      <c r="BG236" s="30">
        <f t="shared" si="2718"/>
        <v>0</v>
      </c>
      <c r="BH236" s="30">
        <f t="shared" si="2719"/>
        <v>0</v>
      </c>
      <c r="BI236" s="174">
        <f t="shared" si="2928"/>
        <v>0</v>
      </c>
      <c r="BJ236" s="174">
        <f t="shared" si="2929"/>
        <v>0</v>
      </c>
      <c r="BK236" s="174"/>
      <c r="BL236" s="174"/>
      <c r="BM236" s="30"/>
      <c r="BN236" s="30"/>
      <c r="BO236" s="30"/>
      <c r="BP236" s="30"/>
      <c r="BQ236" s="271"/>
      <c r="BR236" s="271"/>
      <c r="BS236" s="271"/>
      <c r="BT236" s="271"/>
      <c r="BU236" s="30">
        <f t="shared" si="3614"/>
        <v>0</v>
      </c>
      <c r="BV236" s="30">
        <f t="shared" si="3615"/>
        <v>0</v>
      </c>
      <c r="BW236" s="174">
        <f t="shared" si="2930"/>
        <v>0</v>
      </c>
      <c r="BX236" s="174">
        <f t="shared" si="2931"/>
        <v>0</v>
      </c>
      <c r="BY236" s="174"/>
      <c r="BZ236" s="174"/>
      <c r="CA236" s="30"/>
      <c r="CB236" s="30"/>
      <c r="CC236" s="30"/>
      <c r="CD236" s="30"/>
      <c r="CE236" s="271"/>
      <c r="CF236" s="271"/>
      <c r="CG236" s="30"/>
      <c r="CH236" s="30"/>
      <c r="CI236" s="30">
        <f t="shared" si="2722"/>
        <v>0</v>
      </c>
      <c r="CJ236" s="30">
        <f t="shared" si="2723"/>
        <v>0</v>
      </c>
      <c r="CK236" s="174">
        <f t="shared" si="2932"/>
        <v>0</v>
      </c>
      <c r="CL236" s="174">
        <f t="shared" si="2933"/>
        <v>0</v>
      </c>
      <c r="CM236" s="174"/>
      <c r="CN236" s="174"/>
      <c r="CO236" s="174"/>
      <c r="CP236" s="30"/>
      <c r="CQ236" s="30"/>
      <c r="CR236" s="30"/>
      <c r="CS236" s="30"/>
      <c r="CT236" s="271"/>
      <c r="CU236" s="271"/>
      <c r="CV236" s="30"/>
      <c r="CW236" s="30"/>
      <c r="CX236" s="30">
        <f t="shared" si="2724"/>
        <v>0</v>
      </c>
      <c r="CY236" s="30">
        <f t="shared" si="2725"/>
        <v>0</v>
      </c>
      <c r="CZ236" s="174">
        <f t="shared" si="2934"/>
        <v>0</v>
      </c>
      <c r="DA236" s="174">
        <f t="shared" si="2935"/>
        <v>0</v>
      </c>
      <c r="DB236" s="174"/>
      <c r="DC236" s="174"/>
      <c r="DD236" s="30"/>
      <c r="DE236" s="30"/>
      <c r="DF236" s="30"/>
      <c r="DG236" s="30"/>
      <c r="DH236" s="30"/>
      <c r="DI236" s="30"/>
      <c r="DJ236" s="30"/>
      <c r="DK236" s="30"/>
      <c r="DL236" s="30">
        <f t="shared" si="2726"/>
        <v>0</v>
      </c>
      <c r="DM236" s="30">
        <f t="shared" si="2727"/>
        <v>0</v>
      </c>
      <c r="DN236" s="174">
        <f t="shared" si="2936"/>
        <v>0</v>
      </c>
      <c r="DO236" s="174">
        <f t="shared" si="2937"/>
        <v>0</v>
      </c>
      <c r="DP236" s="174"/>
      <c r="DQ236" s="174"/>
      <c r="DR236" s="30"/>
      <c r="DS236" s="30"/>
      <c r="DT236" s="30"/>
      <c r="DU236" s="30"/>
      <c r="DV236" s="271"/>
      <c r="DW236" s="271"/>
      <c r="DX236" s="30"/>
      <c r="DY236" s="30"/>
      <c r="DZ236" s="30">
        <f t="shared" si="2728"/>
        <v>0</v>
      </c>
      <c r="EA236" s="30">
        <f t="shared" si="2729"/>
        <v>0</v>
      </c>
      <c r="EB236" s="174">
        <f t="shared" si="2938"/>
        <v>0</v>
      </c>
      <c r="EC236" s="174">
        <f t="shared" si="2939"/>
        <v>0</v>
      </c>
      <c r="ED236" s="174"/>
      <c r="EE236" s="174"/>
      <c r="EF236" s="30"/>
      <c r="EG236" s="30"/>
      <c r="EH236" s="30"/>
      <c r="EI236" s="30"/>
      <c r="EJ236" s="271"/>
      <c r="EK236" s="271"/>
      <c r="EL236" s="30"/>
      <c r="EM236" s="30"/>
      <c r="EN236" s="30">
        <f t="shared" si="2730"/>
        <v>0</v>
      </c>
      <c r="EO236" s="30">
        <f t="shared" si="2731"/>
        <v>0</v>
      </c>
      <c r="EP236" s="174">
        <f t="shared" si="2940"/>
        <v>0</v>
      </c>
      <c r="EQ236" s="174">
        <f t="shared" si="2941"/>
        <v>0</v>
      </c>
      <c r="ER236" s="174"/>
      <c r="ES236" s="174"/>
      <c r="ET236" s="30"/>
      <c r="EU236" s="30"/>
      <c r="EV236" s="30"/>
      <c r="EW236" s="30"/>
      <c r="EX236" s="271"/>
      <c r="EY236" s="271"/>
      <c r="EZ236" s="30"/>
      <c r="FA236" s="30"/>
      <c r="FB236" s="30">
        <f t="shared" si="2732"/>
        <v>0</v>
      </c>
      <c r="FC236" s="30">
        <f t="shared" si="2733"/>
        <v>0</v>
      </c>
      <c r="FD236" s="174">
        <f t="shared" si="2942"/>
        <v>0</v>
      </c>
      <c r="FE236" s="174">
        <f t="shared" si="2943"/>
        <v>0</v>
      </c>
      <c r="FF236" s="174"/>
      <c r="FG236" s="174"/>
      <c r="FH236" s="30"/>
      <c r="FI236" s="30"/>
      <c r="FJ236" s="30"/>
      <c r="FK236" s="30"/>
      <c r="FL236" s="271"/>
      <c r="FM236" s="271"/>
      <c r="FN236" s="30"/>
      <c r="FO236" s="30"/>
      <c r="FP236" s="30">
        <f t="shared" si="2734"/>
        <v>0</v>
      </c>
      <c r="FQ236" s="30">
        <f t="shared" si="2735"/>
        <v>0</v>
      </c>
      <c r="FR236" s="174">
        <f t="shared" si="2944"/>
        <v>0</v>
      </c>
      <c r="FS236" s="174">
        <f t="shared" si="2945"/>
        <v>0</v>
      </c>
      <c r="FT236" s="174"/>
      <c r="FU236" s="174"/>
      <c r="FV236" s="30"/>
      <c r="FW236" s="30"/>
      <c r="FX236" s="30"/>
      <c r="FY236" s="30"/>
      <c r="FZ236" s="271"/>
      <c r="GA236" s="271"/>
      <c r="GB236" s="30"/>
      <c r="GC236" s="30"/>
      <c r="GD236" s="30">
        <f t="shared" si="2736"/>
        <v>0</v>
      </c>
      <c r="GE236" s="30">
        <f t="shared" si="2737"/>
        <v>0</v>
      </c>
      <c r="GF236" s="174">
        <f t="shared" si="2946"/>
        <v>0</v>
      </c>
      <c r="GG236" s="174">
        <f t="shared" si="2947"/>
        <v>0</v>
      </c>
      <c r="GH236" s="174"/>
      <c r="GI236" s="174"/>
      <c r="GJ236" s="30"/>
      <c r="GK236" s="30"/>
      <c r="GL236" s="30"/>
      <c r="GM236" s="30"/>
      <c r="GN236" s="271"/>
      <c r="GO236" s="271"/>
      <c r="GP236" s="30"/>
      <c r="GQ236" s="30"/>
      <c r="GR236" s="30">
        <f t="shared" si="2738"/>
        <v>0</v>
      </c>
      <c r="GS236" s="30">
        <f t="shared" si="2739"/>
        <v>0</v>
      </c>
      <c r="GT236" s="174">
        <f t="shared" si="2948"/>
        <v>0</v>
      </c>
      <c r="GU236" s="174">
        <f t="shared" si="2949"/>
        <v>0</v>
      </c>
      <c r="GV236" s="174"/>
      <c r="GW236" s="174"/>
      <c r="GX236" s="30"/>
      <c r="GY236" s="30"/>
      <c r="GZ236" s="30"/>
      <c r="HA236" s="30"/>
      <c r="HB236" s="271"/>
      <c r="HC236" s="271"/>
      <c r="HD236" s="30"/>
      <c r="HE236" s="30"/>
      <c r="HF236" s="30">
        <f t="shared" si="2740"/>
        <v>0</v>
      </c>
      <c r="HG236" s="30">
        <f t="shared" si="2741"/>
        <v>0</v>
      </c>
      <c r="HH236" s="174">
        <f t="shared" si="2950"/>
        <v>0</v>
      </c>
      <c r="HI236" s="174">
        <f t="shared" si="2951"/>
        <v>0</v>
      </c>
      <c r="HJ236" s="174"/>
      <c r="HK236" s="174"/>
      <c r="HL236" s="30"/>
      <c r="HM236" s="30"/>
      <c r="HN236" s="30"/>
      <c r="HO236" s="30"/>
      <c r="HP236" s="271"/>
      <c r="HQ236" s="271"/>
      <c r="HR236" s="30"/>
      <c r="HS236" s="30"/>
      <c r="HT236" s="30">
        <f t="shared" si="2742"/>
        <v>0</v>
      </c>
      <c r="HU236" s="30">
        <f t="shared" si="2743"/>
        <v>0</v>
      </c>
      <c r="HV236" s="174">
        <f t="shared" si="2952"/>
        <v>0</v>
      </c>
      <c r="HW236" s="174">
        <f t="shared" si="2953"/>
        <v>0</v>
      </c>
      <c r="HX236" s="174"/>
      <c r="HY236" s="174"/>
      <c r="HZ236" s="174"/>
      <c r="IA236" s="174"/>
      <c r="IB236" s="174"/>
      <c r="IC236" s="174"/>
      <c r="ID236" s="273"/>
      <c r="IE236" s="273"/>
      <c r="IF236" s="174"/>
      <c r="IG236" s="174"/>
      <c r="IH236" s="174"/>
      <c r="II236" s="174"/>
      <c r="IJ236" s="174">
        <f t="shared" si="2954"/>
        <v>0</v>
      </c>
      <c r="IK236" s="174">
        <f t="shared" si="2955"/>
        <v>0</v>
      </c>
      <c r="IL236" s="174"/>
      <c r="IM236" s="174"/>
      <c r="IN236" s="182"/>
      <c r="IO236" s="260"/>
      <c r="IP236" s="182"/>
      <c r="IQ236" s="182"/>
      <c r="IR236" s="256">
        <f t="shared" si="3616"/>
        <v>0</v>
      </c>
      <c r="IS236" s="256">
        <f t="shared" si="3617"/>
        <v>0</v>
      </c>
      <c r="IT236" s="256">
        <f t="shared" si="3618"/>
        <v>0</v>
      </c>
      <c r="IU236" s="256">
        <f t="shared" si="3619"/>
        <v>0</v>
      </c>
      <c r="IV236" s="256">
        <f t="shared" si="3495"/>
        <v>0</v>
      </c>
      <c r="IW236" s="256">
        <f t="shared" si="3496"/>
        <v>0</v>
      </c>
      <c r="IX236" s="256">
        <f t="shared" si="3080"/>
        <v>0</v>
      </c>
      <c r="IY236" s="256">
        <f t="shared" si="3081"/>
        <v>0</v>
      </c>
      <c r="IZ236" s="53"/>
      <c r="JA236" s="18"/>
      <c r="JB236" s="60"/>
      <c r="JC236" s="60"/>
      <c r="JD236" s="169"/>
    </row>
    <row r="237" spans="1:266" hidden="1" x14ac:dyDescent="0.2">
      <c r="A237" s="10">
        <v>1</v>
      </c>
      <c r="B237" s="10"/>
      <c r="C237" s="18"/>
      <c r="D237" s="371"/>
      <c r="E237" s="21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>
        <f t="shared" si="2714"/>
        <v>0</v>
      </c>
      <c r="R237" s="30">
        <f t="shared" si="2715"/>
        <v>0</v>
      </c>
      <c r="S237" s="174">
        <f t="shared" si="2922"/>
        <v>0</v>
      </c>
      <c r="T237" s="174">
        <f t="shared" si="2923"/>
        <v>0</v>
      </c>
      <c r="U237" s="174"/>
      <c r="V237" s="174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174">
        <f t="shared" si="2924"/>
        <v>0</v>
      </c>
      <c r="AH237" s="174">
        <f t="shared" si="2925"/>
        <v>0</v>
      </c>
      <c r="AI237" s="174"/>
      <c r="AJ237" s="174"/>
      <c r="AK237" s="30"/>
      <c r="AL237" s="30"/>
      <c r="AM237" s="30"/>
      <c r="AN237" s="30"/>
      <c r="AO237" s="271"/>
      <c r="AP237" s="271"/>
      <c r="AQ237" s="30"/>
      <c r="AR237" s="30"/>
      <c r="AS237" s="30">
        <f t="shared" si="2716"/>
        <v>0</v>
      </c>
      <c r="AT237" s="30">
        <f t="shared" si="2717"/>
        <v>0</v>
      </c>
      <c r="AU237" s="174">
        <f t="shared" si="2926"/>
        <v>0</v>
      </c>
      <c r="AV237" s="174">
        <f t="shared" si="2927"/>
        <v>0</v>
      </c>
      <c r="AW237" s="174"/>
      <c r="AX237" s="174"/>
      <c r="AY237" s="30"/>
      <c r="AZ237" s="30"/>
      <c r="BA237" s="30"/>
      <c r="BB237" s="30"/>
      <c r="BC237" s="271"/>
      <c r="BD237" s="271"/>
      <c r="BE237" s="30"/>
      <c r="BF237" s="30"/>
      <c r="BG237" s="30">
        <f t="shared" si="2718"/>
        <v>0</v>
      </c>
      <c r="BH237" s="30">
        <f t="shared" si="2719"/>
        <v>0</v>
      </c>
      <c r="BI237" s="174">
        <f t="shared" si="2928"/>
        <v>0</v>
      </c>
      <c r="BJ237" s="174">
        <f t="shared" si="2929"/>
        <v>0</v>
      </c>
      <c r="BK237" s="174"/>
      <c r="BL237" s="174"/>
      <c r="BM237" s="30"/>
      <c r="BN237" s="30"/>
      <c r="BO237" s="30"/>
      <c r="BP237" s="30"/>
      <c r="BQ237" s="271"/>
      <c r="BR237" s="271"/>
      <c r="BS237" s="271"/>
      <c r="BT237" s="271"/>
      <c r="BU237" s="30">
        <f t="shared" si="3614"/>
        <v>0</v>
      </c>
      <c r="BV237" s="30">
        <f t="shared" si="3615"/>
        <v>0</v>
      </c>
      <c r="BW237" s="174">
        <f t="shared" si="2930"/>
        <v>0</v>
      </c>
      <c r="BX237" s="174">
        <f t="shared" si="2931"/>
        <v>0</v>
      </c>
      <c r="BY237" s="174"/>
      <c r="BZ237" s="174"/>
      <c r="CA237" s="30"/>
      <c r="CB237" s="30"/>
      <c r="CC237" s="30"/>
      <c r="CD237" s="30"/>
      <c r="CE237" s="271"/>
      <c r="CF237" s="271"/>
      <c r="CG237" s="30"/>
      <c r="CH237" s="30"/>
      <c r="CI237" s="30">
        <f t="shared" si="2722"/>
        <v>0</v>
      </c>
      <c r="CJ237" s="30">
        <f t="shared" si="2723"/>
        <v>0</v>
      </c>
      <c r="CK237" s="174">
        <f t="shared" si="2932"/>
        <v>0</v>
      </c>
      <c r="CL237" s="174">
        <f t="shared" si="2933"/>
        <v>0</v>
      </c>
      <c r="CM237" s="174"/>
      <c r="CN237" s="174"/>
      <c r="CO237" s="174"/>
      <c r="CP237" s="30"/>
      <c r="CQ237" s="30"/>
      <c r="CR237" s="30"/>
      <c r="CS237" s="30"/>
      <c r="CT237" s="271"/>
      <c r="CU237" s="271"/>
      <c r="CV237" s="30"/>
      <c r="CW237" s="30"/>
      <c r="CX237" s="30">
        <f t="shared" si="2724"/>
        <v>0</v>
      </c>
      <c r="CY237" s="30">
        <f t="shared" si="2725"/>
        <v>0</v>
      </c>
      <c r="CZ237" s="174">
        <f t="shared" si="2934"/>
        <v>0</v>
      </c>
      <c r="DA237" s="174">
        <f t="shared" si="2935"/>
        <v>0</v>
      </c>
      <c r="DB237" s="174"/>
      <c r="DC237" s="174"/>
      <c r="DD237" s="30"/>
      <c r="DE237" s="30"/>
      <c r="DF237" s="30"/>
      <c r="DG237" s="30"/>
      <c r="DH237" s="30"/>
      <c r="DI237" s="30"/>
      <c r="DJ237" s="30"/>
      <c r="DK237" s="30"/>
      <c r="DL237" s="30">
        <f t="shared" si="2726"/>
        <v>0</v>
      </c>
      <c r="DM237" s="30">
        <f t="shared" si="2727"/>
        <v>0</v>
      </c>
      <c r="DN237" s="174">
        <f t="shared" si="2936"/>
        <v>0</v>
      </c>
      <c r="DO237" s="174">
        <f t="shared" si="2937"/>
        <v>0</v>
      </c>
      <c r="DP237" s="174"/>
      <c r="DQ237" s="174"/>
      <c r="DR237" s="30"/>
      <c r="DS237" s="30"/>
      <c r="DT237" s="30"/>
      <c r="DU237" s="30"/>
      <c r="DV237" s="271"/>
      <c r="DW237" s="271"/>
      <c r="DX237" s="30"/>
      <c r="DY237" s="30"/>
      <c r="DZ237" s="30">
        <f t="shared" si="2728"/>
        <v>0</v>
      </c>
      <c r="EA237" s="30">
        <f t="shared" si="2729"/>
        <v>0</v>
      </c>
      <c r="EB237" s="174">
        <f t="shared" si="2938"/>
        <v>0</v>
      </c>
      <c r="EC237" s="174">
        <f t="shared" si="2939"/>
        <v>0</v>
      </c>
      <c r="ED237" s="174"/>
      <c r="EE237" s="174"/>
      <c r="EF237" s="30"/>
      <c r="EG237" s="30"/>
      <c r="EH237" s="30"/>
      <c r="EI237" s="30"/>
      <c r="EJ237" s="271"/>
      <c r="EK237" s="271"/>
      <c r="EL237" s="30"/>
      <c r="EM237" s="30"/>
      <c r="EN237" s="30">
        <f t="shared" si="2730"/>
        <v>0</v>
      </c>
      <c r="EO237" s="30">
        <f t="shared" si="2731"/>
        <v>0</v>
      </c>
      <c r="EP237" s="174">
        <f t="shared" si="2940"/>
        <v>0</v>
      </c>
      <c r="EQ237" s="174">
        <f t="shared" si="2941"/>
        <v>0</v>
      </c>
      <c r="ER237" s="174"/>
      <c r="ES237" s="174"/>
      <c r="ET237" s="30"/>
      <c r="EU237" s="30"/>
      <c r="EV237" s="30"/>
      <c r="EW237" s="30"/>
      <c r="EX237" s="271"/>
      <c r="EY237" s="271"/>
      <c r="EZ237" s="30"/>
      <c r="FA237" s="30"/>
      <c r="FB237" s="30">
        <f t="shared" si="2732"/>
        <v>0</v>
      </c>
      <c r="FC237" s="30">
        <f t="shared" si="2733"/>
        <v>0</v>
      </c>
      <c r="FD237" s="174">
        <f t="shared" si="2942"/>
        <v>0</v>
      </c>
      <c r="FE237" s="174">
        <f t="shared" si="2943"/>
        <v>0</v>
      </c>
      <c r="FF237" s="174"/>
      <c r="FG237" s="174"/>
      <c r="FH237" s="30"/>
      <c r="FI237" s="30"/>
      <c r="FJ237" s="30"/>
      <c r="FK237" s="30"/>
      <c r="FL237" s="271"/>
      <c r="FM237" s="271"/>
      <c r="FN237" s="30"/>
      <c r="FO237" s="30"/>
      <c r="FP237" s="30">
        <f t="shared" si="2734"/>
        <v>0</v>
      </c>
      <c r="FQ237" s="30">
        <f t="shared" si="2735"/>
        <v>0</v>
      </c>
      <c r="FR237" s="174">
        <f t="shared" si="2944"/>
        <v>0</v>
      </c>
      <c r="FS237" s="174">
        <f t="shared" si="2945"/>
        <v>0</v>
      </c>
      <c r="FT237" s="174"/>
      <c r="FU237" s="174"/>
      <c r="FV237" s="30"/>
      <c r="FW237" s="30"/>
      <c r="FX237" s="30"/>
      <c r="FY237" s="30"/>
      <c r="FZ237" s="271"/>
      <c r="GA237" s="271"/>
      <c r="GB237" s="30"/>
      <c r="GC237" s="30"/>
      <c r="GD237" s="30">
        <f t="shared" si="2736"/>
        <v>0</v>
      </c>
      <c r="GE237" s="30">
        <f t="shared" si="2737"/>
        <v>0</v>
      </c>
      <c r="GF237" s="174">
        <f t="shared" si="2946"/>
        <v>0</v>
      </c>
      <c r="GG237" s="174">
        <f t="shared" si="2947"/>
        <v>0</v>
      </c>
      <c r="GH237" s="174"/>
      <c r="GI237" s="174"/>
      <c r="GJ237" s="30"/>
      <c r="GK237" s="30"/>
      <c r="GL237" s="30"/>
      <c r="GM237" s="30"/>
      <c r="GN237" s="271"/>
      <c r="GO237" s="271"/>
      <c r="GP237" s="30"/>
      <c r="GQ237" s="30"/>
      <c r="GR237" s="30">
        <f t="shared" si="2738"/>
        <v>0</v>
      </c>
      <c r="GS237" s="30">
        <f t="shared" si="2739"/>
        <v>0</v>
      </c>
      <c r="GT237" s="174">
        <f t="shared" si="2948"/>
        <v>0</v>
      </c>
      <c r="GU237" s="174">
        <f t="shared" si="2949"/>
        <v>0</v>
      </c>
      <c r="GV237" s="174"/>
      <c r="GW237" s="174"/>
      <c r="GX237" s="30"/>
      <c r="GY237" s="30"/>
      <c r="GZ237" s="30"/>
      <c r="HA237" s="30"/>
      <c r="HB237" s="271"/>
      <c r="HC237" s="271"/>
      <c r="HD237" s="30"/>
      <c r="HE237" s="30"/>
      <c r="HF237" s="30">
        <f t="shared" si="2740"/>
        <v>0</v>
      </c>
      <c r="HG237" s="30">
        <f t="shared" si="2741"/>
        <v>0</v>
      </c>
      <c r="HH237" s="174">
        <f t="shared" si="2950"/>
        <v>0</v>
      </c>
      <c r="HI237" s="174">
        <f t="shared" si="2951"/>
        <v>0</v>
      </c>
      <c r="HJ237" s="174"/>
      <c r="HK237" s="174"/>
      <c r="HL237" s="30"/>
      <c r="HM237" s="30"/>
      <c r="HN237" s="30"/>
      <c r="HO237" s="30"/>
      <c r="HP237" s="271"/>
      <c r="HQ237" s="271"/>
      <c r="HR237" s="30"/>
      <c r="HS237" s="30"/>
      <c r="HT237" s="30">
        <f t="shared" si="2742"/>
        <v>0</v>
      </c>
      <c r="HU237" s="30">
        <f t="shared" si="2743"/>
        <v>0</v>
      </c>
      <c r="HV237" s="174">
        <f t="shared" si="2952"/>
        <v>0</v>
      </c>
      <c r="HW237" s="174">
        <f t="shared" si="2953"/>
        <v>0</v>
      </c>
      <c r="HX237" s="174"/>
      <c r="HY237" s="174"/>
      <c r="HZ237" s="174"/>
      <c r="IA237" s="174"/>
      <c r="IB237" s="174"/>
      <c r="IC237" s="174"/>
      <c r="ID237" s="273"/>
      <c r="IE237" s="273"/>
      <c r="IF237" s="174"/>
      <c r="IG237" s="174"/>
      <c r="IH237" s="174"/>
      <c r="II237" s="174"/>
      <c r="IJ237" s="174">
        <f t="shared" si="2954"/>
        <v>0</v>
      </c>
      <c r="IK237" s="174">
        <f t="shared" si="2955"/>
        <v>0</v>
      </c>
      <c r="IL237" s="174"/>
      <c r="IM237" s="174"/>
      <c r="IN237" s="182"/>
      <c r="IO237" s="260"/>
      <c r="IP237" s="182"/>
      <c r="IQ237" s="182"/>
      <c r="IR237" s="256">
        <f t="shared" si="3616"/>
        <v>0</v>
      </c>
      <c r="IS237" s="256">
        <f t="shared" si="3617"/>
        <v>0</v>
      </c>
      <c r="IT237" s="256">
        <f t="shared" si="3618"/>
        <v>0</v>
      </c>
      <c r="IU237" s="256">
        <f t="shared" si="3619"/>
        <v>0</v>
      </c>
      <c r="IV237" s="256">
        <f t="shared" si="3495"/>
        <v>0</v>
      </c>
      <c r="IW237" s="256">
        <f t="shared" si="3496"/>
        <v>0</v>
      </c>
      <c r="IX237" s="256">
        <f t="shared" si="3080"/>
        <v>0</v>
      </c>
      <c r="IY237" s="256">
        <f t="shared" si="3081"/>
        <v>0</v>
      </c>
      <c r="IZ237" s="53"/>
      <c r="JA237" s="18"/>
      <c r="JB237" s="60"/>
      <c r="JC237" s="60"/>
      <c r="JD237" s="169"/>
    </row>
    <row r="238" spans="1:266" x14ac:dyDescent="0.2">
      <c r="A238" s="10">
        <v>1</v>
      </c>
      <c r="B238" s="10">
        <v>1</v>
      </c>
      <c r="C238" s="32"/>
      <c r="D238" s="369"/>
      <c r="E238" s="33"/>
      <c r="F238" s="73" t="s">
        <v>160</v>
      </c>
      <c r="G238" s="277">
        <v>33</v>
      </c>
      <c r="H238" s="276">
        <v>317974.69604999997</v>
      </c>
      <c r="I238" s="248">
        <f>VLOOKUP($G238,'ВМП план'!$A$8:$AQ$56,12,0)</f>
        <v>0</v>
      </c>
      <c r="J238" s="248">
        <f>VLOOKUP($G238,'ВМП план'!$A$8:$AQ$56,13,0)</f>
        <v>0</v>
      </c>
      <c r="K238" s="248">
        <f>SUM(I238/12*$B$2)</f>
        <v>0</v>
      </c>
      <c r="L238" s="248">
        <f>SUM(J238/12*$B$2)</f>
        <v>0</v>
      </c>
      <c r="M238" s="35">
        <f>SUM(M239:M242)</f>
        <v>0</v>
      </c>
      <c r="N238" s="35">
        <f t="shared" ref="N238:P238" si="3620">SUM(N239:N242)</f>
        <v>0</v>
      </c>
      <c r="O238" s="35">
        <f t="shared" si="3620"/>
        <v>0</v>
      </c>
      <c r="P238" s="35">
        <f t="shared" si="3620"/>
        <v>0</v>
      </c>
      <c r="Q238" s="100">
        <f t="shared" si="2714"/>
        <v>0</v>
      </c>
      <c r="R238" s="100">
        <f t="shared" si="2715"/>
        <v>0</v>
      </c>
      <c r="S238" s="267">
        <f t="shared" si="2922"/>
        <v>0</v>
      </c>
      <c r="T238" s="267">
        <f t="shared" si="2923"/>
        <v>0</v>
      </c>
      <c r="U238" s="401">
        <f>$H238</f>
        <v>317974.69604999997</v>
      </c>
      <c r="V238" s="400"/>
      <c r="W238" s="248">
        <f>VLOOKUP($G238,'ВМП план'!$A$8:$AQ$56,10,0)</f>
        <v>34</v>
      </c>
      <c r="X238" s="248">
        <f>VLOOKUP($G238,'ВМП план'!$A$8:$AQ$56,11,0)</f>
        <v>10811139.6657</v>
      </c>
      <c r="Y238" s="35">
        <f>SUM(W238/12*$B$2)</f>
        <v>17</v>
      </c>
      <c r="Z238" s="35">
        <f>SUM(X238/12*$B$2)</f>
        <v>5405569.8328499999</v>
      </c>
      <c r="AA238" s="35">
        <f>SUM(AA239:AA242)</f>
        <v>14</v>
      </c>
      <c r="AB238" s="35">
        <f t="shared" ref="AB238:AD238" si="3621">SUM(AB239:AB242)</f>
        <v>4451645.8000000007</v>
      </c>
      <c r="AC238" s="35">
        <f t="shared" si="3621"/>
        <v>3</v>
      </c>
      <c r="AD238" s="35">
        <f t="shared" si="3621"/>
        <v>953924.10000000009</v>
      </c>
      <c r="AE238" s="100">
        <f t="shared" ref="AE238" si="3622">SUM(AA238+AC238)</f>
        <v>17</v>
      </c>
      <c r="AF238" s="100">
        <f t="shared" ref="AF238" si="3623">SUM(AB238+AD238)</f>
        <v>5405569.9000000004</v>
      </c>
      <c r="AG238" s="267">
        <f t="shared" si="2924"/>
        <v>-3</v>
      </c>
      <c r="AH238" s="267">
        <f t="shared" si="2925"/>
        <v>-953924.03284999914</v>
      </c>
      <c r="AI238" s="401">
        <f>$H238</f>
        <v>317974.69604999997</v>
      </c>
      <c r="AJ238" s="400">
        <f>AB238/AA238</f>
        <v>317974.70000000007</v>
      </c>
      <c r="AK238" s="350">
        <f>VLOOKUP($G238,'ВМП план'!$A$8:$AQ$56,14,0)</f>
        <v>0</v>
      </c>
      <c r="AL238" s="248">
        <f>VLOOKUP($G238,'ВМП план'!$A$8:$AQ$56,15,0)</f>
        <v>0</v>
      </c>
      <c r="AM238" s="35">
        <f>SUM(AK238/12*$B$2)</f>
        <v>0</v>
      </c>
      <c r="AN238" s="35">
        <f>SUM(AL238/12*$B$2)</f>
        <v>0</v>
      </c>
      <c r="AO238" s="35">
        <f>SUM(AO239:AO242)</f>
        <v>0</v>
      </c>
      <c r="AP238" s="35">
        <f t="shared" ref="AP238" si="3624">SUM(AP239:AP242)</f>
        <v>0</v>
      </c>
      <c r="AQ238" s="35">
        <f t="shared" ref="AQ238" si="3625">SUM(AQ239:AQ242)</f>
        <v>0</v>
      </c>
      <c r="AR238" s="35">
        <f t="shared" ref="AR238" si="3626">SUM(AR239:AR242)</f>
        <v>0</v>
      </c>
      <c r="AS238" s="100">
        <f t="shared" si="2716"/>
        <v>0</v>
      </c>
      <c r="AT238" s="100">
        <f t="shared" si="2717"/>
        <v>0</v>
      </c>
      <c r="AU238" s="267">
        <f t="shared" si="2926"/>
        <v>0</v>
      </c>
      <c r="AV238" s="267">
        <f t="shared" si="2927"/>
        <v>0</v>
      </c>
      <c r="AW238" s="401">
        <f>$H238</f>
        <v>317974.69604999997</v>
      </c>
      <c r="AX238" s="400"/>
      <c r="AY238" s="248">
        <f>VLOOKUP($G238,'ВМП план'!$A$8:$AQ$56,16,0)</f>
        <v>0</v>
      </c>
      <c r="AZ238" s="248">
        <f>VLOOKUP($G238,'ВМП план'!$A$8:$AQ$56,17,0)</f>
        <v>0</v>
      </c>
      <c r="BA238" s="35">
        <f>SUM(AY238/12*$B$2)</f>
        <v>0</v>
      </c>
      <c r="BB238" s="35">
        <f>SUM(AZ238/12*$B$2)</f>
        <v>0</v>
      </c>
      <c r="BC238" s="35">
        <f>SUM(BC239:BC242)</f>
        <v>0</v>
      </c>
      <c r="BD238" s="35">
        <f t="shared" ref="BD238" si="3627">SUM(BD239:BD242)</f>
        <v>0</v>
      </c>
      <c r="BE238" s="35">
        <f t="shared" ref="BE238" si="3628">SUM(BE239:BE242)</f>
        <v>0</v>
      </c>
      <c r="BF238" s="35">
        <f t="shared" ref="BF238" si="3629">SUM(BF239:BF242)</f>
        <v>0</v>
      </c>
      <c r="BG238" s="100">
        <f t="shared" si="2718"/>
        <v>0</v>
      </c>
      <c r="BH238" s="100">
        <f t="shared" si="2719"/>
        <v>0</v>
      </c>
      <c r="BI238" s="267">
        <f t="shared" si="2928"/>
        <v>0</v>
      </c>
      <c r="BJ238" s="267">
        <f t="shared" si="2929"/>
        <v>0</v>
      </c>
      <c r="BK238" s="401">
        <f>$H238</f>
        <v>317974.69604999997</v>
      </c>
      <c r="BL238" s="400"/>
      <c r="BM238" s="248">
        <f>VLOOKUP($G238,'ВМП план'!$A$8:$AQ$56,8,0)</f>
        <v>10</v>
      </c>
      <c r="BN238" s="248">
        <f>VLOOKUP($G238,'ВМП план'!$A$8:$AQ$56,9,0)</f>
        <v>3179746.9604999996</v>
      </c>
      <c r="BO238" s="35">
        <f>SUM(BM238/12*$B$2)</f>
        <v>5</v>
      </c>
      <c r="BP238" s="35">
        <f>SUM(BN238/12*$B$2)</f>
        <v>1589873.4802499996</v>
      </c>
      <c r="BQ238" s="35">
        <f>SUM(BQ239:BQ242)</f>
        <v>3</v>
      </c>
      <c r="BR238" s="35">
        <f t="shared" ref="BR238" si="3630">SUM(BR239:BR242)</f>
        <v>953924.10000000009</v>
      </c>
      <c r="BS238" s="35">
        <f t="shared" ref="BS238" si="3631">SUM(BS239:BS242)</f>
        <v>0</v>
      </c>
      <c r="BT238" s="35">
        <f t="shared" ref="BT238" si="3632">SUM(BT239:BT242)</f>
        <v>0</v>
      </c>
      <c r="BU238" s="100">
        <f t="shared" si="2764"/>
        <v>3</v>
      </c>
      <c r="BV238" s="100">
        <f t="shared" si="2765"/>
        <v>953924.10000000009</v>
      </c>
      <c r="BW238" s="267">
        <f t="shared" si="2930"/>
        <v>-2</v>
      </c>
      <c r="BX238" s="267">
        <f t="shared" si="2931"/>
        <v>-635949.38024999946</v>
      </c>
      <c r="BY238" s="401">
        <f>$H238</f>
        <v>317974.69604999997</v>
      </c>
      <c r="BZ238" s="401">
        <f>BR238/BQ238</f>
        <v>317974.7</v>
      </c>
      <c r="CA238" s="248">
        <f>VLOOKUP($G238,'ВМП план'!$A$8:$AQ$56,18,0)</f>
        <v>1</v>
      </c>
      <c r="CB238" s="248">
        <f>VLOOKUP($G238,'ВМП план'!$A$8:$AQ$56,19,0)</f>
        <v>317974.69604999997</v>
      </c>
      <c r="CC238" s="35">
        <f>SUM(CA238/12*$B$2)</f>
        <v>0.5</v>
      </c>
      <c r="CD238" s="35">
        <f>SUM(CB238/12*$B$2)</f>
        <v>158987.34802499998</v>
      </c>
      <c r="CE238" s="486">
        <f>SUM(CE239:CE242)</f>
        <v>2</v>
      </c>
      <c r="CF238" s="486">
        <f t="shared" ref="CF238" si="3633">SUM(CF239:CF242)</f>
        <v>635949.4</v>
      </c>
      <c r="CG238" s="248">
        <f t="shared" ref="CG238" si="3634">SUM(CG239:CG242)</f>
        <v>0</v>
      </c>
      <c r="CH238" s="248">
        <f t="shared" ref="CH238" si="3635">SUM(CH239:CH242)</f>
        <v>0</v>
      </c>
      <c r="CI238" s="30">
        <f t="shared" si="2722"/>
        <v>2</v>
      </c>
      <c r="CJ238" s="30">
        <f t="shared" si="2723"/>
        <v>635949.4</v>
      </c>
      <c r="CK238" s="267">
        <f t="shared" si="2932"/>
        <v>1.5</v>
      </c>
      <c r="CL238" s="267">
        <f t="shared" si="2933"/>
        <v>476962.05197500007</v>
      </c>
      <c r="CM238" s="401">
        <f>$H238</f>
        <v>317974.69604999997</v>
      </c>
      <c r="CN238" s="400">
        <f>CF238/CE238</f>
        <v>317974.7</v>
      </c>
      <c r="CO238" s="400"/>
      <c r="CP238" s="248">
        <f>VLOOKUP($G238,'ВМП план'!$A$8:$AQ$56,20,0)</f>
        <v>0</v>
      </c>
      <c r="CQ238" s="248">
        <f>VLOOKUP($G238,'ВМП план'!$A$8:$AQ$56,21,0)</f>
        <v>0</v>
      </c>
      <c r="CR238" s="35">
        <f>SUM(CP238/12*$B$2)</f>
        <v>0</v>
      </c>
      <c r="CS238" s="35">
        <f>SUM(CQ238/12*$B$2)</f>
        <v>0</v>
      </c>
      <c r="CT238" s="35">
        <f>SUM(CT239:CT242)</f>
        <v>0</v>
      </c>
      <c r="CU238" s="35">
        <f t="shared" ref="CU238" si="3636">SUM(CU239:CU242)</f>
        <v>0</v>
      </c>
      <c r="CV238" s="35">
        <f t="shared" ref="CV238" si="3637">SUM(CV239:CV242)</f>
        <v>0</v>
      </c>
      <c r="CW238" s="35">
        <f t="shared" ref="CW238" si="3638">SUM(CW239:CW242)</f>
        <v>0</v>
      </c>
      <c r="CX238" s="100">
        <f t="shared" si="2724"/>
        <v>0</v>
      </c>
      <c r="CY238" s="100">
        <f t="shared" si="2725"/>
        <v>0</v>
      </c>
      <c r="CZ238" s="267">
        <f t="shared" si="2934"/>
        <v>0</v>
      </c>
      <c r="DA238" s="267">
        <f t="shared" si="2935"/>
        <v>0</v>
      </c>
      <c r="DB238" s="401">
        <f>$H238</f>
        <v>317974.69604999997</v>
      </c>
      <c r="DC238" s="400"/>
      <c r="DD238" s="248">
        <f>VLOOKUP($G238,'ВМП план'!$A$8:$AQ$56,22,0)</f>
        <v>0</v>
      </c>
      <c r="DE238" s="248">
        <f>VLOOKUP($G238,'ВМП план'!$A$8:$AQ$56,23,0)</f>
        <v>0</v>
      </c>
      <c r="DF238" s="35">
        <f>SUM(DD238/12*$B$2)</f>
        <v>0</v>
      </c>
      <c r="DG238" s="35">
        <f>SUM(DE238/12*$B$2)</f>
        <v>0</v>
      </c>
      <c r="DH238" s="35">
        <f>SUM(DH239:DH242)</f>
        <v>0</v>
      </c>
      <c r="DI238" s="35">
        <f t="shared" ref="DI238" si="3639">SUM(DI239:DI242)</f>
        <v>0</v>
      </c>
      <c r="DJ238" s="35">
        <f t="shared" ref="DJ238" si="3640">SUM(DJ239:DJ242)</f>
        <v>0</v>
      </c>
      <c r="DK238" s="35">
        <f t="shared" ref="DK238" si="3641">SUM(DK239:DK242)</f>
        <v>0</v>
      </c>
      <c r="DL238" s="100">
        <f t="shared" si="2726"/>
        <v>0</v>
      </c>
      <c r="DM238" s="100">
        <f t="shared" si="2727"/>
        <v>0</v>
      </c>
      <c r="DN238" s="267">
        <f t="shared" si="2936"/>
        <v>0</v>
      </c>
      <c r="DO238" s="267">
        <f t="shared" si="2937"/>
        <v>0</v>
      </c>
      <c r="DP238" s="401">
        <f>$H238</f>
        <v>317974.69604999997</v>
      </c>
      <c r="DQ238" s="400"/>
      <c r="DR238" s="248">
        <f>VLOOKUP($G238,'ВМП план'!$A$8:$AQ$56,24,0)</f>
        <v>0</v>
      </c>
      <c r="DS238" s="248">
        <f>VLOOKUP($G238,'ВМП план'!$A$8:$AQ$56,25,0)</f>
        <v>0</v>
      </c>
      <c r="DT238" s="35">
        <f>SUM(DR238/12*$B$2)</f>
        <v>0</v>
      </c>
      <c r="DU238" s="35">
        <f>SUM(DS238/12*$B$2)</f>
        <v>0</v>
      </c>
      <c r="DV238" s="35">
        <f>SUM(DV239:DV242)</f>
        <v>0</v>
      </c>
      <c r="DW238" s="35">
        <f t="shared" ref="DW238" si="3642">SUM(DW239:DW242)</f>
        <v>0</v>
      </c>
      <c r="DX238" s="35">
        <f t="shared" ref="DX238" si="3643">SUM(DX239:DX242)</f>
        <v>0</v>
      </c>
      <c r="DY238" s="35">
        <f t="shared" ref="DY238" si="3644">SUM(DY239:DY242)</f>
        <v>0</v>
      </c>
      <c r="DZ238" s="100">
        <f t="shared" si="2728"/>
        <v>0</v>
      </c>
      <c r="EA238" s="100">
        <f t="shared" si="2729"/>
        <v>0</v>
      </c>
      <c r="EB238" s="267">
        <f t="shared" si="2938"/>
        <v>0</v>
      </c>
      <c r="EC238" s="267">
        <f t="shared" si="2939"/>
        <v>0</v>
      </c>
      <c r="ED238" s="401">
        <f>$H238</f>
        <v>317974.69604999997</v>
      </c>
      <c r="EE238" s="400"/>
      <c r="EF238" s="248">
        <f>VLOOKUP($G238,'ВМП план'!$A$8:$AQ$56,26,0)</f>
        <v>0</v>
      </c>
      <c r="EG238" s="248">
        <f>VLOOKUP($G238,'ВМП план'!$A$8:$AQ$56,27,0)</f>
        <v>0</v>
      </c>
      <c r="EH238" s="35">
        <f>SUM(EF238/12*$B$2)</f>
        <v>0</v>
      </c>
      <c r="EI238" s="35">
        <f>SUM(EG238/12*$B$2)</f>
        <v>0</v>
      </c>
      <c r="EJ238" s="35">
        <f>SUM(EJ239:EJ242)</f>
        <v>0</v>
      </c>
      <c r="EK238" s="35">
        <f t="shared" ref="EK238" si="3645">SUM(EK239:EK242)</f>
        <v>0</v>
      </c>
      <c r="EL238" s="35">
        <f t="shared" ref="EL238" si="3646">SUM(EL239:EL242)</f>
        <v>0</v>
      </c>
      <c r="EM238" s="35">
        <f t="shared" ref="EM238" si="3647">SUM(EM239:EM242)</f>
        <v>0</v>
      </c>
      <c r="EN238" s="100">
        <f t="shared" si="2730"/>
        <v>0</v>
      </c>
      <c r="EO238" s="100">
        <f t="shared" si="2731"/>
        <v>0</v>
      </c>
      <c r="EP238" s="174">
        <f t="shared" si="2940"/>
        <v>0</v>
      </c>
      <c r="EQ238" s="174">
        <f t="shared" si="2941"/>
        <v>0</v>
      </c>
      <c r="ER238" s="401">
        <f>$H238</f>
        <v>317974.69604999997</v>
      </c>
      <c r="ES238" s="400"/>
      <c r="ET238" s="248">
        <f>VLOOKUP($G238,'ВМП план'!$A$8:$AQ$56,28,0)</f>
        <v>0</v>
      </c>
      <c r="EU238" s="248">
        <f>VLOOKUP($G238,'ВМП план'!$A$8:$AQ$56,29,0)</f>
        <v>0</v>
      </c>
      <c r="EV238" s="35">
        <f>SUM(ET238/12*$B$2)</f>
        <v>0</v>
      </c>
      <c r="EW238" s="35">
        <f>SUM(EU238/12*$B$2)</f>
        <v>0</v>
      </c>
      <c r="EX238" s="35">
        <f>SUM(EX239:EX242)</f>
        <v>0</v>
      </c>
      <c r="EY238" s="35">
        <f t="shared" ref="EY238" si="3648">SUM(EY239:EY242)</f>
        <v>0</v>
      </c>
      <c r="EZ238" s="35">
        <f t="shared" ref="EZ238" si="3649">SUM(EZ239:EZ242)</f>
        <v>0</v>
      </c>
      <c r="FA238" s="35">
        <f t="shared" ref="FA238" si="3650">SUM(FA239:FA242)</f>
        <v>0</v>
      </c>
      <c r="FB238" s="100">
        <f t="shared" si="2732"/>
        <v>0</v>
      </c>
      <c r="FC238" s="100">
        <f t="shared" si="2733"/>
        <v>0</v>
      </c>
      <c r="FD238" s="267">
        <f t="shared" si="2942"/>
        <v>0</v>
      </c>
      <c r="FE238" s="267">
        <f t="shared" si="2943"/>
        <v>0</v>
      </c>
      <c r="FF238" s="401">
        <f>$H238</f>
        <v>317974.69604999997</v>
      </c>
      <c r="FG238" s="400"/>
      <c r="FH238" s="248">
        <f>VLOOKUP($G238,'ВМП план'!$A$8:$AQ$56,30,0)</f>
        <v>4</v>
      </c>
      <c r="FI238" s="248">
        <f>VLOOKUP($G238,'ВМП план'!$A$8:$AQ$56,31,0)</f>
        <v>1271898.7841999999</v>
      </c>
      <c r="FJ238" s="35">
        <f>SUM(FH238/12*$B$2)</f>
        <v>2</v>
      </c>
      <c r="FK238" s="35">
        <f>SUM(FI238/12*$B$2)</f>
        <v>635949.39209999994</v>
      </c>
      <c r="FL238" s="35">
        <f>SUM(FL239:FL242)</f>
        <v>0</v>
      </c>
      <c r="FM238" s="35">
        <f t="shared" ref="FM238" si="3651">SUM(FM239:FM242)</f>
        <v>0</v>
      </c>
      <c r="FN238" s="35">
        <f t="shared" ref="FN238" si="3652">SUM(FN239:FN242)</f>
        <v>0</v>
      </c>
      <c r="FO238" s="35">
        <f t="shared" ref="FO238" si="3653">SUM(FO239:FO242)</f>
        <v>0</v>
      </c>
      <c r="FP238" s="30">
        <f t="shared" si="2734"/>
        <v>0</v>
      </c>
      <c r="FQ238" s="30">
        <f t="shared" si="2735"/>
        <v>0</v>
      </c>
      <c r="FR238" s="267">
        <f t="shared" si="2944"/>
        <v>-2</v>
      </c>
      <c r="FS238" s="267">
        <f t="shared" si="2945"/>
        <v>-635949.39209999994</v>
      </c>
      <c r="FT238" s="401">
        <f>$H238</f>
        <v>317974.69604999997</v>
      </c>
      <c r="FU238" s="400"/>
      <c r="FV238" s="248">
        <f>VLOOKUP($G238,'ВМП план'!$A$8:$AQ$56,40,0)</f>
        <v>0</v>
      </c>
      <c r="FW238" s="248">
        <f>VLOOKUP($G238,'ВМП план'!$A$8:$AQ$56,41,0)</f>
        <v>0</v>
      </c>
      <c r="FX238" s="35">
        <f>SUM(FV238/12*$B$2)</f>
        <v>0</v>
      </c>
      <c r="FY238" s="35">
        <f>SUM(FW238/12*$B$2)</f>
        <v>0</v>
      </c>
      <c r="FZ238" s="35">
        <f>SUM(FZ239:FZ242)</f>
        <v>0</v>
      </c>
      <c r="GA238" s="35">
        <f t="shared" ref="GA238" si="3654">SUM(GA239:GA242)</f>
        <v>0</v>
      </c>
      <c r="GB238" s="35">
        <f t="shared" ref="GB238" si="3655">SUM(GB239:GB242)</f>
        <v>0</v>
      </c>
      <c r="GC238" s="35">
        <f t="shared" ref="GC238" si="3656">SUM(GC239:GC242)</f>
        <v>0</v>
      </c>
      <c r="GD238" s="100">
        <f t="shared" si="2736"/>
        <v>0</v>
      </c>
      <c r="GE238" s="100">
        <f t="shared" si="2737"/>
        <v>0</v>
      </c>
      <c r="GF238" s="267">
        <f t="shared" si="2946"/>
        <v>0</v>
      </c>
      <c r="GG238" s="267">
        <f t="shared" si="2947"/>
        <v>0</v>
      </c>
      <c r="GH238" s="401">
        <f>$H238</f>
        <v>317974.69604999997</v>
      </c>
      <c r="GI238" s="400" t="e">
        <f>GA238/FZ238</f>
        <v>#DIV/0!</v>
      </c>
      <c r="GJ238" s="248">
        <f>VLOOKUP($G238,'ВМП план'!$A$8:$AQ$56,34,0)</f>
        <v>0</v>
      </c>
      <c r="GK238" s="248">
        <f>VLOOKUP($G238,'ВМП план'!$A$8:$AQ$56,35,0)</f>
        <v>0</v>
      </c>
      <c r="GL238" s="35">
        <f>SUM(GJ238/12*$B$2)</f>
        <v>0</v>
      </c>
      <c r="GM238" s="35">
        <f>SUM(GK238/12*$B$2)</f>
        <v>0</v>
      </c>
      <c r="GN238" s="35">
        <f>SUM(GN239:GN242)</f>
        <v>0</v>
      </c>
      <c r="GO238" s="35">
        <f t="shared" ref="GO238" si="3657">SUM(GO239:GO242)</f>
        <v>0</v>
      </c>
      <c r="GP238" s="35">
        <f t="shared" ref="GP238" si="3658">SUM(GP239:GP242)</f>
        <v>0</v>
      </c>
      <c r="GQ238" s="35">
        <f t="shared" ref="GQ238" si="3659">SUM(GQ239:GQ242)</f>
        <v>0</v>
      </c>
      <c r="GR238" s="30">
        <f t="shared" si="2738"/>
        <v>0</v>
      </c>
      <c r="GS238" s="30">
        <f t="shared" si="2739"/>
        <v>0</v>
      </c>
      <c r="GT238" s="267">
        <f t="shared" si="2948"/>
        <v>0</v>
      </c>
      <c r="GU238" s="267">
        <f t="shared" si="2949"/>
        <v>0</v>
      </c>
      <c r="GV238" s="401">
        <f>$H238</f>
        <v>317974.69604999997</v>
      </c>
      <c r="GW238" s="400"/>
      <c r="GX238" s="248">
        <f>VLOOKUP($G238,'ВМП план'!$A$8:$AQ$56,36,0)</f>
        <v>0</v>
      </c>
      <c r="GY238" s="248">
        <f>VLOOKUP($G238,'ВМП план'!$A$8:$AQ$56,37,0)</f>
        <v>0</v>
      </c>
      <c r="GZ238" s="35">
        <f>SUM(GX238/12*$B$2)</f>
        <v>0</v>
      </c>
      <c r="HA238" s="35">
        <f>SUM(GY238/12*$B$2)</f>
        <v>0</v>
      </c>
      <c r="HB238" s="35">
        <f>SUM(HB239:HB242)</f>
        <v>0</v>
      </c>
      <c r="HC238" s="35">
        <f t="shared" ref="HC238" si="3660">SUM(HC239:HC242)</f>
        <v>0</v>
      </c>
      <c r="HD238" s="35">
        <f t="shared" ref="HD238" si="3661">SUM(HD239:HD242)</f>
        <v>0</v>
      </c>
      <c r="HE238" s="35">
        <f t="shared" ref="HE238" si="3662">SUM(HE239:HE242)</f>
        <v>0</v>
      </c>
      <c r="HF238" s="100">
        <f t="shared" si="2740"/>
        <v>0</v>
      </c>
      <c r="HG238" s="100">
        <f t="shared" si="2741"/>
        <v>0</v>
      </c>
      <c r="HH238" s="267">
        <f t="shared" si="2950"/>
        <v>0</v>
      </c>
      <c r="HI238" s="267">
        <f t="shared" si="2951"/>
        <v>0</v>
      </c>
      <c r="HJ238" s="401">
        <f>$H238</f>
        <v>317974.69604999997</v>
      </c>
      <c r="HK238" s="400" t="e">
        <f>HC238/HB238</f>
        <v>#DIV/0!</v>
      </c>
      <c r="HL238" s="248">
        <f>VLOOKUP($G238,'ВМП план'!$A$8:$AQ$56,38,0)</f>
        <v>5</v>
      </c>
      <c r="HM238" s="248">
        <f>VLOOKUP($G238,'ВМП план'!$A$8:$AQ$56,39,0)</f>
        <v>1589873.4802499998</v>
      </c>
      <c r="HN238" s="35">
        <f>SUM(HL238/12*$B$2)</f>
        <v>2.5</v>
      </c>
      <c r="HO238" s="35">
        <f>SUM(HM238/12*$B$2)</f>
        <v>794936.74012499978</v>
      </c>
      <c r="HP238" s="35">
        <f>SUM(HP239:HP242)</f>
        <v>18</v>
      </c>
      <c r="HQ238" s="35">
        <f t="shared" ref="HQ238" si="3663">SUM(HQ239:HQ242)</f>
        <v>5723544.6000000015</v>
      </c>
      <c r="HR238" s="35">
        <f t="shared" ref="HR238" si="3664">SUM(HR239:HR242)</f>
        <v>0</v>
      </c>
      <c r="HS238" s="35">
        <f t="shared" ref="HS238" si="3665">SUM(HS239:HS242)</f>
        <v>0</v>
      </c>
      <c r="HT238" s="100">
        <f t="shared" si="2742"/>
        <v>18</v>
      </c>
      <c r="HU238" s="100">
        <f t="shared" si="2743"/>
        <v>5723544.6000000015</v>
      </c>
      <c r="HV238" s="267">
        <f t="shared" si="2952"/>
        <v>15.5</v>
      </c>
      <c r="HW238" s="267">
        <f t="shared" si="2953"/>
        <v>4928607.8598750019</v>
      </c>
      <c r="HX238" s="401">
        <f>$H238</f>
        <v>317974.69604999997</v>
      </c>
      <c r="HY238" s="400">
        <f>HQ238/HP238</f>
        <v>317974.70000000007</v>
      </c>
      <c r="HZ238" s="248">
        <f>VLOOKUP($G238,'ВМП план'!$A$8:$AQ$56,32,0)</f>
        <v>0</v>
      </c>
      <c r="IA238" s="248">
        <f>VLOOKUP($G238,'ВМП план'!$A$8:$AQ$56,33,0)</f>
        <v>0</v>
      </c>
      <c r="IB238" s="35">
        <f>SUM(HZ238/12*$B$2)</f>
        <v>0</v>
      </c>
      <c r="IC238" s="35">
        <f>SUM(IA238/12*$B$2)</f>
        <v>0</v>
      </c>
      <c r="ID238" s="267"/>
      <c r="IE238" s="267"/>
      <c r="IF238" s="267"/>
      <c r="IG238" s="267"/>
      <c r="IH238" s="267"/>
      <c r="II238" s="267"/>
      <c r="IJ238" s="267">
        <f t="shared" si="2954"/>
        <v>0</v>
      </c>
      <c r="IK238" s="267">
        <f t="shared" si="2955"/>
        <v>0</v>
      </c>
      <c r="IL238" s="401">
        <f>$H238</f>
        <v>317974.69604999997</v>
      </c>
      <c r="IM238" s="400" t="e">
        <f>IE238/ID238</f>
        <v>#DIV/0!</v>
      </c>
      <c r="IN238" s="257">
        <f>I238+W238+AK238+AY238+BM238+CA238+CP238+DD238+DR238+EF238+ET238+FH238+FV238+GJ238+GX238+HL238+HZ238</f>
        <v>54</v>
      </c>
      <c r="IO238" s="268">
        <f>J238+X238+AL238+AZ238+BN238+CB238+CQ238+DE238+DS238+EG238+EU238+FI238+FW238+GK238+GY238+HM238+IA238</f>
        <v>17170633.5867</v>
      </c>
      <c r="IP238" s="35">
        <f>SUM(IN238/12*$B$2)</f>
        <v>27</v>
      </c>
      <c r="IQ238" s="35">
        <f>SUM(IO238/12*$B$2)</f>
        <v>8585316.7933499999</v>
      </c>
      <c r="IR238" s="257">
        <f t="shared" ref="IR238:IU238" si="3666">M238+AA238+AO238+BC238+BQ238+CE238+CT238+DH238+DV238+EJ238+EX238+FL238+FZ238+GN238+HB238+HP238+ID238</f>
        <v>37</v>
      </c>
      <c r="IS238" s="257">
        <f t="shared" si="3666"/>
        <v>11765063.900000002</v>
      </c>
      <c r="IT238" s="257">
        <f t="shared" si="3666"/>
        <v>3</v>
      </c>
      <c r="IU238" s="257">
        <f t="shared" si="3666"/>
        <v>953924.10000000009</v>
      </c>
      <c r="IV238" s="257">
        <f t="shared" si="3495"/>
        <v>40</v>
      </c>
      <c r="IW238" s="257">
        <f t="shared" si="3496"/>
        <v>12718988.000000002</v>
      </c>
      <c r="IX238" s="257">
        <f t="shared" si="3080"/>
        <v>10</v>
      </c>
      <c r="IY238" s="257">
        <f t="shared" si="3081"/>
        <v>3179747.1066500023</v>
      </c>
      <c r="IZ238" s="78">
        <f>IR238/IP238</f>
        <v>1.3703703703703705</v>
      </c>
      <c r="JA238" s="78">
        <f>IS238/IQ238</f>
        <v>1.3703703873936213</v>
      </c>
      <c r="JB238" s="60">
        <f>IO238/IN238</f>
        <v>317974.69604999997</v>
      </c>
      <c r="JC238" s="60">
        <f>IS238/IR238</f>
        <v>317974.70000000007</v>
      </c>
      <c r="JD238" s="444">
        <f>SUM($JB$238-JC238)</f>
        <v>-3.9500001003034413E-3</v>
      </c>
      <c r="JE238" s="448">
        <f t="shared" ref="JE238:JE239" si="3667">IU238/IT238</f>
        <v>317974.7</v>
      </c>
      <c r="JF238" s="449">
        <f>JB238-JE238</f>
        <v>-3.9500000420957804E-3</v>
      </c>
    </row>
    <row r="239" spans="1:266" ht="39" hidden="1" customHeight="1" x14ac:dyDescent="0.2">
      <c r="A239" s="10">
        <v>1</v>
      </c>
      <c r="B239" s="10">
        <v>1</v>
      </c>
      <c r="C239" s="140" t="s">
        <v>234</v>
      </c>
      <c r="D239" s="141" t="s">
        <v>128</v>
      </c>
      <c r="E239" s="391">
        <v>542</v>
      </c>
      <c r="F239" s="143" t="s">
        <v>190</v>
      </c>
      <c r="G239" s="150">
        <v>33</v>
      </c>
      <c r="H239" s="181">
        <v>317974.69604999997</v>
      </c>
      <c r="I239" s="30"/>
      <c r="J239" s="30"/>
      <c r="K239" s="30"/>
      <c r="L239" s="30"/>
      <c r="M239" s="30">
        <f>VLOOKUP($E239,'факт '!$D$7:$BK$143,3,0)</f>
        <v>0</v>
      </c>
      <c r="N239" s="30">
        <f>VLOOKUP($E239,'факт '!$D$7:$BK$143,4,0)</f>
        <v>0</v>
      </c>
      <c r="O239" s="30">
        <f>VLOOKUP($E239,'факт '!$D$7:$BK$143,5,0)</f>
        <v>0</v>
      </c>
      <c r="P239" s="30">
        <f>VLOOKUP($E239,'факт '!$D$7:$BK$143,6,0)</f>
        <v>0</v>
      </c>
      <c r="Q239" s="30">
        <f>M239+O239</f>
        <v>0</v>
      </c>
      <c r="R239" s="30">
        <f>N239+P239</f>
        <v>0</v>
      </c>
      <c r="S239" s="174">
        <f t="shared" si="2922"/>
        <v>0</v>
      </c>
      <c r="T239" s="174">
        <f t="shared" si="2923"/>
        <v>0</v>
      </c>
      <c r="U239" s="174"/>
      <c r="V239" s="174"/>
      <c r="W239" s="30"/>
      <c r="X239" s="30"/>
      <c r="Y239" s="30"/>
      <c r="Z239" s="30"/>
      <c r="AA239" s="30">
        <f>VLOOKUP($E239,'факт '!$D$7:$BK$143,9,0)</f>
        <v>14</v>
      </c>
      <c r="AB239" s="30">
        <f>VLOOKUP($E239,'факт '!$D$7:$BK$143,10,0)</f>
        <v>4451645.8000000007</v>
      </c>
      <c r="AC239" s="30">
        <f>VLOOKUP($E239,'факт '!$D$7:$BK$143,11,0)</f>
        <v>3</v>
      </c>
      <c r="AD239" s="30">
        <f>VLOOKUP($E239,'факт '!$D$7:$BK$143,12,0)</f>
        <v>953924.10000000009</v>
      </c>
      <c r="AE239" s="30">
        <f>AA239+AC239</f>
        <v>17</v>
      </c>
      <c r="AF239" s="30">
        <f>AB239+AD239</f>
        <v>5405569.9000000004</v>
      </c>
      <c r="AG239" s="174">
        <f t="shared" si="2924"/>
        <v>14</v>
      </c>
      <c r="AH239" s="174">
        <f t="shared" si="2925"/>
        <v>4451645.8000000007</v>
      </c>
      <c r="AI239" s="174"/>
      <c r="AJ239" s="400">
        <f t="shared" ref="AJ239" si="3668">AB239/AA239</f>
        <v>317974.70000000007</v>
      </c>
      <c r="AK239" s="351"/>
      <c r="AL239" s="30"/>
      <c r="AM239" s="30"/>
      <c r="AN239" s="30"/>
      <c r="AO239" s="30">
        <f>VLOOKUP($E239,'факт '!$D$7:$BK$143,7,0)</f>
        <v>0</v>
      </c>
      <c r="AP239" s="30">
        <f>VLOOKUP($E239,'факт '!$D$7:$BK$143,8,0)</f>
        <v>0</v>
      </c>
      <c r="AQ239" s="30"/>
      <c r="AR239" s="30"/>
      <c r="AS239" s="30">
        <f>AO239+AQ239</f>
        <v>0</v>
      </c>
      <c r="AT239" s="30">
        <f>AP239+AR239</f>
        <v>0</v>
      </c>
      <c r="AU239" s="174">
        <f t="shared" si="2926"/>
        <v>0</v>
      </c>
      <c r="AV239" s="174">
        <f t="shared" si="2927"/>
        <v>0</v>
      </c>
      <c r="AW239" s="174"/>
      <c r="AX239" s="174"/>
      <c r="AY239" s="30"/>
      <c r="AZ239" s="30"/>
      <c r="BA239" s="30"/>
      <c r="BB239" s="30"/>
      <c r="BC239" s="30">
        <f>VLOOKUP($E239,'факт '!$D$7:$BK$143,13,0)</f>
        <v>0</v>
      </c>
      <c r="BD239" s="30">
        <f>VLOOKUP($E239,'факт '!$D$7:$BK$143,14,0)</f>
        <v>0</v>
      </c>
      <c r="BE239" s="30"/>
      <c r="BF239" s="30"/>
      <c r="BG239" s="30">
        <f>BC239+BE239</f>
        <v>0</v>
      </c>
      <c r="BH239" s="30">
        <f>BD239+BF239</f>
        <v>0</v>
      </c>
      <c r="BI239" s="174">
        <f t="shared" si="2928"/>
        <v>0</v>
      </c>
      <c r="BJ239" s="174">
        <f t="shared" si="2929"/>
        <v>0</v>
      </c>
      <c r="BK239" s="174"/>
      <c r="BL239" s="174"/>
      <c r="BM239" s="30"/>
      <c r="BN239" s="30"/>
      <c r="BO239" s="30"/>
      <c r="BP239" s="30"/>
      <c r="BQ239" s="30">
        <f>VLOOKUP($E239,'факт '!$D$7:$BK$143,17,0)</f>
        <v>3</v>
      </c>
      <c r="BR239" s="30">
        <f>VLOOKUP($E239,'факт '!$D$7:$BK$143,18,0)</f>
        <v>953924.10000000009</v>
      </c>
      <c r="BS239" s="30">
        <f>VLOOKUP($E239,'факт '!$D$7:$BK$143,19,0)</f>
        <v>0</v>
      </c>
      <c r="BT239" s="30">
        <f>VLOOKUP($E239,'факт '!$D$7:$BK$143,20,0)</f>
        <v>0</v>
      </c>
      <c r="BU239" s="30">
        <f>BQ239+BS239</f>
        <v>3</v>
      </c>
      <c r="BV239" s="30">
        <f>BR239+BT239</f>
        <v>953924.10000000009</v>
      </c>
      <c r="BW239" s="174">
        <f t="shared" si="2930"/>
        <v>3</v>
      </c>
      <c r="BX239" s="174">
        <f t="shared" si="2931"/>
        <v>953924.10000000009</v>
      </c>
      <c r="BY239" s="174"/>
      <c r="BZ239" s="400">
        <f>BR239/BQ239</f>
        <v>317974.7</v>
      </c>
      <c r="CA239" s="30"/>
      <c r="CB239" s="30"/>
      <c r="CC239" s="30"/>
      <c r="CD239" s="30"/>
      <c r="CE239" s="30">
        <f>VLOOKUP($E239,'факт '!$D$7:$BK$143,21,0)</f>
        <v>2</v>
      </c>
      <c r="CF239" s="30">
        <f>VLOOKUP($E239,'факт '!$D$7:$BK$143,22,0)</f>
        <v>635949.4</v>
      </c>
      <c r="CG239" s="30">
        <f>VLOOKUP($E239,'факт '!$D$7:$BK$143,23,0)</f>
        <v>0</v>
      </c>
      <c r="CH239" s="30">
        <f>VLOOKUP($E239,'факт '!$D$7:$BK$143,24,0)</f>
        <v>0</v>
      </c>
      <c r="CI239" s="30">
        <f>CE239+CG239</f>
        <v>2</v>
      </c>
      <c r="CJ239" s="30">
        <f>CF239+CH239</f>
        <v>635949.4</v>
      </c>
      <c r="CK239" s="174">
        <f t="shared" si="2932"/>
        <v>2</v>
      </c>
      <c r="CL239" s="174">
        <f t="shared" si="2933"/>
        <v>635949.4</v>
      </c>
      <c r="CM239" s="400"/>
      <c r="CN239" s="400">
        <f>CF239/CE239</f>
        <v>317974.7</v>
      </c>
      <c r="CO239" s="174"/>
      <c r="CP239" s="30"/>
      <c r="CQ239" s="30"/>
      <c r="CR239" s="30"/>
      <c r="CS239" s="30"/>
      <c r="CT239" s="30">
        <f>VLOOKUP($E239,'факт '!$D$7:$BK$143,25,0)</f>
        <v>0</v>
      </c>
      <c r="CU239" s="30">
        <f>VLOOKUP($E239,'факт '!$D$7:$BK$143,26,0)</f>
        <v>0</v>
      </c>
      <c r="CV239" s="30">
        <f>VLOOKUP($E239,'факт '!$D$7:$BK$143,27,0)</f>
        <v>0</v>
      </c>
      <c r="CW239" s="30">
        <f>VLOOKUP($E239,'факт '!$D$7:$BK$143,28,0)</f>
        <v>0</v>
      </c>
      <c r="CX239" s="30">
        <f>CT239+CV239</f>
        <v>0</v>
      </c>
      <c r="CY239" s="30">
        <f>CU239+CW239</f>
        <v>0</v>
      </c>
      <c r="CZ239" s="174">
        <f t="shared" si="2934"/>
        <v>0</v>
      </c>
      <c r="DA239" s="174">
        <f t="shared" si="2935"/>
        <v>0</v>
      </c>
      <c r="DB239" s="174"/>
      <c r="DC239" s="174"/>
      <c r="DD239" s="30"/>
      <c r="DE239" s="30"/>
      <c r="DF239" s="30"/>
      <c r="DG239" s="30"/>
      <c r="DH239" s="30">
        <f>VLOOKUP($E239,'факт '!$D$7:$BK$143,29,0)</f>
        <v>0</v>
      </c>
      <c r="DI239" s="30">
        <f>VLOOKUP($E239,'факт '!$D$7:$BK$143,30,0)</f>
        <v>0</v>
      </c>
      <c r="DJ239" s="30">
        <f>VLOOKUP($E239,'факт '!$D$7:$BK$143,31,0)</f>
        <v>0</v>
      </c>
      <c r="DK239" s="30">
        <f>VLOOKUP($E239,'факт '!$D$7:$BK$143,32,0)</f>
        <v>0</v>
      </c>
      <c r="DL239" s="30">
        <f>DH239+DJ239</f>
        <v>0</v>
      </c>
      <c r="DM239" s="30">
        <f>DI239+DK239</f>
        <v>0</v>
      </c>
      <c r="DN239" s="174">
        <f t="shared" si="2936"/>
        <v>0</v>
      </c>
      <c r="DO239" s="174">
        <f t="shared" si="2937"/>
        <v>0</v>
      </c>
      <c r="DP239" s="174"/>
      <c r="DQ239" s="174"/>
      <c r="DR239" s="30"/>
      <c r="DS239" s="30"/>
      <c r="DT239" s="30"/>
      <c r="DU239" s="30"/>
      <c r="DV239" s="30">
        <f>VLOOKUP($E239,'факт '!$D$7:$BK$143,33,0)</f>
        <v>0</v>
      </c>
      <c r="DW239" s="30">
        <f>VLOOKUP($E239,'факт '!$D$7:$BK$143,34,0)</f>
        <v>0</v>
      </c>
      <c r="DX239" s="30">
        <f>VLOOKUP($E239,'факт '!$D$7:$BK$143,35,0)</f>
        <v>0</v>
      </c>
      <c r="DY239" s="30">
        <f>VLOOKUP($E239,'факт '!$D$7:$BK$143,36,0)</f>
        <v>0</v>
      </c>
      <c r="DZ239" s="30">
        <f>DV239+DX239</f>
        <v>0</v>
      </c>
      <c r="EA239" s="30">
        <f>DW239+DY239</f>
        <v>0</v>
      </c>
      <c r="EB239" s="174">
        <f t="shared" si="2938"/>
        <v>0</v>
      </c>
      <c r="EC239" s="174">
        <f t="shared" si="2939"/>
        <v>0</v>
      </c>
      <c r="ED239" s="174"/>
      <c r="EE239" s="174"/>
      <c r="EF239" s="30"/>
      <c r="EG239" s="30"/>
      <c r="EH239" s="30"/>
      <c r="EI239" s="30"/>
      <c r="EJ239" s="30">
        <f>VLOOKUP($E239,'факт '!$D$7:$BK$143,15,0)</f>
        <v>0</v>
      </c>
      <c r="EK239" s="30">
        <f>VLOOKUP($E239,'факт '!$D$7:$BK$143,16,0)</f>
        <v>0</v>
      </c>
      <c r="EL239" s="30"/>
      <c r="EM239" s="30"/>
      <c r="EN239" s="30">
        <f>EJ239+EL239</f>
        <v>0</v>
      </c>
      <c r="EO239" s="30">
        <f>EK239+EM239</f>
        <v>0</v>
      </c>
      <c r="EP239" s="174">
        <f t="shared" si="2940"/>
        <v>0</v>
      </c>
      <c r="EQ239" s="174">
        <f t="shared" si="2941"/>
        <v>0</v>
      </c>
      <c r="ER239" s="174"/>
      <c r="ES239" s="174"/>
      <c r="ET239" s="30"/>
      <c r="EU239" s="30"/>
      <c r="EV239" s="30"/>
      <c r="EW239" s="30"/>
      <c r="EX239" s="30">
        <f>VLOOKUP($E239,'факт '!$D$7:$BK$143,37,0)</f>
        <v>0</v>
      </c>
      <c r="EY239" s="30">
        <f>VLOOKUP($E239,'факт '!$D$7:$BK$143,38,0)</f>
        <v>0</v>
      </c>
      <c r="EZ239" s="30">
        <f>VLOOKUP($E239,'факт '!$D$7:$BK$143,39,0)</f>
        <v>0</v>
      </c>
      <c r="FA239" s="30">
        <f>VLOOKUP($E239,'факт '!$D$7:$BK$143,40,0)</f>
        <v>0</v>
      </c>
      <c r="FB239" s="30">
        <f>EX239+EZ239</f>
        <v>0</v>
      </c>
      <c r="FC239" s="30">
        <f>EY239+FA239</f>
        <v>0</v>
      </c>
      <c r="FD239" s="174">
        <f t="shared" si="2942"/>
        <v>0</v>
      </c>
      <c r="FE239" s="174">
        <f t="shared" si="2943"/>
        <v>0</v>
      </c>
      <c r="FF239" s="174"/>
      <c r="FG239" s="174"/>
      <c r="FH239" s="30"/>
      <c r="FI239" s="30"/>
      <c r="FJ239" s="30"/>
      <c r="FK239" s="30"/>
      <c r="FL239" s="30">
        <f>VLOOKUP($E239,'факт '!$D$7:$BK$143,45,0)</f>
        <v>0</v>
      </c>
      <c r="FM239" s="30">
        <f>VLOOKUP($E239,'факт '!$D$7:$BK$143,46,0)</f>
        <v>0</v>
      </c>
      <c r="FN239" s="30">
        <f>VLOOKUP($E239,'факт '!$D$7:$BK$143,47,0)</f>
        <v>0</v>
      </c>
      <c r="FO239" s="30">
        <f>VLOOKUP($E239,'факт '!$D$7:$BK$143,48,0)</f>
        <v>0</v>
      </c>
      <c r="FP239" s="30">
        <f>FL239+FN239</f>
        <v>0</v>
      </c>
      <c r="FQ239" s="30">
        <f>FM239+FO239</f>
        <v>0</v>
      </c>
      <c r="FR239" s="174">
        <f t="shared" si="2944"/>
        <v>0</v>
      </c>
      <c r="FS239" s="174">
        <f t="shared" si="2945"/>
        <v>0</v>
      </c>
      <c r="FT239" s="174"/>
      <c r="FU239" s="174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174">
        <f t="shared" si="2946"/>
        <v>0</v>
      </c>
      <c r="GG239" s="174">
        <f t="shared" si="2947"/>
        <v>0</v>
      </c>
      <c r="GH239" s="174"/>
      <c r="GI239" s="174"/>
      <c r="GJ239" s="30"/>
      <c r="GK239" s="30"/>
      <c r="GL239" s="30"/>
      <c r="GM239" s="30"/>
      <c r="GN239" s="30">
        <f>VLOOKUP($E239,'факт '!$D$7:$BK$143,41,0)</f>
        <v>0</v>
      </c>
      <c r="GO239" s="30">
        <f>VLOOKUP($E239,'факт '!$D$7:$BK$143,42,0)</f>
        <v>0</v>
      </c>
      <c r="GP239" s="30">
        <f>VLOOKUP($E239,'факт '!$D$7:$BK$143,43,0)</f>
        <v>0</v>
      </c>
      <c r="GQ239" s="30">
        <f>VLOOKUP($E239,'факт '!$D$7:$BK$143,44,0)</f>
        <v>0</v>
      </c>
      <c r="GR239" s="30">
        <f>GN239+GP239</f>
        <v>0</v>
      </c>
      <c r="GS239" s="30">
        <f>GO239+GQ239</f>
        <v>0</v>
      </c>
      <c r="GT239" s="174">
        <f t="shared" si="2948"/>
        <v>0</v>
      </c>
      <c r="GU239" s="174">
        <f t="shared" si="2949"/>
        <v>0</v>
      </c>
      <c r="GV239" s="174"/>
      <c r="GW239" s="174"/>
      <c r="GX239" s="30"/>
      <c r="GY239" s="30"/>
      <c r="GZ239" s="30"/>
      <c r="HA239" s="30"/>
      <c r="HB239" s="30">
        <f>VLOOKUP($E239,'факт '!$D$7:$BK$143,49,0)</f>
        <v>0</v>
      </c>
      <c r="HC239" s="30">
        <f>VLOOKUP($E239,'факт '!$D$7:$BK$143,50,0)</f>
        <v>0</v>
      </c>
      <c r="HD239" s="30"/>
      <c r="HE239" s="30"/>
      <c r="HF239" s="30">
        <f>HB239+HD239</f>
        <v>0</v>
      </c>
      <c r="HG239" s="30">
        <f>HC239+HE239</f>
        <v>0</v>
      </c>
      <c r="HH239" s="174">
        <f t="shared" si="2950"/>
        <v>0</v>
      </c>
      <c r="HI239" s="174">
        <f t="shared" si="2951"/>
        <v>0</v>
      </c>
      <c r="HJ239" s="174"/>
      <c r="HK239" s="174"/>
      <c r="HL239" s="30"/>
      <c r="HM239" s="30"/>
      <c r="HN239" s="30"/>
      <c r="HO239" s="30"/>
      <c r="HP239" s="30">
        <f>VLOOKUP($E239,'факт '!$D$7:$BK$143,51,0)</f>
        <v>18</v>
      </c>
      <c r="HQ239" s="30">
        <f>VLOOKUP($E239,'факт '!$D$7:$BK$143,52,0)</f>
        <v>5723544.6000000015</v>
      </c>
      <c r="HR239" s="30"/>
      <c r="HS239" s="30"/>
      <c r="HT239" s="30">
        <f>HP239+HR239</f>
        <v>18</v>
      </c>
      <c r="HU239" s="30">
        <f>HQ239+HS239</f>
        <v>5723544.6000000015</v>
      </c>
      <c r="HV239" s="174">
        <f t="shared" si="2952"/>
        <v>18</v>
      </c>
      <c r="HW239" s="174">
        <f t="shared" si="2953"/>
        <v>5723544.6000000015</v>
      </c>
      <c r="HX239" s="174"/>
      <c r="HY239" s="400">
        <f>HQ239/HP239</f>
        <v>317974.70000000007</v>
      </c>
      <c r="HZ239" s="174"/>
      <c r="IA239" s="174"/>
      <c r="IB239" s="174"/>
      <c r="IC239" s="174"/>
      <c r="ID239" s="30">
        <f>VLOOKUP($E239,'факт '!$D$7:$BK$143,53,0)</f>
        <v>0</v>
      </c>
      <c r="IE239" s="30">
        <f>VLOOKUP($E239,'факт '!$D$7:$BK$143,54,0)</f>
        <v>0</v>
      </c>
      <c r="IF239" s="174"/>
      <c r="IG239" s="174"/>
      <c r="IH239" s="174">
        <f>ID239+IF239</f>
        <v>0</v>
      </c>
      <c r="II239" s="174">
        <f>IE239+IG239</f>
        <v>0</v>
      </c>
      <c r="IJ239" s="174">
        <f t="shared" si="2954"/>
        <v>0</v>
      </c>
      <c r="IK239" s="174">
        <f t="shared" si="2955"/>
        <v>0</v>
      </c>
      <c r="IL239" s="174"/>
      <c r="IM239" s="174"/>
      <c r="IN239" s="182"/>
      <c r="IO239" s="260"/>
      <c r="IP239" s="182"/>
      <c r="IQ239" s="182"/>
      <c r="IR239" s="256">
        <f>M239+AA239+AO239+BC239+BQ239+CE239+CT239+DH239+DV239+EJ239+EX239+FL239+FZ239+GN239+HB239+HP239+ID239</f>
        <v>37</v>
      </c>
      <c r="IS239" s="256">
        <f>N239+AB239+AP239+BD239+BR239+CF239+CU239+DI239+DW239+EK239+EY239+FM239+GA239+GO239+HC239+HQ239+IE239</f>
        <v>11765063.900000002</v>
      </c>
      <c r="IT239" s="256">
        <f>O239+AC239+AQ239+BE239+BS239+CG239+CV239+DJ239+DX239+EL239+EZ239+FN239+GB239+GP239+HD239+HR239+IF239</f>
        <v>3</v>
      </c>
      <c r="IU239" s="256">
        <f>P239+AD239+AR239+BF239+BT239+CH239+CW239+DK239+DY239+EM239+FA239+FO239+GC239+GQ239+HE239+HS239+IG239</f>
        <v>953924.10000000009</v>
      </c>
      <c r="IV239" s="256">
        <f t="shared" si="3495"/>
        <v>40</v>
      </c>
      <c r="IW239" s="256">
        <f t="shared" si="3496"/>
        <v>12718988.000000002</v>
      </c>
      <c r="IX239" s="256">
        <f t="shared" ref="IX239" si="3669">SUM(IR239-IP239)</f>
        <v>37</v>
      </c>
      <c r="IY239" s="256">
        <f t="shared" ref="IY239" si="3670">SUM(IS239-IQ239)</f>
        <v>11765063.900000002</v>
      </c>
      <c r="IZ239" s="53"/>
      <c r="JA239" s="18"/>
      <c r="JB239" s="60"/>
      <c r="JC239" s="60">
        <f t="shared" ref="JC239" si="3671">IS239/IR239</f>
        <v>317974.70000000007</v>
      </c>
      <c r="JD239" s="444"/>
      <c r="JE239" s="448">
        <f t="shared" si="3667"/>
        <v>317974.7</v>
      </c>
    </row>
    <row r="240" spans="1:266" hidden="1" x14ac:dyDescent="0.2">
      <c r="A240" s="10">
        <v>1</v>
      </c>
      <c r="B240" s="10"/>
      <c r="C240" s="18"/>
      <c r="D240" s="371"/>
      <c r="E240" s="21"/>
      <c r="F240" s="22"/>
      <c r="G240" s="25"/>
      <c r="H240" s="29"/>
      <c r="I240" s="30"/>
      <c r="J240" s="30"/>
      <c r="K240" s="30"/>
      <c r="L240" s="30"/>
      <c r="M240" s="30"/>
      <c r="N240" s="30"/>
      <c r="O240" s="30"/>
      <c r="P240" s="30"/>
      <c r="Q240" s="30">
        <f t="shared" si="2714"/>
        <v>0</v>
      </c>
      <c r="R240" s="30">
        <f t="shared" si="2715"/>
        <v>0</v>
      </c>
      <c r="S240" s="174">
        <f t="shared" si="2922"/>
        <v>0</v>
      </c>
      <c r="T240" s="174">
        <f t="shared" si="2923"/>
        <v>0</v>
      </c>
      <c r="U240" s="174"/>
      <c r="V240" s="174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174">
        <f t="shared" si="2924"/>
        <v>0</v>
      </c>
      <c r="AH240" s="174">
        <f t="shared" si="2925"/>
        <v>0</v>
      </c>
      <c r="AI240" s="174"/>
      <c r="AJ240" s="174"/>
      <c r="AK240" s="30"/>
      <c r="AL240" s="30"/>
      <c r="AM240" s="30"/>
      <c r="AN240" s="30"/>
      <c r="AO240" s="271"/>
      <c r="AP240" s="271"/>
      <c r="AQ240" s="30"/>
      <c r="AR240" s="30"/>
      <c r="AS240" s="30">
        <f t="shared" si="2716"/>
        <v>0</v>
      </c>
      <c r="AT240" s="30">
        <f t="shared" si="2717"/>
        <v>0</v>
      </c>
      <c r="AU240" s="174">
        <f t="shared" si="2926"/>
        <v>0</v>
      </c>
      <c r="AV240" s="174">
        <f t="shared" si="2927"/>
        <v>0</v>
      </c>
      <c r="AW240" s="174"/>
      <c r="AX240" s="174"/>
      <c r="AY240" s="30"/>
      <c r="AZ240" s="30"/>
      <c r="BA240" s="30"/>
      <c r="BB240" s="30"/>
      <c r="BC240" s="271"/>
      <c r="BD240" s="271"/>
      <c r="BE240" s="30"/>
      <c r="BF240" s="30"/>
      <c r="BG240" s="30">
        <f t="shared" si="2718"/>
        <v>0</v>
      </c>
      <c r="BH240" s="30">
        <f t="shared" si="2719"/>
        <v>0</v>
      </c>
      <c r="BI240" s="174">
        <f t="shared" si="2928"/>
        <v>0</v>
      </c>
      <c r="BJ240" s="174">
        <f t="shared" si="2929"/>
        <v>0</v>
      </c>
      <c r="BK240" s="174"/>
      <c r="BL240" s="174"/>
      <c r="BM240" s="30"/>
      <c r="BN240" s="30"/>
      <c r="BO240" s="30"/>
      <c r="BP240" s="30"/>
      <c r="BQ240" s="271"/>
      <c r="BR240" s="271"/>
      <c r="BS240" s="271"/>
      <c r="BT240" s="271"/>
      <c r="BU240" s="30">
        <f t="shared" ref="BU240:BU242" si="3672">SUM(BQ240+BS240)</f>
        <v>0</v>
      </c>
      <c r="BV240" s="30">
        <f t="shared" ref="BV240:BV242" si="3673">SUM(BR240+BT240)</f>
        <v>0</v>
      </c>
      <c r="BW240" s="174">
        <f t="shared" si="2930"/>
        <v>0</v>
      </c>
      <c r="BX240" s="174">
        <f t="shared" si="2931"/>
        <v>0</v>
      </c>
      <c r="BY240" s="174"/>
      <c r="BZ240" s="174"/>
      <c r="CA240" s="30"/>
      <c r="CB240" s="30"/>
      <c r="CC240" s="30"/>
      <c r="CD240" s="30"/>
      <c r="CE240" s="271"/>
      <c r="CF240" s="271"/>
      <c r="CG240" s="30"/>
      <c r="CH240" s="30"/>
      <c r="CI240" s="30">
        <f t="shared" si="2722"/>
        <v>0</v>
      </c>
      <c r="CJ240" s="30">
        <f t="shared" si="2723"/>
        <v>0</v>
      </c>
      <c r="CK240" s="174">
        <f t="shared" si="2932"/>
        <v>0</v>
      </c>
      <c r="CL240" s="174">
        <f t="shared" si="2933"/>
        <v>0</v>
      </c>
      <c r="CM240" s="174"/>
      <c r="CN240" s="174"/>
      <c r="CO240" s="174"/>
      <c r="CP240" s="30"/>
      <c r="CQ240" s="30"/>
      <c r="CR240" s="30"/>
      <c r="CS240" s="30"/>
      <c r="CT240" s="271"/>
      <c r="CU240" s="271"/>
      <c r="CV240" s="30"/>
      <c r="CW240" s="30"/>
      <c r="CX240" s="30">
        <f t="shared" si="2724"/>
        <v>0</v>
      </c>
      <c r="CY240" s="30">
        <f t="shared" si="2725"/>
        <v>0</v>
      </c>
      <c r="CZ240" s="174">
        <f t="shared" si="2934"/>
        <v>0</v>
      </c>
      <c r="DA240" s="174">
        <f t="shared" si="2935"/>
        <v>0</v>
      </c>
      <c r="DB240" s="174"/>
      <c r="DC240" s="174"/>
      <c r="DD240" s="30"/>
      <c r="DE240" s="30"/>
      <c r="DF240" s="30"/>
      <c r="DG240" s="30"/>
      <c r="DH240" s="30"/>
      <c r="DI240" s="30"/>
      <c r="DJ240" s="30"/>
      <c r="DK240" s="30"/>
      <c r="DL240" s="30">
        <f t="shared" si="2726"/>
        <v>0</v>
      </c>
      <c r="DM240" s="30">
        <f t="shared" si="2727"/>
        <v>0</v>
      </c>
      <c r="DN240" s="174">
        <f t="shared" si="2936"/>
        <v>0</v>
      </c>
      <c r="DO240" s="174">
        <f t="shared" si="2937"/>
        <v>0</v>
      </c>
      <c r="DP240" s="174"/>
      <c r="DQ240" s="174"/>
      <c r="DR240" s="30"/>
      <c r="DS240" s="30"/>
      <c r="DT240" s="30"/>
      <c r="DU240" s="30"/>
      <c r="DV240" s="271"/>
      <c r="DW240" s="271"/>
      <c r="DX240" s="30"/>
      <c r="DY240" s="30"/>
      <c r="DZ240" s="30">
        <f t="shared" si="2728"/>
        <v>0</v>
      </c>
      <c r="EA240" s="30">
        <f t="shared" si="2729"/>
        <v>0</v>
      </c>
      <c r="EB240" s="174">
        <f t="shared" si="2938"/>
        <v>0</v>
      </c>
      <c r="EC240" s="174">
        <f t="shared" si="2939"/>
        <v>0</v>
      </c>
      <c r="ED240" s="174"/>
      <c r="EE240" s="174"/>
      <c r="EF240" s="30"/>
      <c r="EG240" s="30"/>
      <c r="EH240" s="30"/>
      <c r="EI240" s="30"/>
      <c r="EJ240" s="271"/>
      <c r="EK240" s="271"/>
      <c r="EL240" s="30"/>
      <c r="EM240" s="30"/>
      <c r="EN240" s="30">
        <f t="shared" si="2730"/>
        <v>0</v>
      </c>
      <c r="EO240" s="30">
        <f t="shared" si="2731"/>
        <v>0</v>
      </c>
      <c r="EP240" s="174">
        <f t="shared" si="2940"/>
        <v>0</v>
      </c>
      <c r="EQ240" s="174">
        <f t="shared" si="2941"/>
        <v>0</v>
      </c>
      <c r="ER240" s="174"/>
      <c r="ES240" s="174"/>
      <c r="ET240" s="30"/>
      <c r="EU240" s="30"/>
      <c r="EV240" s="30"/>
      <c r="EW240" s="30"/>
      <c r="EX240" s="271"/>
      <c r="EY240" s="271"/>
      <c r="EZ240" s="30"/>
      <c r="FA240" s="30"/>
      <c r="FB240" s="30">
        <f t="shared" si="2732"/>
        <v>0</v>
      </c>
      <c r="FC240" s="30">
        <f t="shared" si="2733"/>
        <v>0</v>
      </c>
      <c r="FD240" s="174">
        <f t="shared" si="2942"/>
        <v>0</v>
      </c>
      <c r="FE240" s="174">
        <f t="shared" si="2943"/>
        <v>0</v>
      </c>
      <c r="FF240" s="174"/>
      <c r="FG240" s="174"/>
      <c r="FH240" s="30"/>
      <c r="FI240" s="30"/>
      <c r="FJ240" s="30"/>
      <c r="FK240" s="30"/>
      <c r="FL240" s="271"/>
      <c r="FM240" s="271"/>
      <c r="FN240" s="30"/>
      <c r="FO240" s="30"/>
      <c r="FP240" s="30">
        <f t="shared" si="2734"/>
        <v>0</v>
      </c>
      <c r="FQ240" s="30">
        <f t="shared" si="2735"/>
        <v>0</v>
      </c>
      <c r="FR240" s="174">
        <f t="shared" si="2944"/>
        <v>0</v>
      </c>
      <c r="FS240" s="174">
        <f t="shared" si="2945"/>
        <v>0</v>
      </c>
      <c r="FT240" s="174"/>
      <c r="FU240" s="174"/>
      <c r="FV240" s="30"/>
      <c r="FW240" s="30"/>
      <c r="FX240" s="30"/>
      <c r="FY240" s="30"/>
      <c r="FZ240" s="271"/>
      <c r="GA240" s="271"/>
      <c r="GB240" s="30"/>
      <c r="GC240" s="30"/>
      <c r="GD240" s="30">
        <f t="shared" si="2736"/>
        <v>0</v>
      </c>
      <c r="GE240" s="30">
        <f t="shared" si="2737"/>
        <v>0</v>
      </c>
      <c r="GF240" s="174">
        <f t="shared" si="2946"/>
        <v>0</v>
      </c>
      <c r="GG240" s="174">
        <f t="shared" si="2947"/>
        <v>0</v>
      </c>
      <c r="GH240" s="174"/>
      <c r="GI240" s="174"/>
      <c r="GJ240" s="30"/>
      <c r="GK240" s="30"/>
      <c r="GL240" s="30"/>
      <c r="GM240" s="30"/>
      <c r="GN240" s="271"/>
      <c r="GO240" s="271"/>
      <c r="GP240" s="30"/>
      <c r="GQ240" s="30"/>
      <c r="GR240" s="30">
        <f t="shared" si="2738"/>
        <v>0</v>
      </c>
      <c r="GS240" s="30">
        <f t="shared" si="2739"/>
        <v>0</v>
      </c>
      <c r="GT240" s="174">
        <f t="shared" si="2948"/>
        <v>0</v>
      </c>
      <c r="GU240" s="174">
        <f t="shared" si="2949"/>
        <v>0</v>
      </c>
      <c r="GV240" s="174"/>
      <c r="GW240" s="174"/>
      <c r="GX240" s="30"/>
      <c r="GY240" s="30"/>
      <c r="GZ240" s="30"/>
      <c r="HA240" s="30"/>
      <c r="HB240" s="271"/>
      <c r="HC240" s="271"/>
      <c r="HD240" s="30"/>
      <c r="HE240" s="30"/>
      <c r="HF240" s="30">
        <f t="shared" si="2740"/>
        <v>0</v>
      </c>
      <c r="HG240" s="30">
        <f t="shared" si="2741"/>
        <v>0</v>
      </c>
      <c r="HH240" s="174">
        <f t="shared" si="2950"/>
        <v>0</v>
      </c>
      <c r="HI240" s="174">
        <f t="shared" si="2951"/>
        <v>0</v>
      </c>
      <c r="HJ240" s="174"/>
      <c r="HK240" s="174"/>
      <c r="HL240" s="30"/>
      <c r="HM240" s="30"/>
      <c r="HN240" s="30"/>
      <c r="HO240" s="30"/>
      <c r="HP240" s="271"/>
      <c r="HQ240" s="271"/>
      <c r="HR240" s="30"/>
      <c r="HS240" s="30"/>
      <c r="HT240" s="30">
        <f t="shared" si="2742"/>
        <v>0</v>
      </c>
      <c r="HU240" s="30">
        <f t="shared" si="2743"/>
        <v>0</v>
      </c>
      <c r="HV240" s="174">
        <f t="shared" si="2952"/>
        <v>0</v>
      </c>
      <c r="HW240" s="174">
        <f t="shared" si="2953"/>
        <v>0</v>
      </c>
      <c r="HX240" s="174"/>
      <c r="HY240" s="174"/>
      <c r="HZ240" s="174"/>
      <c r="IA240" s="174"/>
      <c r="IB240" s="174"/>
      <c r="IC240" s="174"/>
      <c r="ID240" s="273"/>
      <c r="IE240" s="273"/>
      <c r="IF240" s="174"/>
      <c r="IG240" s="174"/>
      <c r="IH240" s="174"/>
      <c r="II240" s="174"/>
      <c r="IJ240" s="174">
        <f t="shared" si="2954"/>
        <v>0</v>
      </c>
      <c r="IK240" s="174">
        <f t="shared" si="2955"/>
        <v>0</v>
      </c>
      <c r="IL240" s="174"/>
      <c r="IM240" s="174"/>
      <c r="IN240" s="182"/>
      <c r="IO240" s="260"/>
      <c r="IP240" s="182"/>
      <c r="IQ240" s="182"/>
      <c r="IR240" s="256">
        <f t="shared" ref="IR240:IR242" si="3674">M240+AA240+AO240+BC240+BQ240+CE240+CT240+DH240+DV240+EJ240+EX240+FL240+FZ240+GN240+HB240+HP240+ID240</f>
        <v>0</v>
      </c>
      <c r="IS240" s="256">
        <f t="shared" ref="IS240:IS242" si="3675">N240+AB240+AP240+BD240+BR240+CF240+CU240+DI240+DW240+EK240+EY240+FM240+GA240+GO240+HC240+HQ240+IE240</f>
        <v>0</v>
      </c>
      <c r="IT240" s="256">
        <f t="shared" ref="IT240:IT242" si="3676">O240+AC240+AQ240+BE240+BS240+CG240+CV240+DJ240+DX240+EL240+EZ240+FN240+GB240+GP240+HD240+HR240+IF240</f>
        <v>0</v>
      </c>
      <c r="IU240" s="256">
        <f t="shared" ref="IU240:IU242" si="3677">P240+AD240+AR240+BF240+BT240+CH240+CW240+DK240+DY240+EM240+FA240+FO240+GC240+GQ240+HE240+HS240+IG240</f>
        <v>0</v>
      </c>
      <c r="IV240" s="256">
        <f t="shared" si="3495"/>
        <v>0</v>
      </c>
      <c r="IW240" s="256">
        <f t="shared" si="3496"/>
        <v>0</v>
      </c>
      <c r="IX240" s="256">
        <f t="shared" si="3080"/>
        <v>0</v>
      </c>
      <c r="IY240" s="256">
        <f t="shared" si="3081"/>
        <v>0</v>
      </c>
      <c r="IZ240" s="53"/>
      <c r="JA240" s="18"/>
      <c r="JB240" s="60"/>
      <c r="JC240" s="60"/>
      <c r="JD240" s="169"/>
    </row>
    <row r="241" spans="1:266" hidden="1" x14ac:dyDescent="0.2">
      <c r="A241" s="10">
        <v>1</v>
      </c>
      <c r="B241" s="10"/>
      <c r="C241" s="18"/>
      <c r="D241" s="371"/>
      <c r="E241" s="21"/>
      <c r="F241" s="22"/>
      <c r="G241" s="25"/>
      <c r="H241" s="29"/>
      <c r="I241" s="30"/>
      <c r="J241" s="30"/>
      <c r="K241" s="30"/>
      <c r="L241" s="30"/>
      <c r="M241" s="30"/>
      <c r="N241" s="30"/>
      <c r="O241" s="30"/>
      <c r="P241" s="30"/>
      <c r="Q241" s="30">
        <f t="shared" si="2714"/>
        <v>0</v>
      </c>
      <c r="R241" s="30">
        <f t="shared" si="2715"/>
        <v>0</v>
      </c>
      <c r="S241" s="174">
        <f t="shared" si="2922"/>
        <v>0</v>
      </c>
      <c r="T241" s="174">
        <f t="shared" si="2923"/>
        <v>0</v>
      </c>
      <c r="U241" s="174"/>
      <c r="V241" s="174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174">
        <f t="shared" si="2924"/>
        <v>0</v>
      </c>
      <c r="AH241" s="174">
        <f t="shared" si="2925"/>
        <v>0</v>
      </c>
      <c r="AI241" s="174"/>
      <c r="AJ241" s="174"/>
      <c r="AK241" s="30"/>
      <c r="AL241" s="30"/>
      <c r="AM241" s="30"/>
      <c r="AN241" s="30"/>
      <c r="AO241" s="271"/>
      <c r="AP241" s="271"/>
      <c r="AQ241" s="30"/>
      <c r="AR241" s="30"/>
      <c r="AS241" s="30">
        <f t="shared" si="2716"/>
        <v>0</v>
      </c>
      <c r="AT241" s="30">
        <f t="shared" si="2717"/>
        <v>0</v>
      </c>
      <c r="AU241" s="174">
        <f t="shared" si="2926"/>
        <v>0</v>
      </c>
      <c r="AV241" s="174">
        <f t="shared" si="2927"/>
        <v>0</v>
      </c>
      <c r="AW241" s="174"/>
      <c r="AX241" s="174"/>
      <c r="AY241" s="30"/>
      <c r="AZ241" s="30"/>
      <c r="BA241" s="30"/>
      <c r="BB241" s="30"/>
      <c r="BC241" s="271"/>
      <c r="BD241" s="271"/>
      <c r="BE241" s="30"/>
      <c r="BF241" s="30"/>
      <c r="BG241" s="30">
        <f t="shared" si="2718"/>
        <v>0</v>
      </c>
      <c r="BH241" s="30">
        <f t="shared" si="2719"/>
        <v>0</v>
      </c>
      <c r="BI241" s="174">
        <f t="shared" si="2928"/>
        <v>0</v>
      </c>
      <c r="BJ241" s="174">
        <f t="shared" si="2929"/>
        <v>0</v>
      </c>
      <c r="BK241" s="174"/>
      <c r="BL241" s="174"/>
      <c r="BM241" s="30"/>
      <c r="BN241" s="30"/>
      <c r="BO241" s="30"/>
      <c r="BP241" s="30"/>
      <c r="BQ241" s="271"/>
      <c r="BR241" s="271"/>
      <c r="BS241" s="271"/>
      <c r="BT241" s="271"/>
      <c r="BU241" s="30">
        <f t="shared" si="3672"/>
        <v>0</v>
      </c>
      <c r="BV241" s="30">
        <f t="shared" si="3673"/>
        <v>0</v>
      </c>
      <c r="BW241" s="174">
        <f t="shared" si="2930"/>
        <v>0</v>
      </c>
      <c r="BX241" s="174">
        <f t="shared" si="2931"/>
        <v>0</v>
      </c>
      <c r="BY241" s="174"/>
      <c r="BZ241" s="174"/>
      <c r="CA241" s="30"/>
      <c r="CB241" s="30"/>
      <c r="CC241" s="30"/>
      <c r="CD241" s="30"/>
      <c r="CE241" s="271"/>
      <c r="CF241" s="271"/>
      <c r="CG241" s="30"/>
      <c r="CH241" s="30"/>
      <c r="CI241" s="30">
        <f t="shared" si="2722"/>
        <v>0</v>
      </c>
      <c r="CJ241" s="30">
        <f t="shared" si="2723"/>
        <v>0</v>
      </c>
      <c r="CK241" s="174">
        <f t="shared" si="2932"/>
        <v>0</v>
      </c>
      <c r="CL241" s="174">
        <f t="shared" si="2933"/>
        <v>0</v>
      </c>
      <c r="CM241" s="174"/>
      <c r="CN241" s="174"/>
      <c r="CO241" s="174"/>
      <c r="CP241" s="30"/>
      <c r="CQ241" s="30"/>
      <c r="CR241" s="30"/>
      <c r="CS241" s="30"/>
      <c r="CT241" s="271"/>
      <c r="CU241" s="271"/>
      <c r="CV241" s="30"/>
      <c r="CW241" s="30"/>
      <c r="CX241" s="30">
        <f t="shared" si="2724"/>
        <v>0</v>
      </c>
      <c r="CY241" s="30">
        <f t="shared" si="2725"/>
        <v>0</v>
      </c>
      <c r="CZ241" s="174">
        <f t="shared" si="2934"/>
        <v>0</v>
      </c>
      <c r="DA241" s="174">
        <f t="shared" si="2935"/>
        <v>0</v>
      </c>
      <c r="DB241" s="174"/>
      <c r="DC241" s="174"/>
      <c r="DD241" s="30"/>
      <c r="DE241" s="30"/>
      <c r="DF241" s="30"/>
      <c r="DG241" s="30"/>
      <c r="DH241" s="30"/>
      <c r="DI241" s="30"/>
      <c r="DJ241" s="30"/>
      <c r="DK241" s="30"/>
      <c r="DL241" s="30">
        <f t="shared" si="2726"/>
        <v>0</v>
      </c>
      <c r="DM241" s="30">
        <f t="shared" si="2727"/>
        <v>0</v>
      </c>
      <c r="DN241" s="174">
        <f t="shared" si="2936"/>
        <v>0</v>
      </c>
      <c r="DO241" s="174">
        <f t="shared" si="2937"/>
        <v>0</v>
      </c>
      <c r="DP241" s="174"/>
      <c r="DQ241" s="174"/>
      <c r="DR241" s="30"/>
      <c r="DS241" s="30"/>
      <c r="DT241" s="30"/>
      <c r="DU241" s="30"/>
      <c r="DV241" s="271"/>
      <c r="DW241" s="271"/>
      <c r="DX241" s="30"/>
      <c r="DY241" s="30"/>
      <c r="DZ241" s="30">
        <f t="shared" si="2728"/>
        <v>0</v>
      </c>
      <c r="EA241" s="30">
        <f t="shared" si="2729"/>
        <v>0</v>
      </c>
      <c r="EB241" s="174">
        <f t="shared" si="2938"/>
        <v>0</v>
      </c>
      <c r="EC241" s="174">
        <f t="shared" si="2939"/>
        <v>0</v>
      </c>
      <c r="ED241" s="174"/>
      <c r="EE241" s="174"/>
      <c r="EF241" s="30"/>
      <c r="EG241" s="30"/>
      <c r="EH241" s="30"/>
      <c r="EI241" s="30"/>
      <c r="EJ241" s="271"/>
      <c r="EK241" s="271"/>
      <c r="EL241" s="30"/>
      <c r="EM241" s="30"/>
      <c r="EN241" s="30">
        <f t="shared" si="2730"/>
        <v>0</v>
      </c>
      <c r="EO241" s="30">
        <f t="shared" si="2731"/>
        <v>0</v>
      </c>
      <c r="EP241" s="174">
        <f t="shared" si="2940"/>
        <v>0</v>
      </c>
      <c r="EQ241" s="174">
        <f t="shared" si="2941"/>
        <v>0</v>
      </c>
      <c r="ER241" s="174"/>
      <c r="ES241" s="174"/>
      <c r="ET241" s="30"/>
      <c r="EU241" s="30"/>
      <c r="EV241" s="30"/>
      <c r="EW241" s="30"/>
      <c r="EX241" s="271"/>
      <c r="EY241" s="271"/>
      <c r="EZ241" s="30"/>
      <c r="FA241" s="30"/>
      <c r="FB241" s="30">
        <f t="shared" si="2732"/>
        <v>0</v>
      </c>
      <c r="FC241" s="30">
        <f t="shared" si="2733"/>
        <v>0</v>
      </c>
      <c r="FD241" s="174">
        <f t="shared" si="2942"/>
        <v>0</v>
      </c>
      <c r="FE241" s="174">
        <f t="shared" si="2943"/>
        <v>0</v>
      </c>
      <c r="FF241" s="174"/>
      <c r="FG241" s="174"/>
      <c r="FH241" s="30"/>
      <c r="FI241" s="30"/>
      <c r="FJ241" s="30"/>
      <c r="FK241" s="30"/>
      <c r="FL241" s="271"/>
      <c r="FM241" s="271"/>
      <c r="FN241" s="30"/>
      <c r="FO241" s="30"/>
      <c r="FP241" s="30">
        <f t="shared" si="2734"/>
        <v>0</v>
      </c>
      <c r="FQ241" s="30">
        <f t="shared" si="2735"/>
        <v>0</v>
      </c>
      <c r="FR241" s="174">
        <f t="shared" si="2944"/>
        <v>0</v>
      </c>
      <c r="FS241" s="174">
        <f t="shared" si="2945"/>
        <v>0</v>
      </c>
      <c r="FT241" s="174"/>
      <c r="FU241" s="174"/>
      <c r="FV241" s="30"/>
      <c r="FW241" s="30"/>
      <c r="FX241" s="30"/>
      <c r="FY241" s="30"/>
      <c r="FZ241" s="271"/>
      <c r="GA241" s="271"/>
      <c r="GB241" s="30"/>
      <c r="GC241" s="30"/>
      <c r="GD241" s="30">
        <f t="shared" si="2736"/>
        <v>0</v>
      </c>
      <c r="GE241" s="30">
        <f t="shared" si="2737"/>
        <v>0</v>
      </c>
      <c r="GF241" s="174">
        <f t="shared" si="2946"/>
        <v>0</v>
      </c>
      <c r="GG241" s="174">
        <f t="shared" si="2947"/>
        <v>0</v>
      </c>
      <c r="GH241" s="174"/>
      <c r="GI241" s="174"/>
      <c r="GJ241" s="30"/>
      <c r="GK241" s="30"/>
      <c r="GL241" s="30"/>
      <c r="GM241" s="30"/>
      <c r="GN241" s="271"/>
      <c r="GO241" s="271"/>
      <c r="GP241" s="30"/>
      <c r="GQ241" s="30"/>
      <c r="GR241" s="30">
        <f t="shared" si="2738"/>
        <v>0</v>
      </c>
      <c r="GS241" s="30">
        <f t="shared" si="2739"/>
        <v>0</v>
      </c>
      <c r="GT241" s="174">
        <f t="shared" si="2948"/>
        <v>0</v>
      </c>
      <c r="GU241" s="174">
        <f t="shared" si="2949"/>
        <v>0</v>
      </c>
      <c r="GV241" s="174"/>
      <c r="GW241" s="174"/>
      <c r="GX241" s="30"/>
      <c r="GY241" s="30"/>
      <c r="GZ241" s="30"/>
      <c r="HA241" s="30"/>
      <c r="HB241" s="271"/>
      <c r="HC241" s="271"/>
      <c r="HD241" s="30"/>
      <c r="HE241" s="30"/>
      <c r="HF241" s="30">
        <f t="shared" si="2740"/>
        <v>0</v>
      </c>
      <c r="HG241" s="30">
        <f t="shared" si="2741"/>
        <v>0</v>
      </c>
      <c r="HH241" s="174">
        <f t="shared" si="2950"/>
        <v>0</v>
      </c>
      <c r="HI241" s="174">
        <f t="shared" si="2951"/>
        <v>0</v>
      </c>
      <c r="HJ241" s="174"/>
      <c r="HK241" s="174"/>
      <c r="HL241" s="30"/>
      <c r="HM241" s="30"/>
      <c r="HN241" s="30"/>
      <c r="HO241" s="30"/>
      <c r="HP241" s="271"/>
      <c r="HQ241" s="271"/>
      <c r="HR241" s="30"/>
      <c r="HS241" s="30"/>
      <c r="HT241" s="30">
        <f t="shared" si="2742"/>
        <v>0</v>
      </c>
      <c r="HU241" s="30">
        <f t="shared" si="2743"/>
        <v>0</v>
      </c>
      <c r="HV241" s="174">
        <f t="shared" si="2952"/>
        <v>0</v>
      </c>
      <c r="HW241" s="174">
        <f t="shared" si="2953"/>
        <v>0</v>
      </c>
      <c r="HX241" s="174"/>
      <c r="HY241" s="174"/>
      <c r="HZ241" s="174"/>
      <c r="IA241" s="174"/>
      <c r="IB241" s="174"/>
      <c r="IC241" s="174"/>
      <c r="ID241" s="273"/>
      <c r="IE241" s="273"/>
      <c r="IF241" s="174"/>
      <c r="IG241" s="174"/>
      <c r="IH241" s="174"/>
      <c r="II241" s="174"/>
      <c r="IJ241" s="174">
        <f t="shared" si="2954"/>
        <v>0</v>
      </c>
      <c r="IK241" s="174">
        <f t="shared" si="2955"/>
        <v>0</v>
      </c>
      <c r="IL241" s="174"/>
      <c r="IM241" s="174"/>
      <c r="IN241" s="182"/>
      <c r="IO241" s="260"/>
      <c r="IP241" s="182"/>
      <c r="IQ241" s="182"/>
      <c r="IR241" s="256">
        <f t="shared" si="3674"/>
        <v>0</v>
      </c>
      <c r="IS241" s="256">
        <f t="shared" si="3675"/>
        <v>0</v>
      </c>
      <c r="IT241" s="256">
        <f t="shared" si="3676"/>
        <v>0</v>
      </c>
      <c r="IU241" s="256">
        <f t="shared" si="3677"/>
        <v>0</v>
      </c>
      <c r="IV241" s="256">
        <f t="shared" si="3495"/>
        <v>0</v>
      </c>
      <c r="IW241" s="256">
        <f t="shared" si="3496"/>
        <v>0</v>
      </c>
      <c r="IX241" s="256">
        <f t="shared" si="3080"/>
        <v>0</v>
      </c>
      <c r="IY241" s="256">
        <f t="shared" si="3081"/>
        <v>0</v>
      </c>
      <c r="IZ241" s="53"/>
      <c r="JA241" s="18"/>
      <c r="JB241" s="60"/>
      <c r="JC241" s="60"/>
      <c r="JD241" s="169"/>
    </row>
    <row r="242" spans="1:266" hidden="1" x14ac:dyDescent="0.2">
      <c r="A242" s="10">
        <v>1</v>
      </c>
      <c r="B242" s="10"/>
      <c r="C242" s="18"/>
      <c r="D242" s="371"/>
      <c r="E242" s="21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>
        <f t="shared" si="2714"/>
        <v>0</v>
      </c>
      <c r="R242" s="30">
        <f t="shared" si="2715"/>
        <v>0</v>
      </c>
      <c r="S242" s="174">
        <f t="shared" si="2922"/>
        <v>0</v>
      </c>
      <c r="T242" s="174">
        <f t="shared" si="2923"/>
        <v>0</v>
      </c>
      <c r="U242" s="174"/>
      <c r="V242" s="174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174">
        <f t="shared" si="2924"/>
        <v>0</v>
      </c>
      <c r="AH242" s="174">
        <f t="shared" si="2925"/>
        <v>0</v>
      </c>
      <c r="AI242" s="174"/>
      <c r="AJ242" s="174"/>
      <c r="AK242" s="30"/>
      <c r="AL242" s="30"/>
      <c r="AM242" s="30"/>
      <c r="AN242" s="30"/>
      <c r="AO242" s="271"/>
      <c r="AP242" s="271"/>
      <c r="AQ242" s="30"/>
      <c r="AR242" s="30"/>
      <c r="AS242" s="30">
        <f t="shared" si="2716"/>
        <v>0</v>
      </c>
      <c r="AT242" s="30">
        <f t="shared" si="2717"/>
        <v>0</v>
      </c>
      <c r="AU242" s="174">
        <f t="shared" si="2926"/>
        <v>0</v>
      </c>
      <c r="AV242" s="174">
        <f t="shared" si="2927"/>
        <v>0</v>
      </c>
      <c r="AW242" s="174"/>
      <c r="AX242" s="174"/>
      <c r="AY242" s="30"/>
      <c r="AZ242" s="30"/>
      <c r="BA242" s="30"/>
      <c r="BB242" s="30"/>
      <c r="BC242" s="271"/>
      <c r="BD242" s="271"/>
      <c r="BE242" s="30"/>
      <c r="BF242" s="30"/>
      <c r="BG242" s="30">
        <f t="shared" si="2718"/>
        <v>0</v>
      </c>
      <c r="BH242" s="30">
        <f t="shared" si="2719"/>
        <v>0</v>
      </c>
      <c r="BI242" s="174">
        <f t="shared" si="2928"/>
        <v>0</v>
      </c>
      <c r="BJ242" s="174">
        <f t="shared" si="2929"/>
        <v>0</v>
      </c>
      <c r="BK242" s="174"/>
      <c r="BL242" s="174"/>
      <c r="BM242" s="30"/>
      <c r="BN242" s="30"/>
      <c r="BO242" s="30"/>
      <c r="BP242" s="30"/>
      <c r="BQ242" s="271"/>
      <c r="BR242" s="271"/>
      <c r="BS242" s="271"/>
      <c r="BT242" s="271"/>
      <c r="BU242" s="30">
        <f t="shared" si="3672"/>
        <v>0</v>
      </c>
      <c r="BV242" s="30">
        <f t="shared" si="3673"/>
        <v>0</v>
      </c>
      <c r="BW242" s="174">
        <f t="shared" si="2930"/>
        <v>0</v>
      </c>
      <c r="BX242" s="174">
        <f t="shared" si="2931"/>
        <v>0</v>
      </c>
      <c r="BY242" s="174"/>
      <c r="BZ242" s="174"/>
      <c r="CA242" s="30"/>
      <c r="CB242" s="30"/>
      <c r="CC242" s="30"/>
      <c r="CD242" s="30"/>
      <c r="CE242" s="271"/>
      <c r="CF242" s="271"/>
      <c r="CG242" s="30"/>
      <c r="CH242" s="30"/>
      <c r="CI242" s="30">
        <f t="shared" si="2722"/>
        <v>0</v>
      </c>
      <c r="CJ242" s="30">
        <f t="shared" si="2723"/>
        <v>0</v>
      </c>
      <c r="CK242" s="174">
        <f t="shared" si="2932"/>
        <v>0</v>
      </c>
      <c r="CL242" s="174">
        <f t="shared" si="2933"/>
        <v>0</v>
      </c>
      <c r="CM242" s="174"/>
      <c r="CN242" s="174"/>
      <c r="CO242" s="174"/>
      <c r="CP242" s="30"/>
      <c r="CQ242" s="30"/>
      <c r="CR242" s="30"/>
      <c r="CS242" s="30"/>
      <c r="CT242" s="271"/>
      <c r="CU242" s="271"/>
      <c r="CV242" s="30"/>
      <c r="CW242" s="30"/>
      <c r="CX242" s="30">
        <f t="shared" si="2724"/>
        <v>0</v>
      </c>
      <c r="CY242" s="30">
        <f t="shared" si="2725"/>
        <v>0</v>
      </c>
      <c r="CZ242" s="174">
        <f t="shared" si="2934"/>
        <v>0</v>
      </c>
      <c r="DA242" s="174">
        <f t="shared" si="2935"/>
        <v>0</v>
      </c>
      <c r="DB242" s="174"/>
      <c r="DC242" s="174"/>
      <c r="DD242" s="30"/>
      <c r="DE242" s="30"/>
      <c r="DF242" s="30"/>
      <c r="DG242" s="30"/>
      <c r="DH242" s="30"/>
      <c r="DI242" s="30"/>
      <c r="DJ242" s="30"/>
      <c r="DK242" s="30"/>
      <c r="DL242" s="30">
        <f t="shared" si="2726"/>
        <v>0</v>
      </c>
      <c r="DM242" s="30">
        <f t="shared" si="2727"/>
        <v>0</v>
      </c>
      <c r="DN242" s="174">
        <f t="shared" si="2936"/>
        <v>0</v>
      </c>
      <c r="DO242" s="174">
        <f t="shared" si="2937"/>
        <v>0</v>
      </c>
      <c r="DP242" s="174"/>
      <c r="DQ242" s="174"/>
      <c r="DR242" s="30"/>
      <c r="DS242" s="30"/>
      <c r="DT242" s="30"/>
      <c r="DU242" s="30"/>
      <c r="DV242" s="271"/>
      <c r="DW242" s="271"/>
      <c r="DX242" s="30"/>
      <c r="DY242" s="30"/>
      <c r="DZ242" s="30">
        <f t="shared" si="2728"/>
        <v>0</v>
      </c>
      <c r="EA242" s="30">
        <f t="shared" si="2729"/>
        <v>0</v>
      </c>
      <c r="EB242" s="174">
        <f t="shared" si="2938"/>
        <v>0</v>
      </c>
      <c r="EC242" s="174">
        <f t="shared" si="2939"/>
        <v>0</v>
      </c>
      <c r="ED242" s="174"/>
      <c r="EE242" s="174"/>
      <c r="EF242" s="30"/>
      <c r="EG242" s="30"/>
      <c r="EH242" s="30"/>
      <c r="EI242" s="30"/>
      <c r="EJ242" s="271"/>
      <c r="EK242" s="271"/>
      <c r="EL242" s="30"/>
      <c r="EM242" s="30"/>
      <c r="EN242" s="30">
        <f t="shared" si="2730"/>
        <v>0</v>
      </c>
      <c r="EO242" s="30">
        <f t="shared" si="2731"/>
        <v>0</v>
      </c>
      <c r="EP242" s="174">
        <f t="shared" si="2940"/>
        <v>0</v>
      </c>
      <c r="EQ242" s="174">
        <f t="shared" si="2941"/>
        <v>0</v>
      </c>
      <c r="ER242" s="174"/>
      <c r="ES242" s="174"/>
      <c r="ET242" s="30"/>
      <c r="EU242" s="30"/>
      <c r="EV242" s="30"/>
      <c r="EW242" s="30"/>
      <c r="EX242" s="271"/>
      <c r="EY242" s="271"/>
      <c r="EZ242" s="30"/>
      <c r="FA242" s="30"/>
      <c r="FB242" s="30">
        <f t="shared" si="2732"/>
        <v>0</v>
      </c>
      <c r="FC242" s="30">
        <f t="shared" si="2733"/>
        <v>0</v>
      </c>
      <c r="FD242" s="174">
        <f t="shared" si="2942"/>
        <v>0</v>
      </c>
      <c r="FE242" s="174">
        <f t="shared" si="2943"/>
        <v>0</v>
      </c>
      <c r="FF242" s="174"/>
      <c r="FG242" s="174"/>
      <c r="FH242" s="30"/>
      <c r="FI242" s="30"/>
      <c r="FJ242" s="30"/>
      <c r="FK242" s="30"/>
      <c r="FL242" s="271"/>
      <c r="FM242" s="271"/>
      <c r="FN242" s="30"/>
      <c r="FO242" s="30"/>
      <c r="FP242" s="30">
        <f t="shared" si="2734"/>
        <v>0</v>
      </c>
      <c r="FQ242" s="30">
        <f t="shared" si="2735"/>
        <v>0</v>
      </c>
      <c r="FR242" s="174">
        <f t="shared" si="2944"/>
        <v>0</v>
      </c>
      <c r="FS242" s="174">
        <f t="shared" si="2945"/>
        <v>0</v>
      </c>
      <c r="FT242" s="174"/>
      <c r="FU242" s="174"/>
      <c r="FV242" s="30"/>
      <c r="FW242" s="30"/>
      <c r="FX242" s="30"/>
      <c r="FY242" s="30"/>
      <c r="FZ242" s="271"/>
      <c r="GA242" s="271"/>
      <c r="GB242" s="30"/>
      <c r="GC242" s="30"/>
      <c r="GD242" s="30">
        <f t="shared" si="2736"/>
        <v>0</v>
      </c>
      <c r="GE242" s="30">
        <f t="shared" si="2737"/>
        <v>0</v>
      </c>
      <c r="GF242" s="174">
        <f t="shared" si="2946"/>
        <v>0</v>
      </c>
      <c r="GG242" s="174">
        <f t="shared" si="2947"/>
        <v>0</v>
      </c>
      <c r="GH242" s="174"/>
      <c r="GI242" s="174"/>
      <c r="GJ242" s="30"/>
      <c r="GK242" s="30"/>
      <c r="GL242" s="30"/>
      <c r="GM242" s="30"/>
      <c r="GN242" s="271"/>
      <c r="GO242" s="271"/>
      <c r="GP242" s="30"/>
      <c r="GQ242" s="30"/>
      <c r="GR242" s="30">
        <f t="shared" si="2738"/>
        <v>0</v>
      </c>
      <c r="GS242" s="30">
        <f t="shared" si="2739"/>
        <v>0</v>
      </c>
      <c r="GT242" s="174">
        <f t="shared" si="2948"/>
        <v>0</v>
      </c>
      <c r="GU242" s="174">
        <f t="shared" si="2949"/>
        <v>0</v>
      </c>
      <c r="GV242" s="174"/>
      <c r="GW242" s="174"/>
      <c r="GX242" s="30"/>
      <c r="GY242" s="30"/>
      <c r="GZ242" s="30"/>
      <c r="HA242" s="30"/>
      <c r="HB242" s="271"/>
      <c r="HC242" s="271"/>
      <c r="HD242" s="30"/>
      <c r="HE242" s="30"/>
      <c r="HF242" s="30">
        <f t="shared" si="2740"/>
        <v>0</v>
      </c>
      <c r="HG242" s="30">
        <f t="shared" si="2741"/>
        <v>0</v>
      </c>
      <c r="HH242" s="174">
        <f t="shared" si="2950"/>
        <v>0</v>
      </c>
      <c r="HI242" s="174">
        <f t="shared" si="2951"/>
        <v>0</v>
      </c>
      <c r="HJ242" s="174"/>
      <c r="HK242" s="174"/>
      <c r="HL242" s="30"/>
      <c r="HM242" s="30"/>
      <c r="HN242" s="30"/>
      <c r="HO242" s="30"/>
      <c r="HP242" s="271"/>
      <c r="HQ242" s="271"/>
      <c r="HR242" s="30"/>
      <c r="HS242" s="30"/>
      <c r="HT242" s="30">
        <f t="shared" si="2742"/>
        <v>0</v>
      </c>
      <c r="HU242" s="30">
        <f t="shared" si="2743"/>
        <v>0</v>
      </c>
      <c r="HV242" s="174">
        <f t="shared" si="2952"/>
        <v>0</v>
      </c>
      <c r="HW242" s="174">
        <f t="shared" si="2953"/>
        <v>0</v>
      </c>
      <c r="HX242" s="174"/>
      <c r="HY242" s="174"/>
      <c r="HZ242" s="174"/>
      <c r="IA242" s="174"/>
      <c r="IB242" s="174"/>
      <c r="IC242" s="174"/>
      <c r="ID242" s="273"/>
      <c r="IE242" s="273"/>
      <c r="IF242" s="174"/>
      <c r="IG242" s="174"/>
      <c r="IH242" s="174"/>
      <c r="II242" s="174"/>
      <c r="IJ242" s="174">
        <f t="shared" si="2954"/>
        <v>0</v>
      </c>
      <c r="IK242" s="174">
        <f t="shared" si="2955"/>
        <v>0</v>
      </c>
      <c r="IL242" s="174"/>
      <c r="IM242" s="174"/>
      <c r="IN242" s="182"/>
      <c r="IO242" s="260"/>
      <c r="IP242" s="182"/>
      <c r="IQ242" s="182"/>
      <c r="IR242" s="256">
        <f t="shared" si="3674"/>
        <v>0</v>
      </c>
      <c r="IS242" s="256">
        <f t="shared" si="3675"/>
        <v>0</v>
      </c>
      <c r="IT242" s="256">
        <f t="shared" si="3676"/>
        <v>0</v>
      </c>
      <c r="IU242" s="256">
        <f t="shared" si="3677"/>
        <v>0</v>
      </c>
      <c r="IV242" s="256">
        <f t="shared" si="3495"/>
        <v>0</v>
      </c>
      <c r="IW242" s="256">
        <f t="shared" si="3496"/>
        <v>0</v>
      </c>
      <c r="IX242" s="256">
        <f t="shared" si="3080"/>
        <v>0</v>
      </c>
      <c r="IY242" s="256">
        <f t="shared" si="3081"/>
        <v>0</v>
      </c>
      <c r="IZ242" s="53"/>
      <c r="JA242" s="18"/>
      <c r="JB242" s="60"/>
      <c r="JC242" s="60"/>
      <c r="JD242" s="169"/>
    </row>
    <row r="243" spans="1:266" x14ac:dyDescent="0.2">
      <c r="A243" s="10">
        <v>1</v>
      </c>
      <c r="B243" s="10">
        <v>1</v>
      </c>
      <c r="C243" s="32"/>
      <c r="D243" s="369"/>
      <c r="E243" s="33"/>
      <c r="F243" s="73" t="s">
        <v>161</v>
      </c>
      <c r="G243" s="277">
        <v>34</v>
      </c>
      <c r="H243" s="276">
        <v>162243.23719999997</v>
      </c>
      <c r="I243" s="248">
        <f>VLOOKUP($G243,'ВМП план'!$A$8:$AQ$56,12,0)</f>
        <v>0</v>
      </c>
      <c r="J243" s="248">
        <f>VLOOKUP($G243,'ВМП план'!$A$8:$AQ$56,13,0)</f>
        <v>0</v>
      </c>
      <c r="K243" s="248">
        <f>SUM(I243/12*$B$2)</f>
        <v>0</v>
      </c>
      <c r="L243" s="248">
        <f>SUM(J243/12*$B$2)</f>
        <v>0</v>
      </c>
      <c r="M243" s="35">
        <f>SUM(M244:M247)</f>
        <v>0</v>
      </c>
      <c r="N243" s="35">
        <f t="shared" ref="N243:P243" si="3678">SUM(N244:N247)</f>
        <v>0</v>
      </c>
      <c r="O243" s="35">
        <f t="shared" si="3678"/>
        <v>0</v>
      </c>
      <c r="P243" s="35">
        <f t="shared" si="3678"/>
        <v>0</v>
      </c>
      <c r="Q243" s="100">
        <f t="shared" si="2714"/>
        <v>0</v>
      </c>
      <c r="R243" s="100">
        <f t="shared" si="2715"/>
        <v>0</v>
      </c>
      <c r="S243" s="267">
        <f t="shared" si="2922"/>
        <v>0</v>
      </c>
      <c r="T243" s="267">
        <f t="shared" si="2923"/>
        <v>0</v>
      </c>
      <c r="U243" s="401">
        <f>$H243</f>
        <v>162243.23719999997</v>
      </c>
      <c r="V243" s="400"/>
      <c r="W243" s="248">
        <f>VLOOKUP($G243,'ВМП план'!$A$8:$AQ$56,10,0)</f>
        <v>164</v>
      </c>
      <c r="X243" s="248">
        <f>VLOOKUP($G243,'ВМП план'!$A$8:$AQ$56,11,0)</f>
        <v>26607890.900799997</v>
      </c>
      <c r="Y243" s="35">
        <f>SUM(W243/12*$B$2)</f>
        <v>82</v>
      </c>
      <c r="Z243" s="35">
        <f>SUM(X243/12*$B$2)</f>
        <v>13303945.450399999</v>
      </c>
      <c r="AA243" s="35">
        <f>SUM(AA244:AA247)</f>
        <v>102</v>
      </c>
      <c r="AB243" s="35">
        <f t="shared" ref="AB243:AD243" si="3679">SUM(AB244:AB247)</f>
        <v>16548810.480000015</v>
      </c>
      <c r="AC243" s="35">
        <f t="shared" si="3679"/>
        <v>13</v>
      </c>
      <c r="AD243" s="35">
        <f t="shared" si="3679"/>
        <v>2109162.12</v>
      </c>
      <c r="AE243" s="100">
        <f t="shared" ref="AE243" si="3680">SUM(AA243+AC243)</f>
        <v>115</v>
      </c>
      <c r="AF243" s="100">
        <f t="shared" ref="AF243" si="3681">SUM(AB243+AD243)</f>
        <v>18657972.600000016</v>
      </c>
      <c r="AG243" s="267">
        <f t="shared" si="2924"/>
        <v>20</v>
      </c>
      <c r="AH243" s="267">
        <f t="shared" si="2925"/>
        <v>3244865.0296000168</v>
      </c>
      <c r="AI243" s="401">
        <f>$H243</f>
        <v>162243.23719999997</v>
      </c>
      <c r="AJ243" s="400">
        <f>AB243/AA243</f>
        <v>162243.24000000014</v>
      </c>
      <c r="AK243" s="350">
        <f>VLOOKUP($G243,'ВМП план'!$A$8:$AQ$56,14,0)</f>
        <v>0</v>
      </c>
      <c r="AL243" s="248">
        <f>VLOOKUP($G243,'ВМП план'!$A$8:$AQ$56,15,0)</f>
        <v>0</v>
      </c>
      <c r="AM243" s="35">
        <f>SUM(AK243/12*$B$2)</f>
        <v>0</v>
      </c>
      <c r="AN243" s="35">
        <f>SUM(AL243/12*$B$2)</f>
        <v>0</v>
      </c>
      <c r="AO243" s="35">
        <f>SUM(AO244:AO247)</f>
        <v>0</v>
      </c>
      <c r="AP243" s="35">
        <f t="shared" ref="AP243" si="3682">SUM(AP244:AP247)</f>
        <v>0</v>
      </c>
      <c r="AQ243" s="35">
        <f t="shared" ref="AQ243" si="3683">SUM(AQ244:AQ247)</f>
        <v>0</v>
      </c>
      <c r="AR243" s="35">
        <f t="shared" ref="AR243" si="3684">SUM(AR244:AR247)</f>
        <v>0</v>
      </c>
      <c r="AS243" s="100">
        <f t="shared" si="2716"/>
        <v>0</v>
      </c>
      <c r="AT243" s="100">
        <f t="shared" si="2717"/>
        <v>0</v>
      </c>
      <c r="AU243" s="267">
        <f t="shared" si="2926"/>
        <v>0</v>
      </c>
      <c r="AV243" s="267">
        <f t="shared" si="2927"/>
        <v>0</v>
      </c>
      <c r="AW243" s="401">
        <f>$H243</f>
        <v>162243.23719999997</v>
      </c>
      <c r="AX243" s="400"/>
      <c r="AY243" s="248">
        <f>VLOOKUP($G243,'ВМП план'!$A$8:$AQ$56,16,0)</f>
        <v>0</v>
      </c>
      <c r="AZ243" s="248">
        <f>VLOOKUP($G243,'ВМП план'!$A$8:$AQ$56,17,0)</f>
        <v>0</v>
      </c>
      <c r="BA243" s="35">
        <f>SUM(AY243/12*$B$2)</f>
        <v>0</v>
      </c>
      <c r="BB243" s="35">
        <f>SUM(AZ243/12*$B$2)</f>
        <v>0</v>
      </c>
      <c r="BC243" s="35">
        <f>SUM(BC244:BC247)</f>
        <v>0</v>
      </c>
      <c r="BD243" s="35">
        <f t="shared" ref="BD243" si="3685">SUM(BD244:BD247)</f>
        <v>0</v>
      </c>
      <c r="BE243" s="35">
        <f t="shared" ref="BE243" si="3686">SUM(BE244:BE247)</f>
        <v>0</v>
      </c>
      <c r="BF243" s="35">
        <f t="shared" ref="BF243" si="3687">SUM(BF244:BF247)</f>
        <v>0</v>
      </c>
      <c r="BG243" s="100">
        <f t="shared" si="2718"/>
        <v>0</v>
      </c>
      <c r="BH243" s="100">
        <f t="shared" si="2719"/>
        <v>0</v>
      </c>
      <c r="BI243" s="267">
        <f t="shared" si="2928"/>
        <v>0</v>
      </c>
      <c r="BJ243" s="267">
        <f t="shared" si="2929"/>
        <v>0</v>
      </c>
      <c r="BK243" s="401">
        <f>$H243</f>
        <v>162243.23719999997</v>
      </c>
      <c r="BL243" s="400"/>
      <c r="BM243" s="248">
        <f>VLOOKUP($G243,'ВМП план'!$A$8:$AQ$56,8,0)</f>
        <v>25</v>
      </c>
      <c r="BN243" s="248">
        <f>VLOOKUP($G243,'ВМП план'!$A$8:$AQ$56,9,0)</f>
        <v>4056080.9299999992</v>
      </c>
      <c r="BO243" s="35">
        <f>SUM(BM243/12*$B$2)</f>
        <v>12.5</v>
      </c>
      <c r="BP243" s="35">
        <f>SUM(BN243/12*$B$2)</f>
        <v>2028040.4649999994</v>
      </c>
      <c r="BQ243" s="35">
        <f>SUM(BQ244:BQ247)</f>
        <v>49</v>
      </c>
      <c r="BR243" s="35">
        <f t="shared" ref="BR243" si="3688">SUM(BR244:BR247)</f>
        <v>7949918.7600000063</v>
      </c>
      <c r="BS243" s="35">
        <f t="shared" ref="BS243" si="3689">SUM(BS244:BS247)</f>
        <v>3</v>
      </c>
      <c r="BT243" s="35">
        <f t="shared" ref="BT243" si="3690">SUM(BT244:BT247)</f>
        <v>486729.72</v>
      </c>
      <c r="BU243" s="100">
        <f t="shared" si="2764"/>
        <v>52</v>
      </c>
      <c r="BV243" s="100">
        <f t="shared" si="2765"/>
        <v>8436648.480000006</v>
      </c>
      <c r="BW243" s="267">
        <f t="shared" si="2930"/>
        <v>36.5</v>
      </c>
      <c r="BX243" s="267">
        <f t="shared" si="2931"/>
        <v>5921878.2950000074</v>
      </c>
      <c r="BY243" s="401">
        <f>$H243</f>
        <v>162243.23719999997</v>
      </c>
      <c r="BZ243" s="401">
        <f>BR243/BQ243</f>
        <v>162243.24000000014</v>
      </c>
      <c r="CA243" s="248">
        <f>VLOOKUP($G243,'ВМП план'!$A$8:$AQ$56,18,0)</f>
        <v>1</v>
      </c>
      <c r="CB243" s="248">
        <f>VLOOKUP($G243,'ВМП план'!$A$8:$AQ$56,19,0)</f>
        <v>162243.23719999997</v>
      </c>
      <c r="CC243" s="35">
        <f>SUM(CA243/12*$B$2)</f>
        <v>0.5</v>
      </c>
      <c r="CD243" s="35">
        <f>SUM(CB243/12*$B$2)</f>
        <v>81121.618599999987</v>
      </c>
      <c r="CE243" s="248">
        <f>SUM(CE244:CE247)</f>
        <v>1</v>
      </c>
      <c r="CF243" s="248">
        <f t="shared" ref="CF243" si="3691">SUM(CF244:CF247)</f>
        <v>156122.1</v>
      </c>
      <c r="CG243" s="248">
        <f t="shared" ref="CG243" si="3692">SUM(CG244:CG247)</f>
        <v>1</v>
      </c>
      <c r="CH243" s="248">
        <f t="shared" ref="CH243" si="3693">SUM(CH244:CH247)</f>
        <v>162243.24</v>
      </c>
      <c r="CI243" s="30">
        <f t="shared" si="2722"/>
        <v>2</v>
      </c>
      <c r="CJ243" s="30">
        <f t="shared" si="2723"/>
        <v>318365.33999999997</v>
      </c>
      <c r="CK243" s="267">
        <f t="shared" si="2932"/>
        <v>0.5</v>
      </c>
      <c r="CL243" s="267">
        <f t="shared" si="2933"/>
        <v>75000.481400000019</v>
      </c>
      <c r="CM243" s="482">
        <f>$H243</f>
        <v>162243.23719999997</v>
      </c>
      <c r="CN243" s="482">
        <f>CF243/CE243</f>
        <v>156122.1</v>
      </c>
      <c r="CO243" s="402"/>
      <c r="CP243" s="248">
        <f>VLOOKUP($G243,'ВМП план'!$A$8:$AQ$56,20,0)</f>
        <v>0</v>
      </c>
      <c r="CQ243" s="248">
        <f>VLOOKUP($G243,'ВМП план'!$A$8:$AQ$56,21,0)</f>
        <v>0</v>
      </c>
      <c r="CR243" s="35">
        <f>SUM(CP243/12*$B$2)</f>
        <v>0</v>
      </c>
      <c r="CS243" s="35">
        <f>SUM(CQ243/12*$B$2)</f>
        <v>0</v>
      </c>
      <c r="CT243" s="35">
        <f>SUM(CT244:CT247)</f>
        <v>0</v>
      </c>
      <c r="CU243" s="35">
        <f t="shared" ref="CU243" si="3694">SUM(CU244:CU247)</f>
        <v>0</v>
      </c>
      <c r="CV243" s="35">
        <f t="shared" ref="CV243" si="3695">SUM(CV244:CV247)</f>
        <v>0</v>
      </c>
      <c r="CW243" s="35">
        <f t="shared" ref="CW243" si="3696">SUM(CW244:CW247)</f>
        <v>0</v>
      </c>
      <c r="CX243" s="100">
        <f t="shared" si="2724"/>
        <v>0</v>
      </c>
      <c r="CY243" s="100">
        <f t="shared" si="2725"/>
        <v>0</v>
      </c>
      <c r="CZ243" s="267">
        <f t="shared" si="2934"/>
        <v>0</v>
      </c>
      <c r="DA243" s="267">
        <f t="shared" si="2935"/>
        <v>0</v>
      </c>
      <c r="DB243" s="401">
        <f>$H243</f>
        <v>162243.23719999997</v>
      </c>
      <c r="DC243" s="400"/>
      <c r="DD243" s="248">
        <f>VLOOKUP($G243,'ВМП план'!$A$8:$AQ$56,22,0)</f>
        <v>0</v>
      </c>
      <c r="DE243" s="248">
        <f>VLOOKUP($G243,'ВМП план'!$A$8:$AQ$56,23,0)</f>
        <v>0</v>
      </c>
      <c r="DF243" s="35">
        <f>SUM(DD243/12*$B$2)</f>
        <v>0</v>
      </c>
      <c r="DG243" s="35">
        <f>SUM(DE243/12*$B$2)</f>
        <v>0</v>
      </c>
      <c r="DH243" s="35">
        <f>SUM(DH244:DH247)</f>
        <v>0</v>
      </c>
      <c r="DI243" s="35">
        <f t="shared" ref="DI243" si="3697">SUM(DI244:DI247)</f>
        <v>0</v>
      </c>
      <c r="DJ243" s="35">
        <f t="shared" ref="DJ243" si="3698">SUM(DJ244:DJ247)</f>
        <v>0</v>
      </c>
      <c r="DK243" s="35">
        <f t="shared" ref="DK243" si="3699">SUM(DK244:DK247)</f>
        <v>0</v>
      </c>
      <c r="DL243" s="100">
        <f t="shared" si="2726"/>
        <v>0</v>
      </c>
      <c r="DM243" s="100">
        <f t="shared" si="2727"/>
        <v>0</v>
      </c>
      <c r="DN243" s="267">
        <f t="shared" si="2936"/>
        <v>0</v>
      </c>
      <c r="DO243" s="267">
        <f t="shared" si="2937"/>
        <v>0</v>
      </c>
      <c r="DP243" s="401">
        <f>$H243</f>
        <v>162243.23719999997</v>
      </c>
      <c r="DQ243" s="400"/>
      <c r="DR243" s="248">
        <f>VLOOKUP($G243,'ВМП план'!$A$8:$AQ$56,24,0)</f>
        <v>0</v>
      </c>
      <c r="DS243" s="248">
        <f>VLOOKUP($G243,'ВМП план'!$A$8:$AQ$56,25,0)</f>
        <v>0</v>
      </c>
      <c r="DT243" s="35">
        <f>SUM(DR243/12*$B$2)</f>
        <v>0</v>
      </c>
      <c r="DU243" s="35">
        <f>SUM(DS243/12*$B$2)</f>
        <v>0</v>
      </c>
      <c r="DV243" s="35">
        <f>SUM(DV244:DV247)</f>
        <v>0</v>
      </c>
      <c r="DW243" s="35">
        <f t="shared" ref="DW243" si="3700">SUM(DW244:DW247)</f>
        <v>0</v>
      </c>
      <c r="DX243" s="35">
        <f t="shared" ref="DX243" si="3701">SUM(DX244:DX247)</f>
        <v>0</v>
      </c>
      <c r="DY243" s="35">
        <f t="shared" ref="DY243" si="3702">SUM(DY244:DY247)</f>
        <v>0</v>
      </c>
      <c r="DZ243" s="100">
        <f t="shared" si="2728"/>
        <v>0</v>
      </c>
      <c r="EA243" s="100">
        <f t="shared" si="2729"/>
        <v>0</v>
      </c>
      <c r="EB243" s="267">
        <f t="shared" si="2938"/>
        <v>0</v>
      </c>
      <c r="EC243" s="267">
        <f t="shared" si="2939"/>
        <v>0</v>
      </c>
      <c r="ED243" s="401">
        <f>$H243</f>
        <v>162243.23719999997</v>
      </c>
      <c r="EE243" s="400"/>
      <c r="EF243" s="248">
        <f>VLOOKUP($G243,'ВМП план'!$A$8:$AQ$56,26,0)</f>
        <v>0</v>
      </c>
      <c r="EG243" s="248">
        <f>VLOOKUP($G243,'ВМП план'!$A$8:$AQ$56,27,0)</f>
        <v>0</v>
      </c>
      <c r="EH243" s="35">
        <f>SUM(EF243/12*$B$2)</f>
        <v>0</v>
      </c>
      <c r="EI243" s="35">
        <f>SUM(EG243/12*$B$2)</f>
        <v>0</v>
      </c>
      <c r="EJ243" s="35">
        <f>SUM(EJ244:EJ247)</f>
        <v>0</v>
      </c>
      <c r="EK243" s="35">
        <f t="shared" ref="EK243" si="3703">SUM(EK244:EK247)</f>
        <v>0</v>
      </c>
      <c r="EL243" s="35">
        <f t="shared" ref="EL243" si="3704">SUM(EL244:EL247)</f>
        <v>0</v>
      </c>
      <c r="EM243" s="35">
        <f t="shared" ref="EM243" si="3705">SUM(EM244:EM247)</f>
        <v>0</v>
      </c>
      <c r="EN243" s="100">
        <f t="shared" si="2730"/>
        <v>0</v>
      </c>
      <c r="EO243" s="100">
        <f t="shared" si="2731"/>
        <v>0</v>
      </c>
      <c r="EP243" s="174">
        <f t="shared" si="2940"/>
        <v>0</v>
      </c>
      <c r="EQ243" s="174">
        <f t="shared" si="2941"/>
        <v>0</v>
      </c>
      <c r="ER243" s="401">
        <f>$H243</f>
        <v>162243.23719999997</v>
      </c>
      <c r="ES243" s="400"/>
      <c r="ET243" s="248">
        <f>VLOOKUP($G243,'ВМП план'!$A$8:$AQ$56,28,0)</f>
        <v>0</v>
      </c>
      <c r="EU243" s="248">
        <f>VLOOKUP($G243,'ВМП план'!$A$8:$AQ$56,29,0)</f>
        <v>0</v>
      </c>
      <c r="EV243" s="35">
        <f>SUM(ET243/12*$B$2)</f>
        <v>0</v>
      </c>
      <c r="EW243" s="35">
        <f>SUM(EU243/12*$B$2)</f>
        <v>0</v>
      </c>
      <c r="EX243" s="35">
        <f>SUM(EX244:EX247)</f>
        <v>0</v>
      </c>
      <c r="EY243" s="35">
        <f t="shared" ref="EY243" si="3706">SUM(EY244:EY247)</f>
        <v>0</v>
      </c>
      <c r="EZ243" s="35">
        <f t="shared" ref="EZ243" si="3707">SUM(EZ244:EZ247)</f>
        <v>0</v>
      </c>
      <c r="FA243" s="35">
        <f t="shared" ref="FA243" si="3708">SUM(FA244:FA247)</f>
        <v>0</v>
      </c>
      <c r="FB243" s="100">
        <f t="shared" si="2732"/>
        <v>0</v>
      </c>
      <c r="FC243" s="100">
        <f t="shared" si="2733"/>
        <v>0</v>
      </c>
      <c r="FD243" s="267">
        <f t="shared" si="2942"/>
        <v>0</v>
      </c>
      <c r="FE243" s="267">
        <f t="shared" si="2943"/>
        <v>0</v>
      </c>
      <c r="FF243" s="401">
        <f>$H243</f>
        <v>162243.23719999997</v>
      </c>
      <c r="FG243" s="400"/>
      <c r="FH243" s="248">
        <f>VLOOKUP($G243,'ВМП план'!$A$8:$AQ$56,30,0)</f>
        <v>77</v>
      </c>
      <c r="FI243" s="248">
        <f>VLOOKUP($G243,'ВМП план'!$A$8:$AQ$56,31,0)</f>
        <v>12492729.264399998</v>
      </c>
      <c r="FJ243" s="35">
        <f>SUM(FH243/12*$B$2)</f>
        <v>38.5</v>
      </c>
      <c r="FK243" s="35">
        <f>SUM(FI243/12*$B$2)</f>
        <v>6246364.6321999989</v>
      </c>
      <c r="FL243" s="35">
        <f>SUM(FL244:FL247)</f>
        <v>34</v>
      </c>
      <c r="FM243" s="35">
        <f t="shared" ref="FM243" si="3709">SUM(FM244:FM247)</f>
        <v>5516270.160000002</v>
      </c>
      <c r="FN243" s="35">
        <f t="shared" ref="FN243" si="3710">SUM(FN244:FN247)</f>
        <v>5</v>
      </c>
      <c r="FO243" s="35">
        <f t="shared" ref="FO243" si="3711">SUM(FO244:FO247)</f>
        <v>811216.2</v>
      </c>
      <c r="FP243" s="30">
        <f t="shared" si="2734"/>
        <v>39</v>
      </c>
      <c r="FQ243" s="30">
        <f t="shared" si="2735"/>
        <v>6327486.3600000022</v>
      </c>
      <c r="FR243" s="267">
        <f t="shared" si="2944"/>
        <v>-4.5</v>
      </c>
      <c r="FS243" s="267">
        <f t="shared" si="2945"/>
        <v>-730094.47219999693</v>
      </c>
      <c r="FT243" s="401">
        <f>$H243</f>
        <v>162243.23719999997</v>
      </c>
      <c r="FU243" s="400">
        <f>FM243/FL243</f>
        <v>162243.24000000005</v>
      </c>
      <c r="FV243" s="248">
        <f>VLOOKUP($G243,'ВМП план'!$A$8:$AQ$56,40,0)</f>
        <v>0</v>
      </c>
      <c r="FW243" s="248">
        <f>VLOOKUP($G243,'ВМП план'!$A$8:$AQ$56,41,0)</f>
        <v>0</v>
      </c>
      <c r="FX243" s="35">
        <f>SUM(FV243/12*$B$2)</f>
        <v>0</v>
      </c>
      <c r="FY243" s="35">
        <f>SUM(FW243/12*$B$2)</f>
        <v>0</v>
      </c>
      <c r="FZ243" s="35">
        <f>SUM(FZ244:FZ247)</f>
        <v>0</v>
      </c>
      <c r="GA243" s="35">
        <f t="shared" ref="GA243" si="3712">SUM(GA244:GA247)</f>
        <v>0</v>
      </c>
      <c r="GB243" s="35">
        <f t="shared" ref="GB243" si="3713">SUM(GB244:GB247)</f>
        <v>0</v>
      </c>
      <c r="GC243" s="35">
        <f t="shared" ref="GC243" si="3714">SUM(GC244:GC247)</f>
        <v>0</v>
      </c>
      <c r="GD243" s="100">
        <f t="shared" si="2736"/>
        <v>0</v>
      </c>
      <c r="GE243" s="100">
        <f t="shared" si="2737"/>
        <v>0</v>
      </c>
      <c r="GF243" s="267">
        <f t="shared" si="2946"/>
        <v>0</v>
      </c>
      <c r="GG243" s="267">
        <f t="shared" si="2947"/>
        <v>0</v>
      </c>
      <c r="GH243" s="401">
        <f>$H243</f>
        <v>162243.23719999997</v>
      </c>
      <c r="GI243" s="400" t="e">
        <f>GA243/FZ243</f>
        <v>#DIV/0!</v>
      </c>
      <c r="GJ243" s="248">
        <f>VLOOKUP($G243,'ВМП план'!$A$8:$AQ$56,34,0)</f>
        <v>0</v>
      </c>
      <c r="GK243" s="248">
        <f>VLOOKUP($G243,'ВМП план'!$A$8:$AQ$56,35,0)</f>
        <v>0</v>
      </c>
      <c r="GL243" s="35">
        <f>SUM(GJ243/12*$B$2)</f>
        <v>0</v>
      </c>
      <c r="GM243" s="35">
        <f>SUM(GK243/12*$B$2)</f>
        <v>0</v>
      </c>
      <c r="GN243" s="35">
        <f>SUM(GN244:GN247)</f>
        <v>0</v>
      </c>
      <c r="GO243" s="35">
        <f t="shared" ref="GO243" si="3715">SUM(GO244:GO247)</f>
        <v>0</v>
      </c>
      <c r="GP243" s="35">
        <f t="shared" ref="GP243" si="3716">SUM(GP244:GP247)</f>
        <v>0</v>
      </c>
      <c r="GQ243" s="35">
        <f t="shared" ref="GQ243" si="3717">SUM(GQ244:GQ247)</f>
        <v>0</v>
      </c>
      <c r="GR243" s="30">
        <f t="shared" si="2738"/>
        <v>0</v>
      </c>
      <c r="GS243" s="30">
        <f t="shared" si="2739"/>
        <v>0</v>
      </c>
      <c r="GT243" s="267">
        <f t="shared" si="2948"/>
        <v>0</v>
      </c>
      <c r="GU243" s="267">
        <f t="shared" si="2949"/>
        <v>0</v>
      </c>
      <c r="GV243" s="401">
        <f>$H243</f>
        <v>162243.23719999997</v>
      </c>
      <c r="GW243" s="400"/>
      <c r="GX243" s="248">
        <f>VLOOKUP($G243,'ВМП план'!$A$8:$AQ$56,36,0)</f>
        <v>0</v>
      </c>
      <c r="GY243" s="248">
        <f>VLOOKUP($G243,'ВМП план'!$A$8:$AQ$56,37,0)</f>
        <v>0</v>
      </c>
      <c r="GZ243" s="35">
        <f>SUM(GX243/12*$B$2)</f>
        <v>0</v>
      </c>
      <c r="HA243" s="35">
        <f>SUM(GY243/12*$B$2)</f>
        <v>0</v>
      </c>
      <c r="HB243" s="35">
        <f>SUM(HB244:HB247)</f>
        <v>0</v>
      </c>
      <c r="HC243" s="35">
        <f t="shared" ref="HC243" si="3718">SUM(HC244:HC247)</f>
        <v>0</v>
      </c>
      <c r="HD243" s="35">
        <f t="shared" ref="HD243" si="3719">SUM(HD244:HD247)</f>
        <v>0</v>
      </c>
      <c r="HE243" s="35">
        <f t="shared" ref="HE243" si="3720">SUM(HE244:HE247)</f>
        <v>0</v>
      </c>
      <c r="HF243" s="100">
        <f t="shared" si="2740"/>
        <v>0</v>
      </c>
      <c r="HG243" s="100">
        <f t="shared" si="2741"/>
        <v>0</v>
      </c>
      <c r="HH243" s="267">
        <f t="shared" si="2950"/>
        <v>0</v>
      </c>
      <c r="HI243" s="267">
        <f t="shared" si="2951"/>
        <v>0</v>
      </c>
      <c r="HJ243" s="401">
        <f>$H243</f>
        <v>162243.23719999997</v>
      </c>
      <c r="HK243" s="400" t="e">
        <f>HC243/HB243</f>
        <v>#DIV/0!</v>
      </c>
      <c r="HL243" s="248">
        <f>VLOOKUP($G243,'ВМП план'!$A$8:$AQ$56,38,0)</f>
        <v>45</v>
      </c>
      <c r="HM243" s="248">
        <f>VLOOKUP($G243,'ВМП план'!$A$8:$AQ$56,39,0)</f>
        <v>7300945.6739999987</v>
      </c>
      <c r="HN243" s="35">
        <f>SUM(HL243/12*$B$2)</f>
        <v>22.5</v>
      </c>
      <c r="HO243" s="35">
        <f>SUM(HM243/12*$B$2)</f>
        <v>3650472.8369999994</v>
      </c>
      <c r="HP243" s="35">
        <f>SUM(HP244:HP247)</f>
        <v>35</v>
      </c>
      <c r="HQ243" s="35">
        <f t="shared" ref="HQ243" si="3721">SUM(HQ244:HQ247)</f>
        <v>5678513.4000000032</v>
      </c>
      <c r="HR243" s="35">
        <f t="shared" ref="HR243" si="3722">SUM(HR244:HR247)</f>
        <v>0</v>
      </c>
      <c r="HS243" s="35">
        <f t="shared" ref="HS243" si="3723">SUM(HS244:HS247)</f>
        <v>0</v>
      </c>
      <c r="HT243" s="100">
        <f t="shared" si="2742"/>
        <v>35</v>
      </c>
      <c r="HU243" s="100">
        <f t="shared" si="2743"/>
        <v>5678513.4000000032</v>
      </c>
      <c r="HV243" s="267">
        <f t="shared" si="2952"/>
        <v>12.5</v>
      </c>
      <c r="HW243" s="267">
        <f t="shared" si="2953"/>
        <v>2028040.5630000038</v>
      </c>
      <c r="HX243" s="401">
        <f>$H243</f>
        <v>162243.23719999997</v>
      </c>
      <c r="HY243" s="400">
        <f>HQ243/HP243</f>
        <v>162243.24000000008</v>
      </c>
      <c r="HZ243" s="248">
        <f>VLOOKUP($G243,'ВМП план'!$A$8:$AQ$56,32,0)</f>
        <v>0</v>
      </c>
      <c r="IA243" s="248">
        <f>VLOOKUP($G243,'ВМП план'!$A$8:$AQ$56,33,0)</f>
        <v>0</v>
      </c>
      <c r="IB243" s="35">
        <f>SUM(HZ243/12*$B$2)</f>
        <v>0</v>
      </c>
      <c r="IC243" s="35">
        <f>SUM(IA243/12*$B$2)</f>
        <v>0</v>
      </c>
      <c r="ID243" s="267"/>
      <c r="IE243" s="267"/>
      <c r="IF243" s="267"/>
      <c r="IG243" s="267"/>
      <c r="IH243" s="267"/>
      <c r="II243" s="267"/>
      <c r="IJ243" s="267">
        <f t="shared" si="2954"/>
        <v>0</v>
      </c>
      <c r="IK243" s="267">
        <f t="shared" si="2955"/>
        <v>0</v>
      </c>
      <c r="IL243" s="401">
        <f>$H243</f>
        <v>162243.23719999997</v>
      </c>
      <c r="IM243" s="400" t="e">
        <f>IE243/ID243</f>
        <v>#DIV/0!</v>
      </c>
      <c r="IN243" s="257">
        <f>I243+W243+AK243+AY243+BM243+CA243+CP243+DD243+DR243+EF243+ET243+FH243+FV243+GJ243+GX243+HL243+HZ243</f>
        <v>312</v>
      </c>
      <c r="IO243" s="268">
        <f>J243+X243+AL243+AZ243+BN243+CB243+CQ243+DE243+DS243+EG243+EU243+FI243+FW243+GK243+GY243+HM243+IA243</f>
        <v>50619890.006399989</v>
      </c>
      <c r="IP243" s="35">
        <f>SUM(IN243/12*$B$2)</f>
        <v>156</v>
      </c>
      <c r="IQ243" s="35">
        <f>SUM(IO243/12*$B$2)</f>
        <v>25309945.003199995</v>
      </c>
      <c r="IR243" s="257">
        <f>M243+AA243+AO243+BC243+BQ243+CE243+CT243+DH243+DV243+EJ243+EX243+FL243+FZ243+GN243+HB243+HP243+ID243</f>
        <v>221</v>
      </c>
      <c r="IS243" s="257">
        <f>N243+AB243+AP243+BD243+BR243+CF243+CU243+DI243+DW243+EK243+EY243+FM243+GA243+GO243+HC243+HQ243+IE243</f>
        <v>35849634.900000028</v>
      </c>
      <c r="IT243" s="257">
        <f>O243+AC243+AQ243+BE243+BS243+CG243+CV243+DJ243+DX243+EL243+EZ243+FN243+GB243+GP243+HD243+HR243+IF243</f>
        <v>22</v>
      </c>
      <c r="IU243" s="257">
        <f>P243+AD243+AR243+BF243+BT243+CH243+CW243+DK243+DY243+EM243+FA243+FO243+GC243+GQ243+HE243+HS243+IG243</f>
        <v>3569351.2800000003</v>
      </c>
      <c r="IV243" s="257">
        <f t="shared" si="3495"/>
        <v>243</v>
      </c>
      <c r="IW243" s="257">
        <f t="shared" si="3496"/>
        <v>39418986.18000003</v>
      </c>
      <c r="IX243" s="257">
        <f t="shared" si="3080"/>
        <v>65</v>
      </c>
      <c r="IY243" s="257">
        <f t="shared" si="3081"/>
        <v>10539689.896800034</v>
      </c>
      <c r="IZ243" s="78">
        <f>IR243/IP243</f>
        <v>1.4166666666666667</v>
      </c>
      <c r="JA243" s="78">
        <f>IS243/IQ243</f>
        <v>1.4164248438891305</v>
      </c>
      <c r="JB243" s="60">
        <f>IO243/IN243</f>
        <v>162243.23719999997</v>
      </c>
      <c r="JC243" s="60">
        <f>IS243/IR243</f>
        <v>162215.54253393679</v>
      </c>
      <c r="JD243" s="444">
        <f>JC243-JB243</f>
        <v>-27.694666063180193</v>
      </c>
      <c r="JE243" s="448">
        <f t="shared" ref="JE243:JE244" si="3724">IU243/IT243</f>
        <v>162243.24000000002</v>
      </c>
      <c r="JF243" s="449">
        <f>JB243-JE243</f>
        <v>-2.8000000456813723E-3</v>
      </c>
    </row>
    <row r="244" spans="1:266" ht="36" hidden="1" customHeight="1" x14ac:dyDescent="0.2">
      <c r="A244" s="10">
        <v>1</v>
      </c>
      <c r="B244" s="10">
        <v>1</v>
      </c>
      <c r="C244" s="15" t="s">
        <v>180</v>
      </c>
      <c r="D244" s="141" t="s">
        <v>128</v>
      </c>
      <c r="E244" s="390">
        <v>499</v>
      </c>
      <c r="F244" s="141" t="s">
        <v>179</v>
      </c>
      <c r="G244" s="150">
        <v>34</v>
      </c>
      <c r="H244" s="181">
        <v>162243.23719999997</v>
      </c>
      <c r="I244" s="30"/>
      <c r="J244" s="30"/>
      <c r="K244" s="30"/>
      <c r="L244" s="30"/>
      <c r="M244" s="30">
        <f>VLOOKUP($E244,'факт '!$D$7:$BK$143,3,0)</f>
        <v>0</v>
      </c>
      <c r="N244" s="30">
        <f>VLOOKUP($E244,'факт '!$D$7:$BK$143,4,0)</f>
        <v>0</v>
      </c>
      <c r="O244" s="30">
        <f>VLOOKUP($E244,'факт '!$D$7:$BK$143,5,0)</f>
        <v>0</v>
      </c>
      <c r="P244" s="30">
        <f>VLOOKUP($E244,'факт '!$D$7:$BK$143,6,0)</f>
        <v>0</v>
      </c>
      <c r="Q244" s="30">
        <f t="shared" ref="Q244:Q245" si="3725">M244+O244</f>
        <v>0</v>
      </c>
      <c r="R244" s="30">
        <f t="shared" ref="R244:R245" si="3726">N244+P244</f>
        <v>0</v>
      </c>
      <c r="S244" s="174">
        <f t="shared" si="2922"/>
        <v>0</v>
      </c>
      <c r="T244" s="174">
        <f t="shared" si="2923"/>
        <v>0</v>
      </c>
      <c r="U244" s="174"/>
      <c r="V244" s="174"/>
      <c r="W244" s="30"/>
      <c r="X244" s="30"/>
      <c r="Y244" s="30"/>
      <c r="Z244" s="30"/>
      <c r="AA244" s="30">
        <f>VLOOKUP($E244,'факт '!$D$7:$BK$143,9,0)</f>
        <v>102</v>
      </c>
      <c r="AB244" s="30">
        <f>VLOOKUP($E244,'факт '!$D$7:$BK$143,10,0)</f>
        <v>16548810.480000015</v>
      </c>
      <c r="AC244" s="30">
        <f>VLOOKUP($E244,'факт '!$D$7:$BK$143,11,0)</f>
        <v>13</v>
      </c>
      <c r="AD244" s="30">
        <f>VLOOKUP($E244,'факт '!$D$7:$BK$143,12,0)</f>
        <v>2109162.12</v>
      </c>
      <c r="AE244" s="30">
        <f t="shared" ref="AE244:AE245" si="3727">AA244+AC244</f>
        <v>115</v>
      </c>
      <c r="AF244" s="30">
        <f t="shared" ref="AF244:AF245" si="3728">AB244+AD244</f>
        <v>18657972.600000016</v>
      </c>
      <c r="AG244" s="174">
        <f t="shared" si="2924"/>
        <v>102</v>
      </c>
      <c r="AH244" s="174">
        <f t="shared" si="2925"/>
        <v>16548810.480000015</v>
      </c>
      <c r="AI244" s="174"/>
      <c r="AJ244" s="400">
        <f t="shared" ref="AJ244" si="3729">AB244/AA244</f>
        <v>162243.24000000014</v>
      </c>
      <c r="AK244" s="351"/>
      <c r="AL244" s="30"/>
      <c r="AM244" s="30"/>
      <c r="AN244" s="30"/>
      <c r="AO244" s="30">
        <f>VLOOKUP($E244,'факт '!$D$7:$BK$143,7,0)</f>
        <v>0</v>
      </c>
      <c r="AP244" s="30">
        <f>VLOOKUP($E244,'факт '!$D$7:$BK$143,8,0)</f>
        <v>0</v>
      </c>
      <c r="AQ244" s="30"/>
      <c r="AR244" s="30"/>
      <c r="AS244" s="30">
        <f t="shared" ref="AS244:AS245" si="3730">AO244+AQ244</f>
        <v>0</v>
      </c>
      <c r="AT244" s="30">
        <f t="shared" ref="AT244:AT245" si="3731">AP244+AR244</f>
        <v>0</v>
      </c>
      <c r="AU244" s="174">
        <f t="shared" si="2926"/>
        <v>0</v>
      </c>
      <c r="AV244" s="174">
        <f t="shared" si="2927"/>
        <v>0</v>
      </c>
      <c r="AW244" s="174"/>
      <c r="AX244" s="174"/>
      <c r="AY244" s="30"/>
      <c r="AZ244" s="30"/>
      <c r="BA244" s="30"/>
      <c r="BB244" s="30"/>
      <c r="BC244" s="30">
        <f>VLOOKUP($E244,'факт '!$D$7:$BK$143,13,0)</f>
        <v>0</v>
      </c>
      <c r="BD244" s="30">
        <f>VLOOKUP($E244,'факт '!$D$7:$BK$143,14,0)</f>
        <v>0</v>
      </c>
      <c r="BE244" s="30"/>
      <c r="BF244" s="30"/>
      <c r="BG244" s="30">
        <f t="shared" ref="BG244:BG245" si="3732">BC244+BE244</f>
        <v>0</v>
      </c>
      <c r="BH244" s="30">
        <f t="shared" ref="BH244:BH245" si="3733">BD244+BF244</f>
        <v>0</v>
      </c>
      <c r="BI244" s="174">
        <f t="shared" si="2928"/>
        <v>0</v>
      </c>
      <c r="BJ244" s="174">
        <f t="shared" si="2929"/>
        <v>0</v>
      </c>
      <c r="BK244" s="174"/>
      <c r="BL244" s="174"/>
      <c r="BM244" s="30"/>
      <c r="BN244" s="30"/>
      <c r="BO244" s="30"/>
      <c r="BP244" s="30"/>
      <c r="BQ244" s="30">
        <f>VLOOKUP($E244,'факт '!$D$7:$BK$143,17,0)</f>
        <v>49</v>
      </c>
      <c r="BR244" s="30">
        <f>VLOOKUP($E244,'факт '!$D$7:$BK$143,18,0)</f>
        <v>7949918.7600000063</v>
      </c>
      <c r="BS244" s="30">
        <f>VLOOKUP($E244,'факт '!$D$7:$BK$143,19,0)</f>
        <v>3</v>
      </c>
      <c r="BT244" s="30">
        <f>VLOOKUP($E244,'факт '!$D$7:$BK$143,20,0)</f>
        <v>486729.72</v>
      </c>
      <c r="BU244" s="30">
        <f t="shared" ref="BU244:BU245" si="3734">BQ244+BS244</f>
        <v>52</v>
      </c>
      <c r="BV244" s="30">
        <f t="shared" ref="BV244:BV245" si="3735">BR244+BT244</f>
        <v>8436648.480000006</v>
      </c>
      <c r="BW244" s="174">
        <f t="shared" si="2930"/>
        <v>49</v>
      </c>
      <c r="BX244" s="174">
        <f t="shared" si="2931"/>
        <v>7949918.7600000063</v>
      </c>
      <c r="BY244" s="174"/>
      <c r="BZ244" s="400">
        <f>BR244/BQ244</f>
        <v>162243.24000000014</v>
      </c>
      <c r="CA244" s="30"/>
      <c r="CB244" s="30"/>
      <c r="CC244" s="30"/>
      <c r="CD244" s="30"/>
      <c r="CE244" s="30">
        <f>VLOOKUP($E244,'факт '!$D$7:$BK$143,21,0)</f>
        <v>0</v>
      </c>
      <c r="CF244" s="30">
        <f>VLOOKUP($E244,'факт '!$D$7:$BK$143,22,0)</f>
        <v>0</v>
      </c>
      <c r="CG244" s="30">
        <f>VLOOKUP($E244,'факт '!$D$7:$BK$143,23,0)</f>
        <v>1</v>
      </c>
      <c r="CH244" s="30">
        <f>VLOOKUP($E244,'факт '!$D$7:$BK$143,24,0)</f>
        <v>162243.24</v>
      </c>
      <c r="CI244" s="30">
        <f t="shared" ref="CI244:CI245" si="3736">CE244+CG244</f>
        <v>1</v>
      </c>
      <c r="CJ244" s="30">
        <f t="shared" ref="CJ244:CJ245" si="3737">CF244+CH244</f>
        <v>162243.24</v>
      </c>
      <c r="CK244" s="174">
        <f t="shared" si="2932"/>
        <v>0</v>
      </c>
      <c r="CL244" s="174">
        <f t="shared" si="2933"/>
        <v>0</v>
      </c>
      <c r="CM244" s="174"/>
      <c r="CN244" s="174"/>
      <c r="CO244" s="400">
        <f>CJ244/CI244</f>
        <v>162243.24</v>
      </c>
      <c r="CP244" s="30"/>
      <c r="CQ244" s="30"/>
      <c r="CR244" s="30"/>
      <c r="CS244" s="30"/>
      <c r="CT244" s="30">
        <f>VLOOKUP($E244,'факт '!$D$7:$BK$143,25,0)</f>
        <v>0</v>
      </c>
      <c r="CU244" s="30">
        <f>VLOOKUP($E244,'факт '!$D$7:$BK$143,26,0)</f>
        <v>0</v>
      </c>
      <c r="CV244" s="30">
        <f>VLOOKUP($E244,'факт '!$D$7:$BK$143,27,0)</f>
        <v>0</v>
      </c>
      <c r="CW244" s="30">
        <f>VLOOKUP($E244,'факт '!$D$7:$BK$143,28,0)</f>
        <v>0</v>
      </c>
      <c r="CX244" s="30">
        <f t="shared" ref="CX244:CX245" si="3738">CT244+CV244</f>
        <v>0</v>
      </c>
      <c r="CY244" s="30">
        <f t="shared" ref="CY244:CY245" si="3739">CU244+CW244</f>
        <v>0</v>
      </c>
      <c r="CZ244" s="174">
        <f t="shared" si="2934"/>
        <v>0</v>
      </c>
      <c r="DA244" s="174">
        <f t="shared" si="2935"/>
        <v>0</v>
      </c>
      <c r="DB244" s="174"/>
      <c r="DC244" s="174"/>
      <c r="DD244" s="30"/>
      <c r="DE244" s="30"/>
      <c r="DF244" s="30"/>
      <c r="DG244" s="30"/>
      <c r="DH244" s="30">
        <f>VLOOKUP($E244,'факт '!$D$7:$BK$143,29,0)</f>
        <v>0</v>
      </c>
      <c r="DI244" s="30">
        <f>VLOOKUP($E244,'факт '!$D$7:$BK$143,30,0)</f>
        <v>0</v>
      </c>
      <c r="DJ244" s="30">
        <f>VLOOKUP($E244,'факт '!$D$7:$BK$143,31,0)</f>
        <v>0</v>
      </c>
      <c r="DK244" s="30">
        <f>VLOOKUP($E244,'факт '!$D$7:$BK$143,32,0)</f>
        <v>0</v>
      </c>
      <c r="DL244" s="30">
        <f t="shared" ref="DL244:DL245" si="3740">DH244+DJ244</f>
        <v>0</v>
      </c>
      <c r="DM244" s="30">
        <f t="shared" ref="DM244:DM245" si="3741">DI244+DK244</f>
        <v>0</v>
      </c>
      <c r="DN244" s="174">
        <f t="shared" si="2936"/>
        <v>0</v>
      </c>
      <c r="DO244" s="174">
        <f t="shared" si="2937"/>
        <v>0</v>
      </c>
      <c r="DP244" s="174"/>
      <c r="DQ244" s="174"/>
      <c r="DR244" s="30"/>
      <c r="DS244" s="30"/>
      <c r="DT244" s="30"/>
      <c r="DU244" s="30"/>
      <c r="DV244" s="30">
        <f>VLOOKUP($E244,'факт '!$D$7:$BK$143,33,0)</f>
        <v>0</v>
      </c>
      <c r="DW244" s="30">
        <f>VLOOKUP($E244,'факт '!$D$7:$BK$143,34,0)</f>
        <v>0</v>
      </c>
      <c r="DX244" s="30">
        <f>VLOOKUP($E244,'факт '!$D$7:$BK$143,35,0)</f>
        <v>0</v>
      </c>
      <c r="DY244" s="30">
        <f>VLOOKUP($E244,'факт '!$D$7:$BK$143,36,0)</f>
        <v>0</v>
      </c>
      <c r="DZ244" s="30">
        <f t="shared" ref="DZ244:DZ245" si="3742">DV244+DX244</f>
        <v>0</v>
      </c>
      <c r="EA244" s="30">
        <f t="shared" ref="EA244:EA245" si="3743">DW244+DY244</f>
        <v>0</v>
      </c>
      <c r="EB244" s="174">
        <f t="shared" si="2938"/>
        <v>0</v>
      </c>
      <c r="EC244" s="174">
        <f t="shared" si="2939"/>
        <v>0</v>
      </c>
      <c r="ED244" s="174"/>
      <c r="EE244" s="174"/>
      <c r="EF244" s="30"/>
      <c r="EG244" s="30"/>
      <c r="EH244" s="30"/>
      <c r="EI244" s="30"/>
      <c r="EJ244" s="30">
        <f>VLOOKUP($E244,'факт '!$D$7:$BK$143,15,0)</f>
        <v>0</v>
      </c>
      <c r="EK244" s="30">
        <f>VLOOKUP($E244,'факт '!$D$7:$BK$143,16,0)</f>
        <v>0</v>
      </c>
      <c r="EL244" s="30"/>
      <c r="EM244" s="30"/>
      <c r="EN244" s="30">
        <f t="shared" ref="EN244:EN245" si="3744">EJ244+EL244</f>
        <v>0</v>
      </c>
      <c r="EO244" s="30">
        <f t="shared" ref="EO244:EO245" si="3745">EK244+EM244</f>
        <v>0</v>
      </c>
      <c r="EP244" s="174">
        <f t="shared" si="2940"/>
        <v>0</v>
      </c>
      <c r="EQ244" s="174">
        <f t="shared" si="2941"/>
        <v>0</v>
      </c>
      <c r="ER244" s="174"/>
      <c r="ES244" s="174"/>
      <c r="ET244" s="30"/>
      <c r="EU244" s="30"/>
      <c r="EV244" s="30"/>
      <c r="EW244" s="30"/>
      <c r="EX244" s="30">
        <f>VLOOKUP($E244,'факт '!$D$7:$BK$143,37,0)</f>
        <v>0</v>
      </c>
      <c r="EY244" s="30">
        <f>VLOOKUP($E244,'факт '!$D$7:$BK$143,38,0)</f>
        <v>0</v>
      </c>
      <c r="EZ244" s="30">
        <f>VLOOKUP($E244,'факт '!$D$7:$BK$143,39,0)</f>
        <v>0</v>
      </c>
      <c r="FA244" s="30">
        <f>VLOOKUP($E244,'факт '!$D$7:$BK$143,40,0)</f>
        <v>0</v>
      </c>
      <c r="FB244" s="30">
        <f t="shared" ref="FB244:FB245" si="3746">EX244+EZ244</f>
        <v>0</v>
      </c>
      <c r="FC244" s="30">
        <f t="shared" ref="FC244:FC245" si="3747">EY244+FA244</f>
        <v>0</v>
      </c>
      <c r="FD244" s="174">
        <f t="shared" si="2942"/>
        <v>0</v>
      </c>
      <c r="FE244" s="174">
        <f t="shared" si="2943"/>
        <v>0</v>
      </c>
      <c r="FF244" s="174"/>
      <c r="FG244" s="174"/>
      <c r="FH244" s="30"/>
      <c r="FI244" s="30"/>
      <c r="FJ244" s="30"/>
      <c r="FK244" s="30"/>
      <c r="FL244" s="30">
        <f>VLOOKUP($E244,'факт '!$D$7:$BK$143,45,0)</f>
        <v>34</v>
      </c>
      <c r="FM244" s="30">
        <f>VLOOKUP($E244,'факт '!$D$7:$BK$143,46,0)</f>
        <v>5516270.160000002</v>
      </c>
      <c r="FN244" s="30">
        <f>VLOOKUP($E244,'факт '!$D$7:$BK$143,47,0)</f>
        <v>5</v>
      </c>
      <c r="FO244" s="30">
        <f>VLOOKUP($E244,'факт '!$D$7:$BK$143,48,0)</f>
        <v>811216.2</v>
      </c>
      <c r="FP244" s="30">
        <f t="shared" ref="FP244:FP245" si="3748">FL244+FN244</f>
        <v>39</v>
      </c>
      <c r="FQ244" s="30">
        <f t="shared" ref="FQ244:FQ245" si="3749">FM244+FO244</f>
        <v>6327486.3600000022</v>
      </c>
      <c r="FR244" s="174">
        <f t="shared" si="2944"/>
        <v>34</v>
      </c>
      <c r="FS244" s="174">
        <f t="shared" si="2945"/>
        <v>5516270.160000002</v>
      </c>
      <c r="FT244" s="174"/>
      <c r="FU244" s="400">
        <f>FM244/FL244</f>
        <v>162243.24000000005</v>
      </c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174">
        <f t="shared" si="2946"/>
        <v>0</v>
      </c>
      <c r="GG244" s="174">
        <f t="shared" si="2947"/>
        <v>0</v>
      </c>
      <c r="GH244" s="174"/>
      <c r="GI244" s="174"/>
      <c r="GJ244" s="30"/>
      <c r="GK244" s="30"/>
      <c r="GL244" s="30"/>
      <c r="GM244" s="30"/>
      <c r="GN244" s="30">
        <f>VLOOKUP($E244,'факт '!$D$7:$BK$143,41,0)</f>
        <v>0</v>
      </c>
      <c r="GO244" s="30">
        <f>VLOOKUP($E244,'факт '!$D$7:$BK$143,42,0)</f>
        <v>0</v>
      </c>
      <c r="GP244" s="30">
        <f>VLOOKUP($E244,'факт '!$D$7:$BK$143,43,0)</f>
        <v>0</v>
      </c>
      <c r="GQ244" s="30">
        <f>VLOOKUP($E244,'факт '!$D$7:$BK$143,44,0)</f>
        <v>0</v>
      </c>
      <c r="GR244" s="30">
        <f t="shared" ref="GR244:GR245" si="3750">GN244+GP244</f>
        <v>0</v>
      </c>
      <c r="GS244" s="30">
        <f t="shared" ref="GS244:GS245" si="3751">GO244+GQ244</f>
        <v>0</v>
      </c>
      <c r="GT244" s="174">
        <f t="shared" si="2948"/>
        <v>0</v>
      </c>
      <c r="GU244" s="174">
        <f t="shared" si="2949"/>
        <v>0</v>
      </c>
      <c r="GV244" s="174"/>
      <c r="GW244" s="174"/>
      <c r="GX244" s="30"/>
      <c r="GY244" s="30"/>
      <c r="GZ244" s="30"/>
      <c r="HA244" s="30"/>
      <c r="HB244" s="30">
        <f>VLOOKUP($E244,'факт '!$D$7:$BK$143,49,0)</f>
        <v>0</v>
      </c>
      <c r="HC244" s="30">
        <f>VLOOKUP($E244,'факт '!$D$7:$BK$143,50,0)</f>
        <v>0</v>
      </c>
      <c r="HD244" s="30"/>
      <c r="HE244" s="30"/>
      <c r="HF244" s="30">
        <f t="shared" ref="HF244:HF245" si="3752">HB244+HD244</f>
        <v>0</v>
      </c>
      <c r="HG244" s="30">
        <f t="shared" ref="HG244:HG245" si="3753">HC244+HE244</f>
        <v>0</v>
      </c>
      <c r="HH244" s="174">
        <f t="shared" si="2950"/>
        <v>0</v>
      </c>
      <c r="HI244" s="174">
        <f t="shared" si="2951"/>
        <v>0</v>
      </c>
      <c r="HJ244" s="174"/>
      <c r="HK244" s="174"/>
      <c r="HL244" s="30"/>
      <c r="HM244" s="30"/>
      <c r="HN244" s="30"/>
      <c r="HO244" s="30"/>
      <c r="HP244" s="30">
        <f>VLOOKUP($E244,'факт '!$D$7:$BK$143,51,0)</f>
        <v>35</v>
      </c>
      <c r="HQ244" s="30">
        <f>VLOOKUP($E244,'факт '!$D$7:$BK$143,52,0)</f>
        <v>5678513.4000000032</v>
      </c>
      <c r="HR244" s="30"/>
      <c r="HS244" s="30"/>
      <c r="HT244" s="30">
        <f t="shared" ref="HT244:HT245" si="3754">HP244+HR244</f>
        <v>35</v>
      </c>
      <c r="HU244" s="30">
        <f t="shared" ref="HU244:HU245" si="3755">HQ244+HS244</f>
        <v>5678513.4000000032</v>
      </c>
      <c r="HV244" s="174">
        <f t="shared" si="2952"/>
        <v>35</v>
      </c>
      <c r="HW244" s="174">
        <f t="shared" si="2953"/>
        <v>5678513.4000000032</v>
      </c>
      <c r="HX244" s="174"/>
      <c r="HY244" s="174"/>
      <c r="HZ244" s="174"/>
      <c r="IA244" s="174"/>
      <c r="IB244" s="174"/>
      <c r="IC244" s="174"/>
      <c r="ID244" s="30">
        <f>VLOOKUP($E244,'факт '!$D$7:$BK$143,53,0)</f>
        <v>0</v>
      </c>
      <c r="IE244" s="30">
        <f>VLOOKUP($E244,'факт '!$D$7:$BK$143,54,0)</f>
        <v>0</v>
      </c>
      <c r="IF244" s="174"/>
      <c r="IG244" s="174"/>
      <c r="IH244" s="174">
        <f t="shared" ref="IH244:IH245" si="3756">ID244+IF244</f>
        <v>0</v>
      </c>
      <c r="II244" s="174">
        <f t="shared" ref="II244:II245" si="3757">IE244+IG244</f>
        <v>0</v>
      </c>
      <c r="IJ244" s="174">
        <f t="shared" si="2954"/>
        <v>0</v>
      </c>
      <c r="IK244" s="174">
        <f t="shared" si="2955"/>
        <v>0</v>
      </c>
      <c r="IL244" s="174"/>
      <c r="IM244" s="174"/>
      <c r="IN244" s="182"/>
      <c r="IO244" s="260"/>
      <c r="IP244" s="182"/>
      <c r="IQ244" s="182"/>
      <c r="IR244" s="256">
        <f t="shared" ref="IR244:IR245" si="3758">M244+AA244+AO244+BC244+BQ244+CE244+CT244+DH244+DV244+EJ244+EX244+FL244+FZ244+GN244+HB244+HP244+ID244</f>
        <v>220</v>
      </c>
      <c r="IS244" s="256">
        <f t="shared" ref="IS244:IS245" si="3759">N244+AB244+AP244+BD244+BR244+CF244+CU244+DI244+DW244+EK244+EY244+FM244+GA244+GO244+HC244+HQ244+IE244</f>
        <v>35693512.800000027</v>
      </c>
      <c r="IT244" s="256">
        <f t="shared" ref="IT244:IT245" si="3760">O244+AC244+AQ244+BE244+BS244+CG244+CV244+DJ244+DX244+EL244+EZ244+FN244+GB244+GP244+HD244+HR244+IF244</f>
        <v>22</v>
      </c>
      <c r="IU244" s="256">
        <f t="shared" ref="IU244:IU245" si="3761">P244+AD244+AR244+BF244+BT244+CH244+CW244+DK244+DY244+EM244+FA244+FO244+GC244+GQ244+HE244+HS244+IG244</f>
        <v>3569351.2800000003</v>
      </c>
      <c r="IV244" s="256">
        <f t="shared" si="3495"/>
        <v>242</v>
      </c>
      <c r="IW244" s="256">
        <f t="shared" si="3496"/>
        <v>39262864.080000028</v>
      </c>
      <c r="IX244" s="256">
        <f t="shared" ref="IX244:IX245" si="3762">SUM(IR244-IP244)</f>
        <v>220</v>
      </c>
      <c r="IY244" s="256">
        <f t="shared" ref="IY244:IY245" si="3763">SUM(IS244-IQ244)</f>
        <v>35693512.800000027</v>
      </c>
      <c r="IZ244" s="53"/>
      <c r="JA244" s="18"/>
      <c r="JB244" s="60"/>
      <c r="JC244" s="60">
        <f t="shared" ref="JC244:JC245" si="3764">IS244/IR244</f>
        <v>162243.24000000014</v>
      </c>
      <c r="JD244" s="444">
        <f>JC244-$JB$243</f>
        <v>2.8000001620966941E-3</v>
      </c>
      <c r="JE244" s="448">
        <f t="shared" si="3724"/>
        <v>162243.24000000002</v>
      </c>
    </row>
    <row r="245" spans="1:266" ht="23.25" hidden="1" x14ac:dyDescent="0.25">
      <c r="A245" s="10">
        <v>1</v>
      </c>
      <c r="B245" s="10">
        <v>1</v>
      </c>
      <c r="C245" s="473" t="s">
        <v>180</v>
      </c>
      <c r="D245" s="474"/>
      <c r="E245" s="475" t="s">
        <v>374</v>
      </c>
      <c r="F245" s="476" t="s">
        <v>179</v>
      </c>
      <c r="G245" s="150">
        <v>34</v>
      </c>
      <c r="H245" s="181">
        <v>162243.23719999997</v>
      </c>
      <c r="I245" s="30"/>
      <c r="J245" s="30"/>
      <c r="K245" s="30"/>
      <c r="L245" s="30"/>
      <c r="M245" s="30">
        <f>VLOOKUP($E245,'факт '!$D$7:$BK$143,3,0)</f>
        <v>0</v>
      </c>
      <c r="N245" s="30">
        <f>VLOOKUP($E245,'факт '!$D$7:$BK$143,4,0)</f>
        <v>0</v>
      </c>
      <c r="O245" s="30">
        <f>VLOOKUP($E245,'факт '!$D$7:$BK$143,5,0)</f>
        <v>0</v>
      </c>
      <c r="P245" s="30">
        <f>VLOOKUP($E245,'факт '!$D$7:$BK$143,6,0)</f>
        <v>0</v>
      </c>
      <c r="Q245" s="30">
        <f t="shared" si="3725"/>
        <v>0</v>
      </c>
      <c r="R245" s="30">
        <f t="shared" si="3726"/>
        <v>0</v>
      </c>
      <c r="S245" s="174">
        <f t="shared" si="2922"/>
        <v>0</v>
      </c>
      <c r="T245" s="174">
        <f t="shared" si="2923"/>
        <v>0</v>
      </c>
      <c r="U245" s="174"/>
      <c r="V245" s="174"/>
      <c r="W245" s="30"/>
      <c r="X245" s="30"/>
      <c r="Y245" s="30"/>
      <c r="Z245" s="30"/>
      <c r="AA245" s="30">
        <f>VLOOKUP($E245,'факт '!$D$7:$BK$143,9,0)</f>
        <v>0</v>
      </c>
      <c r="AB245" s="30">
        <f>VLOOKUP($E245,'факт '!$D$7:$BK$143,10,0)</f>
        <v>0</v>
      </c>
      <c r="AC245" s="30">
        <f>VLOOKUP($E245,'факт '!$D$7:$BK$143,11,0)</f>
        <v>0</v>
      </c>
      <c r="AD245" s="30">
        <f>VLOOKUP($E245,'факт '!$D$7:$BK$143,12,0)</f>
        <v>0</v>
      </c>
      <c r="AE245" s="30">
        <f t="shared" si="3727"/>
        <v>0</v>
      </c>
      <c r="AF245" s="30">
        <f t="shared" si="3728"/>
        <v>0</v>
      </c>
      <c r="AG245" s="174">
        <f t="shared" si="2924"/>
        <v>0</v>
      </c>
      <c r="AH245" s="174">
        <f t="shared" si="2925"/>
        <v>0</v>
      </c>
      <c r="AI245" s="174"/>
      <c r="AJ245" s="174"/>
      <c r="AK245" s="351"/>
      <c r="AL245" s="30"/>
      <c r="AM245" s="30"/>
      <c r="AN245" s="30"/>
      <c r="AO245" s="30">
        <f>VLOOKUP($E245,'факт '!$D$7:$BK$143,7,0)</f>
        <v>0</v>
      </c>
      <c r="AP245" s="30">
        <f>VLOOKUP($E245,'факт '!$D$7:$BK$143,8,0)</f>
        <v>0</v>
      </c>
      <c r="AQ245" s="30"/>
      <c r="AR245" s="30"/>
      <c r="AS245" s="30">
        <f t="shared" si="3730"/>
        <v>0</v>
      </c>
      <c r="AT245" s="30">
        <f t="shared" si="3731"/>
        <v>0</v>
      </c>
      <c r="AU245" s="174">
        <f t="shared" si="2926"/>
        <v>0</v>
      </c>
      <c r="AV245" s="174">
        <f t="shared" si="2927"/>
        <v>0</v>
      </c>
      <c r="AW245" s="174"/>
      <c r="AX245" s="174"/>
      <c r="AY245" s="30"/>
      <c r="AZ245" s="30"/>
      <c r="BA245" s="30"/>
      <c r="BB245" s="30"/>
      <c r="BC245" s="30">
        <f>VLOOKUP($E245,'факт '!$D$7:$BK$143,13,0)</f>
        <v>0</v>
      </c>
      <c r="BD245" s="30">
        <f>VLOOKUP($E245,'факт '!$D$7:$BK$143,14,0)</f>
        <v>0</v>
      </c>
      <c r="BE245" s="30"/>
      <c r="BF245" s="30"/>
      <c r="BG245" s="30">
        <f t="shared" si="3732"/>
        <v>0</v>
      </c>
      <c r="BH245" s="30">
        <f t="shared" si="3733"/>
        <v>0</v>
      </c>
      <c r="BI245" s="174">
        <f t="shared" si="2928"/>
        <v>0</v>
      </c>
      <c r="BJ245" s="174">
        <f t="shared" si="2929"/>
        <v>0</v>
      </c>
      <c r="BK245" s="174"/>
      <c r="BL245" s="174"/>
      <c r="BM245" s="30"/>
      <c r="BN245" s="30"/>
      <c r="BO245" s="30"/>
      <c r="BP245" s="30"/>
      <c r="BQ245" s="30">
        <f>VLOOKUP($E245,'факт '!$D$7:$BK$143,17,0)</f>
        <v>0</v>
      </c>
      <c r="BR245" s="30">
        <f>VLOOKUP($E245,'факт '!$D$7:$BK$143,18,0)</f>
        <v>0</v>
      </c>
      <c r="BS245" s="30">
        <f>VLOOKUP($E245,'факт '!$D$7:$BK$143,19,0)</f>
        <v>0</v>
      </c>
      <c r="BT245" s="30">
        <f>VLOOKUP($E245,'факт '!$D$7:$BK$143,20,0)</f>
        <v>0</v>
      </c>
      <c r="BU245" s="30">
        <f t="shared" si="3734"/>
        <v>0</v>
      </c>
      <c r="BV245" s="30">
        <f t="shared" si="3735"/>
        <v>0</v>
      </c>
      <c r="BW245" s="174">
        <f t="shared" si="2930"/>
        <v>0</v>
      </c>
      <c r="BX245" s="174">
        <f t="shared" si="2931"/>
        <v>0</v>
      </c>
      <c r="BY245" s="174"/>
      <c r="BZ245" s="174"/>
      <c r="CA245" s="30"/>
      <c r="CB245" s="30"/>
      <c r="CC245" s="30"/>
      <c r="CD245" s="30"/>
      <c r="CE245" s="30">
        <f>VLOOKUP($E245,'факт '!$D$7:$BK$143,21,0)</f>
        <v>1</v>
      </c>
      <c r="CF245" s="30">
        <f>VLOOKUP($E245,'факт '!$D$7:$BK$143,22,0)</f>
        <v>156122.1</v>
      </c>
      <c r="CG245" s="30">
        <f>VLOOKUP($E245,'факт '!$D$7:$BK$143,23,0)</f>
        <v>0</v>
      </c>
      <c r="CH245" s="30">
        <f>VLOOKUP($E245,'факт '!$D$7:$BK$143,24,0)</f>
        <v>0</v>
      </c>
      <c r="CI245" s="30">
        <f t="shared" si="3736"/>
        <v>1</v>
      </c>
      <c r="CJ245" s="30">
        <f t="shared" si="3737"/>
        <v>156122.1</v>
      </c>
      <c r="CK245" s="174">
        <f t="shared" si="2932"/>
        <v>1</v>
      </c>
      <c r="CL245" s="174">
        <f t="shared" si="2933"/>
        <v>156122.1</v>
      </c>
      <c r="CM245" s="400"/>
      <c r="CN245" s="481">
        <f>CF245/CE245</f>
        <v>156122.1</v>
      </c>
      <c r="CO245" s="441"/>
      <c r="CP245" s="30"/>
      <c r="CQ245" s="30"/>
      <c r="CR245" s="30"/>
      <c r="CS245" s="30"/>
      <c r="CT245" s="30">
        <f>VLOOKUP($E245,'факт '!$D$7:$BK$143,25,0)</f>
        <v>0</v>
      </c>
      <c r="CU245" s="30">
        <f>VLOOKUP($E245,'факт '!$D$7:$BK$143,26,0)</f>
        <v>0</v>
      </c>
      <c r="CV245" s="30">
        <f>VLOOKUP($E245,'факт '!$D$7:$BK$143,27,0)</f>
        <v>0</v>
      </c>
      <c r="CW245" s="30">
        <f>VLOOKUP($E245,'факт '!$D$7:$BK$143,28,0)</f>
        <v>0</v>
      </c>
      <c r="CX245" s="30">
        <f t="shared" si="3738"/>
        <v>0</v>
      </c>
      <c r="CY245" s="30">
        <f t="shared" si="3739"/>
        <v>0</v>
      </c>
      <c r="CZ245" s="174">
        <f t="shared" si="2934"/>
        <v>0</v>
      </c>
      <c r="DA245" s="174">
        <f t="shared" si="2935"/>
        <v>0</v>
      </c>
      <c r="DB245" s="174"/>
      <c r="DC245" s="174"/>
      <c r="DD245" s="30"/>
      <c r="DE245" s="30"/>
      <c r="DF245" s="30"/>
      <c r="DG245" s="30"/>
      <c r="DH245" s="30">
        <f>VLOOKUP($E245,'факт '!$D$7:$BK$143,29,0)</f>
        <v>0</v>
      </c>
      <c r="DI245" s="30">
        <f>VLOOKUP($E245,'факт '!$D$7:$BK$143,30,0)</f>
        <v>0</v>
      </c>
      <c r="DJ245" s="30">
        <f>VLOOKUP($E245,'факт '!$D$7:$BK$143,31,0)</f>
        <v>0</v>
      </c>
      <c r="DK245" s="30">
        <f>VLOOKUP($E245,'факт '!$D$7:$BK$143,32,0)</f>
        <v>0</v>
      </c>
      <c r="DL245" s="30">
        <f t="shared" si="3740"/>
        <v>0</v>
      </c>
      <c r="DM245" s="30">
        <f t="shared" si="3741"/>
        <v>0</v>
      </c>
      <c r="DN245" s="174">
        <f t="shared" si="2936"/>
        <v>0</v>
      </c>
      <c r="DO245" s="174">
        <f t="shared" si="2937"/>
        <v>0</v>
      </c>
      <c r="DP245" s="174"/>
      <c r="DQ245" s="174"/>
      <c r="DR245" s="30"/>
      <c r="DS245" s="30"/>
      <c r="DT245" s="30"/>
      <c r="DU245" s="30"/>
      <c r="DV245" s="30">
        <f>VLOOKUP($E245,'факт '!$D$7:$BK$143,33,0)</f>
        <v>0</v>
      </c>
      <c r="DW245" s="30">
        <f>VLOOKUP($E245,'факт '!$D$7:$BK$143,34,0)</f>
        <v>0</v>
      </c>
      <c r="DX245" s="30">
        <f>VLOOKUP($E245,'факт '!$D$7:$BK$143,35,0)</f>
        <v>0</v>
      </c>
      <c r="DY245" s="30">
        <f>VLOOKUP($E245,'факт '!$D$7:$BK$143,36,0)</f>
        <v>0</v>
      </c>
      <c r="DZ245" s="30">
        <f t="shared" si="3742"/>
        <v>0</v>
      </c>
      <c r="EA245" s="30">
        <f t="shared" si="3743"/>
        <v>0</v>
      </c>
      <c r="EB245" s="174">
        <f t="shared" si="2938"/>
        <v>0</v>
      </c>
      <c r="EC245" s="174">
        <f t="shared" si="2939"/>
        <v>0</v>
      </c>
      <c r="ED245" s="174"/>
      <c r="EE245" s="174"/>
      <c r="EF245" s="30"/>
      <c r="EG245" s="30"/>
      <c r="EH245" s="30"/>
      <c r="EI245" s="30"/>
      <c r="EJ245" s="30">
        <f>VLOOKUP($E245,'факт '!$D$7:$BK$143,15,0)</f>
        <v>0</v>
      </c>
      <c r="EK245" s="30">
        <f>VLOOKUP($E245,'факт '!$D$7:$BK$143,16,0)</f>
        <v>0</v>
      </c>
      <c r="EL245" s="30"/>
      <c r="EM245" s="30"/>
      <c r="EN245" s="30">
        <f t="shared" si="3744"/>
        <v>0</v>
      </c>
      <c r="EO245" s="30">
        <f t="shared" si="3745"/>
        <v>0</v>
      </c>
      <c r="EP245" s="174">
        <f t="shared" si="2940"/>
        <v>0</v>
      </c>
      <c r="EQ245" s="174">
        <f t="shared" si="2941"/>
        <v>0</v>
      </c>
      <c r="ER245" s="174"/>
      <c r="ES245" s="174"/>
      <c r="ET245" s="30"/>
      <c r="EU245" s="30"/>
      <c r="EV245" s="30"/>
      <c r="EW245" s="30"/>
      <c r="EX245" s="30">
        <f>VLOOKUP($E245,'факт '!$D$7:$BK$143,37,0)</f>
        <v>0</v>
      </c>
      <c r="EY245" s="30">
        <f>VLOOKUP($E245,'факт '!$D$7:$BK$143,38,0)</f>
        <v>0</v>
      </c>
      <c r="EZ245" s="30">
        <f>VLOOKUP($E245,'факт '!$D$7:$BK$143,39,0)</f>
        <v>0</v>
      </c>
      <c r="FA245" s="30">
        <f>VLOOKUP($E245,'факт '!$D$7:$BK$143,40,0)</f>
        <v>0</v>
      </c>
      <c r="FB245" s="30">
        <f t="shared" si="3746"/>
        <v>0</v>
      </c>
      <c r="FC245" s="30">
        <f t="shared" si="3747"/>
        <v>0</v>
      </c>
      <c r="FD245" s="174">
        <f t="shared" si="2942"/>
        <v>0</v>
      </c>
      <c r="FE245" s="174">
        <f t="shared" si="2943"/>
        <v>0</v>
      </c>
      <c r="FF245" s="174"/>
      <c r="FG245" s="174"/>
      <c r="FH245" s="30"/>
      <c r="FI245" s="30"/>
      <c r="FJ245" s="30"/>
      <c r="FK245" s="30"/>
      <c r="FL245" s="30">
        <f>VLOOKUP($E245,'факт '!$D$7:$BK$143,45,0)</f>
        <v>0</v>
      </c>
      <c r="FM245" s="30">
        <f>VLOOKUP($E245,'факт '!$D$7:$BK$143,46,0)</f>
        <v>0</v>
      </c>
      <c r="FN245" s="30">
        <f>VLOOKUP($E245,'факт '!$D$7:$BK$143,47,0)</f>
        <v>0</v>
      </c>
      <c r="FO245" s="30">
        <f>VLOOKUP($E245,'факт '!$D$7:$BK$143,48,0)</f>
        <v>0</v>
      </c>
      <c r="FP245" s="30">
        <f t="shared" si="3748"/>
        <v>0</v>
      </c>
      <c r="FQ245" s="30">
        <f t="shared" si="3749"/>
        <v>0</v>
      </c>
      <c r="FR245" s="174">
        <f t="shared" si="2944"/>
        <v>0</v>
      </c>
      <c r="FS245" s="174">
        <f t="shared" si="2945"/>
        <v>0</v>
      </c>
      <c r="FT245" s="174"/>
      <c r="FU245" s="174"/>
      <c r="FV245" s="30"/>
      <c r="FW245" s="30"/>
      <c r="FX245" s="30"/>
      <c r="FY245" s="30"/>
      <c r="FZ245" s="30"/>
      <c r="GA245" s="30"/>
      <c r="GB245" s="30"/>
      <c r="GC245" s="30"/>
      <c r="GD245" s="30">
        <f t="shared" ref="GD245:GD316" si="3765">SUM(FZ245+GB245)</f>
        <v>0</v>
      </c>
      <c r="GE245" s="30">
        <f t="shared" ref="GE245:GE316" si="3766">SUM(GA245+GC245)</f>
        <v>0</v>
      </c>
      <c r="GF245" s="174">
        <f t="shared" si="2946"/>
        <v>0</v>
      </c>
      <c r="GG245" s="174">
        <f t="shared" si="2947"/>
        <v>0</v>
      </c>
      <c r="GH245" s="174"/>
      <c r="GI245" s="174"/>
      <c r="GJ245" s="30"/>
      <c r="GK245" s="30"/>
      <c r="GL245" s="30"/>
      <c r="GM245" s="30"/>
      <c r="GN245" s="30">
        <f>VLOOKUP($E245,'факт '!$D$7:$BK$143,41,0)</f>
        <v>0</v>
      </c>
      <c r="GO245" s="30">
        <f>VLOOKUP($E245,'факт '!$D$7:$BK$143,42,0)</f>
        <v>0</v>
      </c>
      <c r="GP245" s="30">
        <f>VLOOKUP($E245,'факт '!$D$7:$BK$143,43,0)</f>
        <v>0</v>
      </c>
      <c r="GQ245" s="30">
        <f>VLOOKUP($E245,'факт '!$D$7:$BK$143,44,0)</f>
        <v>0</v>
      </c>
      <c r="GR245" s="30">
        <f t="shared" si="3750"/>
        <v>0</v>
      </c>
      <c r="GS245" s="30">
        <f t="shared" si="3751"/>
        <v>0</v>
      </c>
      <c r="GT245" s="174">
        <f t="shared" si="2948"/>
        <v>0</v>
      </c>
      <c r="GU245" s="174">
        <f t="shared" si="2949"/>
        <v>0</v>
      </c>
      <c r="GV245" s="174"/>
      <c r="GW245" s="174"/>
      <c r="GX245" s="30"/>
      <c r="GY245" s="30"/>
      <c r="GZ245" s="30"/>
      <c r="HA245" s="30"/>
      <c r="HB245" s="30">
        <f>VLOOKUP($E245,'факт '!$D$7:$BK$143,49,0)</f>
        <v>0</v>
      </c>
      <c r="HC245" s="30">
        <f>VLOOKUP($E245,'факт '!$D$7:$BK$143,50,0)</f>
        <v>0</v>
      </c>
      <c r="HD245" s="30"/>
      <c r="HE245" s="30"/>
      <c r="HF245" s="30">
        <f t="shared" si="3752"/>
        <v>0</v>
      </c>
      <c r="HG245" s="30">
        <f t="shared" si="3753"/>
        <v>0</v>
      </c>
      <c r="HH245" s="174">
        <f t="shared" si="2950"/>
        <v>0</v>
      </c>
      <c r="HI245" s="174">
        <f t="shared" si="2951"/>
        <v>0</v>
      </c>
      <c r="HJ245" s="174"/>
      <c r="HK245" s="174"/>
      <c r="HL245" s="30"/>
      <c r="HM245" s="30"/>
      <c r="HN245" s="30"/>
      <c r="HO245" s="30"/>
      <c r="HP245" s="30">
        <f>VLOOKUP($E245,'факт '!$D$7:$BK$143,51,0)</f>
        <v>0</v>
      </c>
      <c r="HQ245" s="30">
        <f>VLOOKUP($E245,'факт '!$D$7:$BK$143,52,0)</f>
        <v>0</v>
      </c>
      <c r="HR245" s="30"/>
      <c r="HS245" s="30"/>
      <c r="HT245" s="30">
        <f t="shared" si="3754"/>
        <v>0</v>
      </c>
      <c r="HU245" s="30">
        <f t="shared" si="3755"/>
        <v>0</v>
      </c>
      <c r="HV245" s="174">
        <f t="shared" si="2952"/>
        <v>0</v>
      </c>
      <c r="HW245" s="174">
        <f t="shared" si="2953"/>
        <v>0</v>
      </c>
      <c r="HX245" s="174"/>
      <c r="HY245" s="174"/>
      <c r="HZ245" s="174"/>
      <c r="IA245" s="174"/>
      <c r="IB245" s="174"/>
      <c r="IC245" s="174"/>
      <c r="ID245" s="30">
        <f>VLOOKUP($E245,'факт '!$D$7:$BK$143,53,0)</f>
        <v>0</v>
      </c>
      <c r="IE245" s="30">
        <f>VLOOKUP($E245,'факт '!$D$7:$BK$143,54,0)</f>
        <v>0</v>
      </c>
      <c r="IF245" s="174"/>
      <c r="IG245" s="174"/>
      <c r="IH245" s="174">
        <f t="shared" si="3756"/>
        <v>0</v>
      </c>
      <c r="II245" s="174">
        <f t="shared" si="3757"/>
        <v>0</v>
      </c>
      <c r="IJ245" s="174">
        <f t="shared" si="2954"/>
        <v>0</v>
      </c>
      <c r="IK245" s="174">
        <f t="shared" si="2955"/>
        <v>0</v>
      </c>
      <c r="IL245" s="174"/>
      <c r="IM245" s="174"/>
      <c r="IN245" s="182"/>
      <c r="IO245" s="260"/>
      <c r="IP245" s="182"/>
      <c r="IQ245" s="182"/>
      <c r="IR245" s="256">
        <f t="shared" si="3758"/>
        <v>1</v>
      </c>
      <c r="IS245" s="256">
        <f t="shared" si="3759"/>
        <v>156122.1</v>
      </c>
      <c r="IT245" s="256">
        <f t="shared" si="3760"/>
        <v>0</v>
      </c>
      <c r="IU245" s="256">
        <f t="shared" si="3761"/>
        <v>0</v>
      </c>
      <c r="IV245" s="256">
        <f t="shared" si="3495"/>
        <v>1</v>
      </c>
      <c r="IW245" s="256">
        <f t="shared" si="3496"/>
        <v>156122.1</v>
      </c>
      <c r="IX245" s="256">
        <f t="shared" si="3762"/>
        <v>1</v>
      </c>
      <c r="IY245" s="256">
        <f t="shared" si="3763"/>
        <v>156122.1</v>
      </c>
      <c r="IZ245" s="53"/>
      <c r="JA245" s="18"/>
      <c r="JB245" s="60"/>
      <c r="JC245" s="483">
        <f t="shared" si="3764"/>
        <v>156122.1</v>
      </c>
      <c r="JD245" s="484">
        <f>JC245-JB243</f>
        <v>-6121.1371999999683</v>
      </c>
      <c r="JE245" s="485" t="s">
        <v>423</v>
      </c>
    </row>
    <row r="246" spans="1:266" hidden="1" x14ac:dyDescent="0.2">
      <c r="A246" s="10">
        <v>1</v>
      </c>
      <c r="B246" s="10"/>
      <c r="C246" s="18"/>
      <c r="D246" s="371"/>
      <c r="E246" s="21"/>
      <c r="F246" s="24"/>
      <c r="G246" s="25"/>
      <c r="H246" s="29"/>
      <c r="I246" s="30"/>
      <c r="J246" s="30"/>
      <c r="K246" s="30"/>
      <c r="L246" s="30"/>
      <c r="M246" s="30"/>
      <c r="N246" s="30"/>
      <c r="O246" s="30"/>
      <c r="P246" s="30"/>
      <c r="Q246" s="30">
        <f t="shared" ref="Q246:Q316" si="3767">SUM(M246+O246)</f>
        <v>0</v>
      </c>
      <c r="R246" s="30">
        <f t="shared" ref="R246:R316" si="3768">SUM(N246+P246)</f>
        <v>0</v>
      </c>
      <c r="S246" s="174">
        <f t="shared" si="2922"/>
        <v>0</v>
      </c>
      <c r="T246" s="174">
        <f t="shared" si="2923"/>
        <v>0</v>
      </c>
      <c r="U246" s="174"/>
      <c r="V246" s="174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174">
        <f t="shared" si="2924"/>
        <v>0</v>
      </c>
      <c r="AH246" s="174">
        <f t="shared" si="2925"/>
        <v>0</v>
      </c>
      <c r="AI246" s="174"/>
      <c r="AJ246" s="174"/>
      <c r="AK246" s="30"/>
      <c r="AL246" s="30"/>
      <c r="AM246" s="30"/>
      <c r="AN246" s="30"/>
      <c r="AO246" s="271"/>
      <c r="AP246" s="271"/>
      <c r="AQ246" s="30"/>
      <c r="AR246" s="30"/>
      <c r="AS246" s="30">
        <f t="shared" ref="AS246:AS316" si="3769">SUM(AO246+AQ246)</f>
        <v>0</v>
      </c>
      <c r="AT246" s="30">
        <f t="shared" ref="AT246:AT316" si="3770">SUM(AP246+AR246)</f>
        <v>0</v>
      </c>
      <c r="AU246" s="174">
        <f t="shared" si="2926"/>
        <v>0</v>
      </c>
      <c r="AV246" s="174">
        <f t="shared" si="2927"/>
        <v>0</v>
      </c>
      <c r="AW246" s="174"/>
      <c r="AX246" s="174"/>
      <c r="AY246" s="30"/>
      <c r="AZ246" s="30"/>
      <c r="BA246" s="30"/>
      <c r="BB246" s="30"/>
      <c r="BC246" s="271"/>
      <c r="BD246" s="271"/>
      <c r="BE246" s="30"/>
      <c r="BF246" s="30"/>
      <c r="BG246" s="30">
        <f t="shared" ref="BG246:BG316" si="3771">SUM(BC246+BE246)</f>
        <v>0</v>
      </c>
      <c r="BH246" s="30">
        <f t="shared" ref="BH246:BH316" si="3772">SUM(BD246+BF246)</f>
        <v>0</v>
      </c>
      <c r="BI246" s="174">
        <f t="shared" si="2928"/>
        <v>0</v>
      </c>
      <c r="BJ246" s="174">
        <f t="shared" si="2929"/>
        <v>0</v>
      </c>
      <c r="BK246" s="174"/>
      <c r="BL246" s="174"/>
      <c r="BM246" s="30"/>
      <c r="BN246" s="30"/>
      <c r="BO246" s="30"/>
      <c r="BP246" s="30"/>
      <c r="BQ246" s="271"/>
      <c r="BR246" s="271"/>
      <c r="BS246" s="271"/>
      <c r="BT246" s="271"/>
      <c r="BU246" s="30">
        <f t="shared" ref="BU246:BU247" si="3773">SUM(BQ246+BS246)</f>
        <v>0</v>
      </c>
      <c r="BV246" s="30">
        <f t="shared" ref="BV246:BV247" si="3774">SUM(BR246+BT246)</f>
        <v>0</v>
      </c>
      <c r="BW246" s="174">
        <f t="shared" si="2930"/>
        <v>0</v>
      </c>
      <c r="BX246" s="174">
        <f t="shared" si="2931"/>
        <v>0</v>
      </c>
      <c r="BY246" s="174"/>
      <c r="BZ246" s="174"/>
      <c r="CA246" s="30"/>
      <c r="CB246" s="30"/>
      <c r="CC246" s="30"/>
      <c r="CD246" s="30"/>
      <c r="CE246" s="271"/>
      <c r="CF246" s="271"/>
      <c r="CG246" s="30"/>
      <c r="CH246" s="30"/>
      <c r="CI246" s="30">
        <f t="shared" ref="CI246:CI316" si="3775">SUM(CE246+CG246)</f>
        <v>0</v>
      </c>
      <c r="CJ246" s="30">
        <f t="shared" ref="CJ246:CJ316" si="3776">SUM(CF246+CH246)</f>
        <v>0</v>
      </c>
      <c r="CK246" s="174">
        <f t="shared" si="2932"/>
        <v>0</v>
      </c>
      <c r="CL246" s="174">
        <f t="shared" si="2933"/>
        <v>0</v>
      </c>
      <c r="CM246" s="174"/>
      <c r="CN246" s="174"/>
      <c r="CO246" s="174"/>
      <c r="CP246" s="30"/>
      <c r="CQ246" s="30"/>
      <c r="CR246" s="30"/>
      <c r="CS246" s="30"/>
      <c r="CT246" s="271"/>
      <c r="CU246" s="271"/>
      <c r="CV246" s="30"/>
      <c r="CW246" s="30"/>
      <c r="CX246" s="30">
        <f t="shared" ref="CX246:CX316" si="3777">SUM(CT246+CV246)</f>
        <v>0</v>
      </c>
      <c r="CY246" s="30">
        <f t="shared" ref="CY246:CY316" si="3778">SUM(CU246+CW246)</f>
        <v>0</v>
      </c>
      <c r="CZ246" s="174">
        <f t="shared" si="2934"/>
        <v>0</v>
      </c>
      <c r="DA246" s="174">
        <f t="shared" si="2935"/>
        <v>0</v>
      </c>
      <c r="DB246" s="174"/>
      <c r="DC246" s="174"/>
      <c r="DD246" s="30"/>
      <c r="DE246" s="30"/>
      <c r="DF246" s="30"/>
      <c r="DG246" s="30"/>
      <c r="DH246" s="30"/>
      <c r="DI246" s="30"/>
      <c r="DJ246" s="30"/>
      <c r="DK246" s="30"/>
      <c r="DL246" s="30">
        <f t="shared" ref="DL246:DL316" si="3779">SUM(DH246+DJ246)</f>
        <v>0</v>
      </c>
      <c r="DM246" s="30">
        <f t="shared" ref="DM246:DM316" si="3780">SUM(DI246+DK246)</f>
        <v>0</v>
      </c>
      <c r="DN246" s="174">
        <f t="shared" si="2936"/>
        <v>0</v>
      </c>
      <c r="DO246" s="174">
        <f t="shared" si="2937"/>
        <v>0</v>
      </c>
      <c r="DP246" s="174"/>
      <c r="DQ246" s="174"/>
      <c r="DR246" s="30"/>
      <c r="DS246" s="30"/>
      <c r="DT246" s="30"/>
      <c r="DU246" s="30"/>
      <c r="DV246" s="271"/>
      <c r="DW246" s="271"/>
      <c r="DX246" s="30"/>
      <c r="DY246" s="30"/>
      <c r="DZ246" s="30">
        <f t="shared" ref="DZ246:DZ316" si="3781">SUM(DV246+DX246)</f>
        <v>0</v>
      </c>
      <c r="EA246" s="30">
        <f t="shared" ref="EA246:EA316" si="3782">SUM(DW246+DY246)</f>
        <v>0</v>
      </c>
      <c r="EB246" s="174">
        <f t="shared" si="2938"/>
        <v>0</v>
      </c>
      <c r="EC246" s="174">
        <f t="shared" si="2939"/>
        <v>0</v>
      </c>
      <c r="ED246" s="174"/>
      <c r="EE246" s="174"/>
      <c r="EF246" s="30"/>
      <c r="EG246" s="30"/>
      <c r="EH246" s="30"/>
      <c r="EI246" s="30"/>
      <c r="EJ246" s="271"/>
      <c r="EK246" s="271"/>
      <c r="EL246" s="30"/>
      <c r="EM246" s="30"/>
      <c r="EN246" s="30">
        <f t="shared" ref="EN246:EN316" si="3783">SUM(EJ246+EL246)</f>
        <v>0</v>
      </c>
      <c r="EO246" s="30">
        <f t="shared" ref="EO246:EO316" si="3784">SUM(EK246+EM246)</f>
        <v>0</v>
      </c>
      <c r="EP246" s="174">
        <f t="shared" si="2940"/>
        <v>0</v>
      </c>
      <c r="EQ246" s="174">
        <f t="shared" si="2941"/>
        <v>0</v>
      </c>
      <c r="ER246" s="174"/>
      <c r="ES246" s="174"/>
      <c r="ET246" s="30"/>
      <c r="EU246" s="30"/>
      <c r="EV246" s="30"/>
      <c r="EW246" s="30"/>
      <c r="EX246" s="271"/>
      <c r="EY246" s="271"/>
      <c r="EZ246" s="30"/>
      <c r="FA246" s="30"/>
      <c r="FB246" s="30">
        <f t="shared" ref="FB246:FB316" si="3785">SUM(EX246+EZ246)</f>
        <v>0</v>
      </c>
      <c r="FC246" s="30">
        <f t="shared" ref="FC246:FC316" si="3786">SUM(EY246+FA246)</f>
        <v>0</v>
      </c>
      <c r="FD246" s="174">
        <f t="shared" si="2942"/>
        <v>0</v>
      </c>
      <c r="FE246" s="174">
        <f t="shared" si="2943"/>
        <v>0</v>
      </c>
      <c r="FF246" s="174"/>
      <c r="FG246" s="174"/>
      <c r="FH246" s="30"/>
      <c r="FI246" s="30"/>
      <c r="FJ246" s="30"/>
      <c r="FK246" s="30"/>
      <c r="FL246" s="271"/>
      <c r="FM246" s="271"/>
      <c r="FN246" s="30"/>
      <c r="FO246" s="30"/>
      <c r="FP246" s="30">
        <f t="shared" ref="FP246:FP316" si="3787">SUM(FL246+FN246)</f>
        <v>0</v>
      </c>
      <c r="FQ246" s="30">
        <f t="shared" ref="FQ246:FQ316" si="3788">SUM(FM246+FO246)</f>
        <v>0</v>
      </c>
      <c r="FR246" s="174">
        <f t="shared" si="2944"/>
        <v>0</v>
      </c>
      <c r="FS246" s="174">
        <f t="shared" si="2945"/>
        <v>0</v>
      </c>
      <c r="FT246" s="174"/>
      <c r="FU246" s="174"/>
      <c r="FV246" s="30"/>
      <c r="FW246" s="30"/>
      <c r="FX246" s="30"/>
      <c r="FY246" s="30"/>
      <c r="FZ246" s="271"/>
      <c r="GA246" s="271"/>
      <c r="GB246" s="30"/>
      <c r="GC246" s="30"/>
      <c r="GD246" s="30">
        <f t="shared" si="3765"/>
        <v>0</v>
      </c>
      <c r="GE246" s="30">
        <f t="shared" si="3766"/>
        <v>0</v>
      </c>
      <c r="GF246" s="174">
        <f t="shared" si="2946"/>
        <v>0</v>
      </c>
      <c r="GG246" s="174">
        <f t="shared" si="2947"/>
        <v>0</v>
      </c>
      <c r="GH246" s="174"/>
      <c r="GI246" s="174"/>
      <c r="GJ246" s="30"/>
      <c r="GK246" s="30"/>
      <c r="GL246" s="30"/>
      <c r="GM246" s="30"/>
      <c r="GN246" s="271"/>
      <c r="GO246" s="271"/>
      <c r="GP246" s="30"/>
      <c r="GQ246" s="30"/>
      <c r="GR246" s="30">
        <f t="shared" ref="GR246:GR316" si="3789">SUM(GN246+GP246)</f>
        <v>0</v>
      </c>
      <c r="GS246" s="30">
        <f t="shared" ref="GS246:GS316" si="3790">SUM(GO246+GQ246)</f>
        <v>0</v>
      </c>
      <c r="GT246" s="174">
        <f t="shared" si="2948"/>
        <v>0</v>
      </c>
      <c r="GU246" s="174">
        <f t="shared" si="2949"/>
        <v>0</v>
      </c>
      <c r="GV246" s="174"/>
      <c r="GW246" s="174"/>
      <c r="GX246" s="30"/>
      <c r="GY246" s="30"/>
      <c r="GZ246" s="30"/>
      <c r="HA246" s="30"/>
      <c r="HB246" s="271"/>
      <c r="HC246" s="271"/>
      <c r="HD246" s="30"/>
      <c r="HE246" s="30"/>
      <c r="HF246" s="30">
        <f t="shared" ref="HF246:HF316" si="3791">SUM(HB246+HD246)</f>
        <v>0</v>
      </c>
      <c r="HG246" s="30">
        <f t="shared" ref="HG246:HG316" si="3792">SUM(HC246+HE246)</f>
        <v>0</v>
      </c>
      <c r="HH246" s="174">
        <f t="shared" si="2950"/>
        <v>0</v>
      </c>
      <c r="HI246" s="174">
        <f t="shared" si="2951"/>
        <v>0</v>
      </c>
      <c r="HJ246" s="174"/>
      <c r="HK246" s="174"/>
      <c r="HL246" s="30"/>
      <c r="HM246" s="30"/>
      <c r="HN246" s="30"/>
      <c r="HO246" s="30"/>
      <c r="HP246" s="271"/>
      <c r="HQ246" s="271"/>
      <c r="HR246" s="30"/>
      <c r="HS246" s="30"/>
      <c r="HT246" s="30">
        <f t="shared" ref="HT246:HT316" si="3793">SUM(HP246+HR246)</f>
        <v>0</v>
      </c>
      <c r="HU246" s="30">
        <f t="shared" ref="HU246:HU316" si="3794">SUM(HQ246+HS246)</f>
        <v>0</v>
      </c>
      <c r="HV246" s="174">
        <f t="shared" si="2952"/>
        <v>0</v>
      </c>
      <c r="HW246" s="174">
        <f t="shared" si="2953"/>
        <v>0</v>
      </c>
      <c r="HX246" s="174"/>
      <c r="HY246" s="174"/>
      <c r="HZ246" s="174"/>
      <c r="IA246" s="174"/>
      <c r="IB246" s="174"/>
      <c r="IC246" s="174"/>
      <c r="ID246" s="273"/>
      <c r="IE246" s="273"/>
      <c r="IF246" s="174"/>
      <c r="IG246" s="174"/>
      <c r="IH246" s="174"/>
      <c r="II246" s="174"/>
      <c r="IJ246" s="174">
        <f t="shared" si="2954"/>
        <v>0</v>
      </c>
      <c r="IK246" s="174">
        <f t="shared" si="2955"/>
        <v>0</v>
      </c>
      <c r="IL246" s="174"/>
      <c r="IM246" s="174"/>
      <c r="IN246" s="182"/>
      <c r="IO246" s="260"/>
      <c r="IP246" s="182"/>
      <c r="IQ246" s="182"/>
      <c r="IR246" s="256">
        <f t="shared" ref="IR246:IR247" si="3795">M246+AA246+AO246+BC246+BQ246+CE246+CT246+DH246+DV246+EJ246+EX246+FL246+FZ246+GN246+HB246+HP246+ID246</f>
        <v>0</v>
      </c>
      <c r="IS246" s="256">
        <f t="shared" ref="IS246:IS247" si="3796">N246+AB246+AP246+BD246+BR246+CF246+CU246+DI246+DW246+EK246+EY246+FM246+GA246+GO246+HC246+HQ246+IE246</f>
        <v>0</v>
      </c>
      <c r="IT246" s="256">
        <f t="shared" ref="IT246:IT247" si="3797">O246+AC246+AQ246+BE246+BS246+CG246+CV246+DJ246+DX246+EL246+EZ246+FN246+GB246+GP246+HD246+HR246+IF246</f>
        <v>0</v>
      </c>
      <c r="IU246" s="256">
        <f t="shared" ref="IU246:IU247" si="3798">P246+AD246+AR246+BF246+BT246+CH246+CW246+DK246+DY246+EM246+FA246+FO246+GC246+GQ246+HE246+HS246+IG246</f>
        <v>0</v>
      </c>
      <c r="IV246" s="256">
        <f t="shared" si="3495"/>
        <v>0</v>
      </c>
      <c r="IW246" s="256">
        <f t="shared" si="3496"/>
        <v>0</v>
      </c>
      <c r="IX246" s="256">
        <f t="shared" si="3080"/>
        <v>0</v>
      </c>
      <c r="IY246" s="256">
        <f t="shared" si="3081"/>
        <v>0</v>
      </c>
      <c r="IZ246" s="53"/>
      <c r="JA246" s="18"/>
      <c r="JB246" s="60"/>
      <c r="JC246" s="60"/>
      <c r="JD246" s="169"/>
    </row>
    <row r="247" spans="1:266" hidden="1" x14ac:dyDescent="0.2">
      <c r="A247" s="10">
        <v>1</v>
      </c>
      <c r="B247" s="10"/>
      <c r="C247" s="18"/>
      <c r="D247" s="371"/>
      <c r="E247" s="21"/>
      <c r="F247" s="24"/>
      <c r="G247" s="25"/>
      <c r="H247" s="29"/>
      <c r="I247" s="30"/>
      <c r="J247" s="30"/>
      <c r="K247" s="30"/>
      <c r="L247" s="30"/>
      <c r="M247" s="30"/>
      <c r="N247" s="30"/>
      <c r="O247" s="30"/>
      <c r="P247" s="30"/>
      <c r="Q247" s="30">
        <f t="shared" si="3767"/>
        <v>0</v>
      </c>
      <c r="R247" s="30">
        <f t="shared" si="3768"/>
        <v>0</v>
      </c>
      <c r="S247" s="174">
        <f t="shared" si="2922"/>
        <v>0</v>
      </c>
      <c r="T247" s="174">
        <f t="shared" si="2923"/>
        <v>0</v>
      </c>
      <c r="U247" s="174"/>
      <c r="V247" s="174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174">
        <f t="shared" si="2924"/>
        <v>0</v>
      </c>
      <c r="AH247" s="174">
        <f t="shared" si="2925"/>
        <v>0</v>
      </c>
      <c r="AI247" s="174"/>
      <c r="AJ247" s="174"/>
      <c r="AK247" s="30"/>
      <c r="AL247" s="30"/>
      <c r="AM247" s="30"/>
      <c r="AN247" s="30"/>
      <c r="AO247" s="271"/>
      <c r="AP247" s="271"/>
      <c r="AQ247" s="30"/>
      <c r="AR247" s="30"/>
      <c r="AS247" s="30">
        <f t="shared" si="3769"/>
        <v>0</v>
      </c>
      <c r="AT247" s="30">
        <f t="shared" si="3770"/>
        <v>0</v>
      </c>
      <c r="AU247" s="174">
        <f t="shared" si="2926"/>
        <v>0</v>
      </c>
      <c r="AV247" s="174">
        <f t="shared" si="2927"/>
        <v>0</v>
      </c>
      <c r="AW247" s="174"/>
      <c r="AX247" s="174"/>
      <c r="AY247" s="30"/>
      <c r="AZ247" s="30"/>
      <c r="BA247" s="30"/>
      <c r="BB247" s="30"/>
      <c r="BC247" s="271"/>
      <c r="BD247" s="271"/>
      <c r="BE247" s="30"/>
      <c r="BF247" s="30"/>
      <c r="BG247" s="30">
        <f t="shared" si="3771"/>
        <v>0</v>
      </c>
      <c r="BH247" s="30">
        <f t="shared" si="3772"/>
        <v>0</v>
      </c>
      <c r="BI247" s="174">
        <f t="shared" si="2928"/>
        <v>0</v>
      </c>
      <c r="BJ247" s="174">
        <f t="shared" si="2929"/>
        <v>0</v>
      </c>
      <c r="BK247" s="174"/>
      <c r="BL247" s="174"/>
      <c r="BM247" s="30"/>
      <c r="BN247" s="30"/>
      <c r="BO247" s="30"/>
      <c r="BP247" s="30"/>
      <c r="BQ247" s="271"/>
      <c r="BR247" s="271"/>
      <c r="BS247" s="271"/>
      <c r="BT247" s="271"/>
      <c r="BU247" s="30">
        <f t="shared" si="3773"/>
        <v>0</v>
      </c>
      <c r="BV247" s="30">
        <f t="shared" si="3774"/>
        <v>0</v>
      </c>
      <c r="BW247" s="174">
        <f t="shared" si="2930"/>
        <v>0</v>
      </c>
      <c r="BX247" s="174">
        <f t="shared" si="2931"/>
        <v>0</v>
      </c>
      <c r="BY247" s="174"/>
      <c r="BZ247" s="174"/>
      <c r="CA247" s="30"/>
      <c r="CB247" s="30"/>
      <c r="CC247" s="30"/>
      <c r="CD247" s="30"/>
      <c r="CE247" s="271"/>
      <c r="CF247" s="271"/>
      <c r="CG247" s="30"/>
      <c r="CH247" s="30"/>
      <c r="CI247" s="30">
        <f t="shared" si="3775"/>
        <v>0</v>
      </c>
      <c r="CJ247" s="30">
        <f t="shared" si="3776"/>
        <v>0</v>
      </c>
      <c r="CK247" s="174">
        <f t="shared" si="2932"/>
        <v>0</v>
      </c>
      <c r="CL247" s="174">
        <f t="shared" si="2933"/>
        <v>0</v>
      </c>
      <c r="CM247" s="174"/>
      <c r="CN247" s="174"/>
      <c r="CO247" s="174"/>
      <c r="CP247" s="30"/>
      <c r="CQ247" s="30"/>
      <c r="CR247" s="30"/>
      <c r="CS247" s="30"/>
      <c r="CT247" s="271"/>
      <c r="CU247" s="271"/>
      <c r="CV247" s="30"/>
      <c r="CW247" s="30"/>
      <c r="CX247" s="30">
        <f t="shared" si="3777"/>
        <v>0</v>
      </c>
      <c r="CY247" s="30">
        <f t="shared" si="3778"/>
        <v>0</v>
      </c>
      <c r="CZ247" s="174">
        <f t="shared" si="2934"/>
        <v>0</v>
      </c>
      <c r="DA247" s="174">
        <f t="shared" si="2935"/>
        <v>0</v>
      </c>
      <c r="DB247" s="174"/>
      <c r="DC247" s="174"/>
      <c r="DD247" s="30"/>
      <c r="DE247" s="30"/>
      <c r="DF247" s="30"/>
      <c r="DG247" s="30"/>
      <c r="DH247" s="30"/>
      <c r="DI247" s="30"/>
      <c r="DJ247" s="30"/>
      <c r="DK247" s="30"/>
      <c r="DL247" s="30">
        <f t="shared" si="3779"/>
        <v>0</v>
      </c>
      <c r="DM247" s="30">
        <f t="shared" si="3780"/>
        <v>0</v>
      </c>
      <c r="DN247" s="174">
        <f t="shared" si="2936"/>
        <v>0</v>
      </c>
      <c r="DO247" s="174">
        <f t="shared" si="2937"/>
        <v>0</v>
      </c>
      <c r="DP247" s="174"/>
      <c r="DQ247" s="174"/>
      <c r="DR247" s="30"/>
      <c r="DS247" s="30"/>
      <c r="DT247" s="30"/>
      <c r="DU247" s="30"/>
      <c r="DV247" s="271"/>
      <c r="DW247" s="271"/>
      <c r="DX247" s="30"/>
      <c r="DY247" s="30"/>
      <c r="DZ247" s="30">
        <f t="shared" si="3781"/>
        <v>0</v>
      </c>
      <c r="EA247" s="30">
        <f t="shared" si="3782"/>
        <v>0</v>
      </c>
      <c r="EB247" s="174">
        <f t="shared" si="2938"/>
        <v>0</v>
      </c>
      <c r="EC247" s="174">
        <f t="shared" si="2939"/>
        <v>0</v>
      </c>
      <c r="ED247" s="174"/>
      <c r="EE247" s="174"/>
      <c r="EF247" s="30"/>
      <c r="EG247" s="30"/>
      <c r="EH247" s="30"/>
      <c r="EI247" s="30"/>
      <c r="EJ247" s="271"/>
      <c r="EK247" s="271"/>
      <c r="EL247" s="30"/>
      <c r="EM247" s="30"/>
      <c r="EN247" s="30">
        <f t="shared" si="3783"/>
        <v>0</v>
      </c>
      <c r="EO247" s="30">
        <f t="shared" si="3784"/>
        <v>0</v>
      </c>
      <c r="EP247" s="174">
        <f t="shared" si="2940"/>
        <v>0</v>
      </c>
      <c r="EQ247" s="174">
        <f t="shared" si="2941"/>
        <v>0</v>
      </c>
      <c r="ER247" s="174"/>
      <c r="ES247" s="174"/>
      <c r="ET247" s="30"/>
      <c r="EU247" s="30"/>
      <c r="EV247" s="30"/>
      <c r="EW247" s="30"/>
      <c r="EX247" s="271"/>
      <c r="EY247" s="271"/>
      <c r="EZ247" s="30"/>
      <c r="FA247" s="30"/>
      <c r="FB247" s="30">
        <f t="shared" si="3785"/>
        <v>0</v>
      </c>
      <c r="FC247" s="30">
        <f t="shared" si="3786"/>
        <v>0</v>
      </c>
      <c r="FD247" s="174">
        <f t="shared" si="2942"/>
        <v>0</v>
      </c>
      <c r="FE247" s="174">
        <f t="shared" si="2943"/>
        <v>0</v>
      </c>
      <c r="FF247" s="174"/>
      <c r="FG247" s="174"/>
      <c r="FH247" s="30"/>
      <c r="FI247" s="30"/>
      <c r="FJ247" s="30"/>
      <c r="FK247" s="30"/>
      <c r="FL247" s="271"/>
      <c r="FM247" s="271"/>
      <c r="FN247" s="30"/>
      <c r="FO247" s="30"/>
      <c r="FP247" s="30">
        <f t="shared" si="3787"/>
        <v>0</v>
      </c>
      <c r="FQ247" s="30">
        <f t="shared" si="3788"/>
        <v>0</v>
      </c>
      <c r="FR247" s="174">
        <f t="shared" si="2944"/>
        <v>0</v>
      </c>
      <c r="FS247" s="174">
        <f t="shared" si="2945"/>
        <v>0</v>
      </c>
      <c r="FT247" s="174"/>
      <c r="FU247" s="174"/>
      <c r="FV247" s="30"/>
      <c r="FW247" s="30"/>
      <c r="FX247" s="30"/>
      <c r="FY247" s="30"/>
      <c r="FZ247" s="271"/>
      <c r="GA247" s="271"/>
      <c r="GB247" s="30"/>
      <c r="GC247" s="30"/>
      <c r="GD247" s="30">
        <f t="shared" si="3765"/>
        <v>0</v>
      </c>
      <c r="GE247" s="30">
        <f t="shared" si="3766"/>
        <v>0</v>
      </c>
      <c r="GF247" s="174">
        <f t="shared" si="2946"/>
        <v>0</v>
      </c>
      <c r="GG247" s="174">
        <f t="shared" si="2947"/>
        <v>0</v>
      </c>
      <c r="GH247" s="174"/>
      <c r="GI247" s="174"/>
      <c r="GJ247" s="30"/>
      <c r="GK247" s="30"/>
      <c r="GL247" s="30"/>
      <c r="GM247" s="30"/>
      <c r="GN247" s="271"/>
      <c r="GO247" s="271"/>
      <c r="GP247" s="30"/>
      <c r="GQ247" s="30"/>
      <c r="GR247" s="30">
        <f t="shared" si="3789"/>
        <v>0</v>
      </c>
      <c r="GS247" s="30">
        <f t="shared" si="3790"/>
        <v>0</v>
      </c>
      <c r="GT247" s="174">
        <f t="shared" si="2948"/>
        <v>0</v>
      </c>
      <c r="GU247" s="174">
        <f t="shared" si="2949"/>
        <v>0</v>
      </c>
      <c r="GV247" s="174"/>
      <c r="GW247" s="174"/>
      <c r="GX247" s="30"/>
      <c r="GY247" s="30"/>
      <c r="GZ247" s="30"/>
      <c r="HA247" s="30"/>
      <c r="HB247" s="271"/>
      <c r="HC247" s="271"/>
      <c r="HD247" s="30"/>
      <c r="HE247" s="30"/>
      <c r="HF247" s="30">
        <f t="shared" si="3791"/>
        <v>0</v>
      </c>
      <c r="HG247" s="30">
        <f t="shared" si="3792"/>
        <v>0</v>
      </c>
      <c r="HH247" s="174">
        <f t="shared" si="2950"/>
        <v>0</v>
      </c>
      <c r="HI247" s="174">
        <f t="shared" si="2951"/>
        <v>0</v>
      </c>
      <c r="HJ247" s="174"/>
      <c r="HK247" s="174"/>
      <c r="HL247" s="30"/>
      <c r="HM247" s="30"/>
      <c r="HN247" s="30"/>
      <c r="HO247" s="30"/>
      <c r="HP247" s="271"/>
      <c r="HQ247" s="271"/>
      <c r="HR247" s="30"/>
      <c r="HS247" s="30"/>
      <c r="HT247" s="30">
        <f t="shared" si="3793"/>
        <v>0</v>
      </c>
      <c r="HU247" s="30">
        <f t="shared" si="3794"/>
        <v>0</v>
      </c>
      <c r="HV247" s="174">
        <f t="shared" si="2952"/>
        <v>0</v>
      </c>
      <c r="HW247" s="174">
        <f t="shared" si="2953"/>
        <v>0</v>
      </c>
      <c r="HX247" s="174"/>
      <c r="HY247" s="174"/>
      <c r="HZ247" s="174"/>
      <c r="IA247" s="174"/>
      <c r="IB247" s="174"/>
      <c r="IC247" s="174"/>
      <c r="ID247" s="273"/>
      <c r="IE247" s="273"/>
      <c r="IF247" s="174"/>
      <c r="IG247" s="174"/>
      <c r="IH247" s="174"/>
      <c r="II247" s="174"/>
      <c r="IJ247" s="174">
        <f t="shared" si="2954"/>
        <v>0</v>
      </c>
      <c r="IK247" s="174">
        <f t="shared" si="2955"/>
        <v>0</v>
      </c>
      <c r="IL247" s="174"/>
      <c r="IM247" s="174"/>
      <c r="IN247" s="182"/>
      <c r="IO247" s="260"/>
      <c r="IP247" s="182"/>
      <c r="IQ247" s="182"/>
      <c r="IR247" s="256">
        <f t="shared" si="3795"/>
        <v>0</v>
      </c>
      <c r="IS247" s="256">
        <f t="shared" si="3796"/>
        <v>0</v>
      </c>
      <c r="IT247" s="256">
        <f t="shared" si="3797"/>
        <v>0</v>
      </c>
      <c r="IU247" s="256">
        <f t="shared" si="3798"/>
        <v>0</v>
      </c>
      <c r="IV247" s="256">
        <f t="shared" si="3495"/>
        <v>0</v>
      </c>
      <c r="IW247" s="256">
        <f t="shared" si="3496"/>
        <v>0</v>
      </c>
      <c r="IX247" s="256">
        <f t="shared" si="3080"/>
        <v>0</v>
      </c>
      <c r="IY247" s="256">
        <f t="shared" si="3081"/>
        <v>0</v>
      </c>
      <c r="IZ247" s="53"/>
      <c r="JA247" s="18"/>
      <c r="JB247" s="60"/>
      <c r="JC247" s="60"/>
      <c r="JD247" s="169"/>
    </row>
    <row r="248" spans="1:266" x14ac:dyDescent="0.2">
      <c r="A248" s="10">
        <v>1</v>
      </c>
      <c r="B248" s="10">
        <v>1</v>
      </c>
      <c r="C248" s="32"/>
      <c r="D248" s="369"/>
      <c r="E248" s="33"/>
      <c r="F248" s="73" t="s">
        <v>162</v>
      </c>
      <c r="G248" s="277">
        <v>35</v>
      </c>
      <c r="H248" s="276">
        <v>223084.45114999998</v>
      </c>
      <c r="I248" s="248">
        <f>VLOOKUP($G248,'ВМП план'!$A$8:$AQ$56,12,0)</f>
        <v>0</v>
      </c>
      <c r="J248" s="248">
        <f>VLOOKUP($G248,'ВМП план'!$A$8:$AQ$56,13,0)</f>
        <v>0</v>
      </c>
      <c r="K248" s="248">
        <f>SUM(I248/12*$B$2)</f>
        <v>0</v>
      </c>
      <c r="L248" s="248">
        <f>SUM(J248/12*$B$2)</f>
        <v>0</v>
      </c>
      <c r="M248" s="35">
        <f>SUM(M249:M252)</f>
        <v>0</v>
      </c>
      <c r="N248" s="35">
        <f t="shared" ref="N248:P248" si="3799">SUM(N249:N252)</f>
        <v>0</v>
      </c>
      <c r="O248" s="35">
        <f t="shared" si="3799"/>
        <v>0</v>
      </c>
      <c r="P248" s="35">
        <f t="shared" si="3799"/>
        <v>0</v>
      </c>
      <c r="Q248" s="100">
        <f t="shared" si="3767"/>
        <v>0</v>
      </c>
      <c r="R248" s="100">
        <f t="shared" si="3768"/>
        <v>0</v>
      </c>
      <c r="S248" s="267">
        <f t="shared" si="2922"/>
        <v>0</v>
      </c>
      <c r="T248" s="267">
        <f t="shared" si="2923"/>
        <v>0</v>
      </c>
      <c r="U248" s="401">
        <f>$H248</f>
        <v>223084.45114999998</v>
      </c>
      <c r="V248" s="400"/>
      <c r="W248" s="248">
        <f>VLOOKUP($G248,'ВМП план'!$A$8:$AQ$56,10,0)</f>
        <v>46</v>
      </c>
      <c r="X248" s="248">
        <f>VLOOKUP($G248,'ВМП план'!$A$8:$AQ$56,11,0)</f>
        <v>10261884.752899999</v>
      </c>
      <c r="Y248" s="35">
        <f>SUM(W248/12*$B$2)</f>
        <v>23</v>
      </c>
      <c r="Z248" s="35">
        <f>SUM(X248/12*$B$2)</f>
        <v>5130942.3764499994</v>
      </c>
      <c r="AA248" s="35">
        <f>SUM(AA249:AA252)</f>
        <v>25</v>
      </c>
      <c r="AB248" s="35">
        <f>SUM(AB249:AB252)</f>
        <v>5577111.2500000019</v>
      </c>
      <c r="AC248" s="35">
        <f t="shared" ref="AC248:AD248" si="3800">SUM(AC249:AC252)</f>
        <v>1</v>
      </c>
      <c r="AD248" s="35">
        <f t="shared" si="3800"/>
        <v>223084.45</v>
      </c>
      <c r="AE248" s="100">
        <f t="shared" ref="AE248" si="3801">SUM(AA248+AC248)</f>
        <v>26</v>
      </c>
      <c r="AF248" s="100">
        <f t="shared" ref="AF248" si="3802">SUM(AB248+AD248)</f>
        <v>5800195.700000002</v>
      </c>
      <c r="AG248" s="267">
        <f t="shared" si="2924"/>
        <v>2</v>
      </c>
      <c r="AH248" s="267">
        <f t="shared" si="2925"/>
        <v>446168.87355000246</v>
      </c>
      <c r="AI248" s="401">
        <f>$H248</f>
        <v>223084.45114999998</v>
      </c>
      <c r="AJ248" s="400">
        <f>AB248/AA248</f>
        <v>223084.45000000007</v>
      </c>
      <c r="AK248" s="350">
        <f>VLOOKUP($G248,'ВМП план'!$A$8:$AQ$56,14,0)</f>
        <v>0</v>
      </c>
      <c r="AL248" s="248">
        <f>VLOOKUP($G248,'ВМП план'!$A$8:$AQ$56,15,0)</f>
        <v>0</v>
      </c>
      <c r="AM248" s="35">
        <f>SUM(AK248/12*$B$2)</f>
        <v>0</v>
      </c>
      <c r="AN248" s="35">
        <f>SUM(AL248/12*$B$2)</f>
        <v>0</v>
      </c>
      <c r="AO248" s="35">
        <f>SUM(AO249:AO252)</f>
        <v>0</v>
      </c>
      <c r="AP248" s="35">
        <f t="shared" ref="AP248" si="3803">SUM(AP249:AP252)</f>
        <v>0</v>
      </c>
      <c r="AQ248" s="35">
        <f t="shared" ref="AQ248" si="3804">SUM(AQ249:AQ252)</f>
        <v>0</v>
      </c>
      <c r="AR248" s="35">
        <f t="shared" ref="AR248" si="3805">SUM(AR249:AR252)</f>
        <v>0</v>
      </c>
      <c r="AS248" s="100">
        <f t="shared" si="3769"/>
        <v>0</v>
      </c>
      <c r="AT248" s="100">
        <f t="shared" si="3770"/>
        <v>0</v>
      </c>
      <c r="AU248" s="267">
        <f t="shared" si="2926"/>
        <v>0</v>
      </c>
      <c r="AV248" s="267">
        <f t="shared" si="2927"/>
        <v>0</v>
      </c>
      <c r="AW248" s="401">
        <f>$H248</f>
        <v>223084.45114999998</v>
      </c>
      <c r="AX248" s="400"/>
      <c r="AY248" s="248">
        <f>VLOOKUP($G248,'ВМП план'!$A$8:$AQ$56,16,0)</f>
        <v>0</v>
      </c>
      <c r="AZ248" s="248">
        <f>VLOOKUP($G248,'ВМП план'!$A$8:$AQ$56,17,0)</f>
        <v>0</v>
      </c>
      <c r="BA248" s="35">
        <f>SUM(AY248/12*$B$2)</f>
        <v>0</v>
      </c>
      <c r="BB248" s="35">
        <f>SUM(AZ248/12*$B$2)</f>
        <v>0</v>
      </c>
      <c r="BC248" s="35">
        <f>SUM(BC249:BC252)</f>
        <v>0</v>
      </c>
      <c r="BD248" s="35">
        <f t="shared" ref="BD248" si="3806">SUM(BD249:BD252)</f>
        <v>0</v>
      </c>
      <c r="BE248" s="35">
        <f t="shared" ref="BE248" si="3807">SUM(BE249:BE252)</f>
        <v>0</v>
      </c>
      <c r="BF248" s="35">
        <f t="shared" ref="BF248" si="3808">SUM(BF249:BF252)</f>
        <v>0</v>
      </c>
      <c r="BG248" s="100">
        <f t="shared" si="3771"/>
        <v>0</v>
      </c>
      <c r="BH248" s="100">
        <f t="shared" si="3772"/>
        <v>0</v>
      </c>
      <c r="BI248" s="267">
        <f t="shared" si="2928"/>
        <v>0</v>
      </c>
      <c r="BJ248" s="267">
        <f t="shared" si="2929"/>
        <v>0</v>
      </c>
      <c r="BK248" s="401">
        <f>$H248</f>
        <v>223084.45114999998</v>
      </c>
      <c r="BL248" s="400"/>
      <c r="BM248" s="248">
        <f>VLOOKUP($G248,'ВМП план'!$A$8:$AQ$56,8,0)</f>
        <v>37</v>
      </c>
      <c r="BN248" s="248">
        <f>VLOOKUP($G248,'ВМП план'!$A$8:$AQ$56,9,0)</f>
        <v>8254124.6925499989</v>
      </c>
      <c r="BO248" s="35">
        <f>SUM(BM248/12*$B$2)</f>
        <v>18.5</v>
      </c>
      <c r="BP248" s="35">
        <f>SUM(BN248/12*$B$2)</f>
        <v>4127062.3462749999</v>
      </c>
      <c r="BQ248" s="35">
        <f>SUM(BQ249:BQ252)</f>
        <v>21</v>
      </c>
      <c r="BR248" s="35">
        <f t="shared" ref="BR248" si="3809">SUM(BR249:BR252)</f>
        <v>4684773.4500000011</v>
      </c>
      <c r="BS248" s="35">
        <f t="shared" ref="BS248" si="3810">SUM(BS249:BS252)</f>
        <v>0</v>
      </c>
      <c r="BT248" s="35">
        <f t="shared" ref="BT248" si="3811">SUM(BT249:BT252)</f>
        <v>0</v>
      </c>
      <c r="BU248" s="100">
        <f t="shared" ref="BU248:BU316" si="3812">SUM(BQ248+BS248)</f>
        <v>21</v>
      </c>
      <c r="BV248" s="100">
        <f t="shared" ref="BV248:BV316" si="3813">SUM(BR248+BT248)</f>
        <v>4684773.4500000011</v>
      </c>
      <c r="BW248" s="267">
        <f t="shared" si="2930"/>
        <v>2.5</v>
      </c>
      <c r="BX248" s="267">
        <f t="shared" si="2931"/>
        <v>557711.10372500122</v>
      </c>
      <c r="BY248" s="401">
        <f>$H248</f>
        <v>223084.45114999998</v>
      </c>
      <c r="BZ248" s="401">
        <f>BR248/BQ248</f>
        <v>223084.45000000004</v>
      </c>
      <c r="CA248" s="248">
        <f>VLOOKUP($G248,'ВМП план'!$A$8:$AQ$56,18,0)</f>
        <v>1</v>
      </c>
      <c r="CB248" s="248">
        <f>VLOOKUP($G248,'ВМП план'!$A$8:$AQ$56,19,0)</f>
        <v>223084.45114999998</v>
      </c>
      <c r="CC248" s="35">
        <f>SUM(CA248/12*$B$2)</f>
        <v>0.5</v>
      </c>
      <c r="CD248" s="35">
        <f>SUM(CB248/12*$B$2)</f>
        <v>111542.22557499999</v>
      </c>
      <c r="CE248" s="248">
        <f>SUM(CE249:CE252)</f>
        <v>0</v>
      </c>
      <c r="CF248" s="248">
        <f t="shared" ref="CF248" si="3814">SUM(CF249:CF252)</f>
        <v>0</v>
      </c>
      <c r="CG248" s="248">
        <f t="shared" ref="CG248" si="3815">SUM(CG249:CG252)</f>
        <v>1</v>
      </c>
      <c r="CH248" s="248">
        <f t="shared" ref="CH248" si="3816">SUM(CH249:CH252)</f>
        <v>223084.45</v>
      </c>
      <c r="CI248" s="30">
        <f t="shared" si="3775"/>
        <v>1</v>
      </c>
      <c r="CJ248" s="30">
        <f t="shared" si="3776"/>
        <v>223084.45</v>
      </c>
      <c r="CK248" s="267">
        <f t="shared" si="2932"/>
        <v>-0.5</v>
      </c>
      <c r="CL248" s="267">
        <f t="shared" si="2933"/>
        <v>-111542.22557499999</v>
      </c>
      <c r="CM248" s="401">
        <f>$H248</f>
        <v>223084.45114999998</v>
      </c>
      <c r="CN248" s="400"/>
      <c r="CO248" s="400"/>
      <c r="CP248" s="248">
        <f>VLOOKUP($G248,'ВМП план'!$A$8:$AQ$56,20,0)</f>
        <v>0</v>
      </c>
      <c r="CQ248" s="248">
        <f>VLOOKUP($G248,'ВМП план'!$A$8:$AQ$56,21,0)</f>
        <v>0</v>
      </c>
      <c r="CR248" s="35">
        <f>SUM(CP248/12*$B$2)</f>
        <v>0</v>
      </c>
      <c r="CS248" s="35">
        <f>SUM(CQ248/12*$B$2)</f>
        <v>0</v>
      </c>
      <c r="CT248" s="35">
        <f>SUM(CT249:CT252)</f>
        <v>0</v>
      </c>
      <c r="CU248" s="35">
        <f t="shared" ref="CU248" si="3817">SUM(CU249:CU252)</f>
        <v>0</v>
      </c>
      <c r="CV248" s="35">
        <f t="shared" ref="CV248" si="3818">SUM(CV249:CV252)</f>
        <v>0</v>
      </c>
      <c r="CW248" s="35">
        <f t="shared" ref="CW248" si="3819">SUM(CW249:CW252)</f>
        <v>0</v>
      </c>
      <c r="CX248" s="100">
        <f t="shared" si="3777"/>
        <v>0</v>
      </c>
      <c r="CY248" s="100">
        <f t="shared" si="3778"/>
        <v>0</v>
      </c>
      <c r="CZ248" s="267">
        <f t="shared" si="2934"/>
        <v>0</v>
      </c>
      <c r="DA248" s="267">
        <f t="shared" si="2935"/>
        <v>0</v>
      </c>
      <c r="DB248" s="401">
        <f>$H248</f>
        <v>223084.45114999998</v>
      </c>
      <c r="DC248" s="400"/>
      <c r="DD248" s="248">
        <f>VLOOKUP($G248,'ВМП план'!$A$8:$AQ$56,22,0)</f>
        <v>0</v>
      </c>
      <c r="DE248" s="248">
        <f>VLOOKUP($G248,'ВМП план'!$A$8:$AQ$56,23,0)</f>
        <v>0</v>
      </c>
      <c r="DF248" s="35">
        <f>SUM(DD248/12*$B$2)</f>
        <v>0</v>
      </c>
      <c r="DG248" s="35">
        <f>SUM(DE248/12*$B$2)</f>
        <v>0</v>
      </c>
      <c r="DH248" s="35">
        <f>SUM(DH249:DH252)</f>
        <v>0</v>
      </c>
      <c r="DI248" s="35">
        <f t="shared" ref="DI248" si="3820">SUM(DI249:DI252)</f>
        <v>0</v>
      </c>
      <c r="DJ248" s="35">
        <f t="shared" ref="DJ248" si="3821">SUM(DJ249:DJ252)</f>
        <v>0</v>
      </c>
      <c r="DK248" s="35">
        <f t="shared" ref="DK248" si="3822">SUM(DK249:DK252)</f>
        <v>0</v>
      </c>
      <c r="DL248" s="100">
        <f t="shared" si="3779"/>
        <v>0</v>
      </c>
      <c r="DM248" s="100">
        <f t="shared" si="3780"/>
        <v>0</v>
      </c>
      <c r="DN248" s="267">
        <f t="shared" si="2936"/>
        <v>0</v>
      </c>
      <c r="DO248" s="267">
        <f t="shared" si="2937"/>
        <v>0</v>
      </c>
      <c r="DP248" s="401">
        <f>$H248</f>
        <v>223084.45114999998</v>
      </c>
      <c r="DQ248" s="400"/>
      <c r="DR248" s="248">
        <f>VLOOKUP($G248,'ВМП план'!$A$8:$AQ$56,24,0)</f>
        <v>0</v>
      </c>
      <c r="DS248" s="248">
        <f>VLOOKUP($G248,'ВМП план'!$A$8:$AQ$56,25,0)</f>
        <v>0</v>
      </c>
      <c r="DT248" s="35">
        <f>SUM(DR248/12*$B$2)</f>
        <v>0</v>
      </c>
      <c r="DU248" s="35">
        <f>SUM(DS248/12*$B$2)</f>
        <v>0</v>
      </c>
      <c r="DV248" s="35">
        <f>SUM(DV249:DV252)</f>
        <v>0</v>
      </c>
      <c r="DW248" s="35">
        <f t="shared" ref="DW248" si="3823">SUM(DW249:DW252)</f>
        <v>0</v>
      </c>
      <c r="DX248" s="35">
        <f t="shared" ref="DX248" si="3824">SUM(DX249:DX252)</f>
        <v>0</v>
      </c>
      <c r="DY248" s="35">
        <f t="shared" ref="DY248" si="3825">SUM(DY249:DY252)</f>
        <v>0</v>
      </c>
      <c r="DZ248" s="100">
        <f t="shared" si="3781"/>
        <v>0</v>
      </c>
      <c r="EA248" s="100">
        <f t="shared" si="3782"/>
        <v>0</v>
      </c>
      <c r="EB248" s="267">
        <f t="shared" si="2938"/>
        <v>0</v>
      </c>
      <c r="EC248" s="267">
        <f t="shared" si="2939"/>
        <v>0</v>
      </c>
      <c r="ED248" s="401">
        <f>$H248</f>
        <v>223084.45114999998</v>
      </c>
      <c r="EE248" s="400"/>
      <c r="EF248" s="248">
        <f>VLOOKUP($G248,'ВМП план'!$A$8:$AQ$56,26,0)</f>
        <v>0</v>
      </c>
      <c r="EG248" s="248">
        <f>VLOOKUP($G248,'ВМП план'!$A$8:$AQ$56,27,0)</f>
        <v>0</v>
      </c>
      <c r="EH248" s="35">
        <f>SUM(EF248/12*$B$2)</f>
        <v>0</v>
      </c>
      <c r="EI248" s="35">
        <f>SUM(EG248/12*$B$2)</f>
        <v>0</v>
      </c>
      <c r="EJ248" s="35">
        <f>SUM(EJ249:EJ252)</f>
        <v>0</v>
      </c>
      <c r="EK248" s="35">
        <f t="shared" ref="EK248" si="3826">SUM(EK249:EK252)</f>
        <v>0</v>
      </c>
      <c r="EL248" s="35">
        <f t="shared" ref="EL248" si="3827">SUM(EL249:EL252)</f>
        <v>0</v>
      </c>
      <c r="EM248" s="35">
        <f t="shared" ref="EM248" si="3828">SUM(EM249:EM252)</f>
        <v>0</v>
      </c>
      <c r="EN248" s="100">
        <f t="shared" si="3783"/>
        <v>0</v>
      </c>
      <c r="EO248" s="100">
        <f t="shared" si="3784"/>
        <v>0</v>
      </c>
      <c r="EP248" s="174">
        <f t="shared" si="2940"/>
        <v>0</v>
      </c>
      <c r="EQ248" s="174">
        <f t="shared" si="2941"/>
        <v>0</v>
      </c>
      <c r="ER248" s="401">
        <f>$H248</f>
        <v>223084.45114999998</v>
      </c>
      <c r="ES248" s="400"/>
      <c r="ET248" s="248">
        <f>VLOOKUP($G248,'ВМП план'!$A$8:$AQ$56,28,0)</f>
        <v>0</v>
      </c>
      <c r="EU248" s="248">
        <f>VLOOKUP($G248,'ВМП план'!$A$8:$AQ$56,29,0)</f>
        <v>0</v>
      </c>
      <c r="EV248" s="35">
        <f>SUM(ET248/12*$B$2)</f>
        <v>0</v>
      </c>
      <c r="EW248" s="35">
        <f>SUM(EU248/12*$B$2)</f>
        <v>0</v>
      </c>
      <c r="EX248" s="35">
        <f>SUM(EX249:EX252)</f>
        <v>0</v>
      </c>
      <c r="EY248" s="35">
        <f t="shared" ref="EY248" si="3829">SUM(EY249:EY252)</f>
        <v>0</v>
      </c>
      <c r="EZ248" s="35">
        <f t="shared" ref="EZ248" si="3830">SUM(EZ249:EZ252)</f>
        <v>0</v>
      </c>
      <c r="FA248" s="35">
        <f t="shared" ref="FA248" si="3831">SUM(FA249:FA252)</f>
        <v>0</v>
      </c>
      <c r="FB248" s="100">
        <f t="shared" si="3785"/>
        <v>0</v>
      </c>
      <c r="FC248" s="100">
        <f t="shared" si="3786"/>
        <v>0</v>
      </c>
      <c r="FD248" s="267">
        <f t="shared" si="2942"/>
        <v>0</v>
      </c>
      <c r="FE248" s="267">
        <f t="shared" si="2943"/>
        <v>0</v>
      </c>
      <c r="FF248" s="401">
        <f>$H248</f>
        <v>223084.45114999998</v>
      </c>
      <c r="FG248" s="400"/>
      <c r="FH248" s="248">
        <f>VLOOKUP($G248,'ВМП план'!$A$8:$AQ$56,30,0)</f>
        <v>53</v>
      </c>
      <c r="FI248" s="248">
        <f>VLOOKUP($G248,'ВМП план'!$A$8:$AQ$56,31,0)</f>
        <v>11823475.910949999</v>
      </c>
      <c r="FJ248" s="35">
        <f>SUM(FH248/12*$B$2)</f>
        <v>26.5</v>
      </c>
      <c r="FK248" s="35">
        <f>SUM(FI248/12*$B$2)</f>
        <v>5911737.9554749997</v>
      </c>
      <c r="FL248" s="35">
        <f>SUM(FL249:FL252)</f>
        <v>22</v>
      </c>
      <c r="FM248" s="35">
        <f t="shared" ref="FM248" si="3832">SUM(FM249:FM252)</f>
        <v>4907857.9000000022</v>
      </c>
      <c r="FN248" s="35">
        <f t="shared" ref="FN248" si="3833">SUM(FN249:FN252)</f>
        <v>5</v>
      </c>
      <c r="FO248" s="35">
        <f t="shared" ref="FO248" si="3834">SUM(FO249:FO252)</f>
        <v>1115422.25</v>
      </c>
      <c r="FP248" s="30">
        <f t="shared" si="3787"/>
        <v>27</v>
      </c>
      <c r="FQ248" s="30">
        <f t="shared" si="3788"/>
        <v>6023280.1500000022</v>
      </c>
      <c r="FR248" s="267">
        <f t="shared" si="2944"/>
        <v>-4.5</v>
      </c>
      <c r="FS248" s="267">
        <f t="shared" si="2945"/>
        <v>-1003880.0554749975</v>
      </c>
      <c r="FT248" s="401">
        <f>$H248</f>
        <v>223084.45114999998</v>
      </c>
      <c r="FU248" s="400">
        <f>FM248/FL248</f>
        <v>223084.4500000001</v>
      </c>
      <c r="FV248" s="248">
        <f>VLOOKUP($G248,'ВМП план'!$A$8:$AQ$56,40,0)</f>
        <v>0</v>
      </c>
      <c r="FW248" s="248">
        <f>VLOOKUP($G248,'ВМП план'!$A$8:$AQ$56,41,0)</f>
        <v>0</v>
      </c>
      <c r="FX248" s="35">
        <f>SUM(FV248/12*$B$2)</f>
        <v>0</v>
      </c>
      <c r="FY248" s="35">
        <f>SUM(FW248/12*$B$2)</f>
        <v>0</v>
      </c>
      <c r="FZ248" s="35">
        <f>SUM(FZ249:FZ252)</f>
        <v>0</v>
      </c>
      <c r="GA248" s="35">
        <f t="shared" ref="GA248" si="3835">SUM(GA249:GA252)</f>
        <v>0</v>
      </c>
      <c r="GB248" s="35">
        <f t="shared" ref="GB248" si="3836">SUM(GB249:GB252)</f>
        <v>0</v>
      </c>
      <c r="GC248" s="35">
        <f t="shared" ref="GC248" si="3837">SUM(GC249:GC252)</f>
        <v>0</v>
      </c>
      <c r="GD248" s="100">
        <f t="shared" si="3765"/>
        <v>0</v>
      </c>
      <c r="GE248" s="100">
        <f t="shared" si="3766"/>
        <v>0</v>
      </c>
      <c r="GF248" s="267">
        <f t="shared" si="2946"/>
        <v>0</v>
      </c>
      <c r="GG248" s="267">
        <f t="shared" si="2947"/>
        <v>0</v>
      </c>
      <c r="GH248" s="401">
        <f>$H248</f>
        <v>223084.45114999998</v>
      </c>
      <c r="GI248" s="400" t="e">
        <f>GA248/FZ248</f>
        <v>#DIV/0!</v>
      </c>
      <c r="GJ248" s="248">
        <f>VLOOKUP($G248,'ВМП план'!$A$8:$AQ$56,34,0)</f>
        <v>0</v>
      </c>
      <c r="GK248" s="248">
        <f>VLOOKUP($G248,'ВМП план'!$A$8:$AQ$56,35,0)</f>
        <v>0</v>
      </c>
      <c r="GL248" s="35">
        <f>SUM(GJ248/12*$B$2)</f>
        <v>0</v>
      </c>
      <c r="GM248" s="35">
        <f>SUM(GK248/12*$B$2)</f>
        <v>0</v>
      </c>
      <c r="GN248" s="35">
        <f>SUM(GN249:GN252)</f>
        <v>0</v>
      </c>
      <c r="GO248" s="35">
        <f t="shared" ref="GO248" si="3838">SUM(GO249:GO252)</f>
        <v>0</v>
      </c>
      <c r="GP248" s="35">
        <f t="shared" ref="GP248" si="3839">SUM(GP249:GP252)</f>
        <v>0</v>
      </c>
      <c r="GQ248" s="35">
        <f t="shared" ref="GQ248" si="3840">SUM(GQ249:GQ252)</f>
        <v>0</v>
      </c>
      <c r="GR248" s="30">
        <f t="shared" si="3789"/>
        <v>0</v>
      </c>
      <c r="GS248" s="30">
        <f t="shared" si="3790"/>
        <v>0</v>
      </c>
      <c r="GT248" s="267">
        <f t="shared" si="2948"/>
        <v>0</v>
      </c>
      <c r="GU248" s="267">
        <f t="shared" si="2949"/>
        <v>0</v>
      </c>
      <c r="GV248" s="401">
        <f>$H248</f>
        <v>223084.45114999998</v>
      </c>
      <c r="GW248" s="400"/>
      <c r="GX248" s="248">
        <f>VLOOKUP($G248,'ВМП план'!$A$8:$AQ$56,36,0)</f>
        <v>0</v>
      </c>
      <c r="GY248" s="248">
        <f>VLOOKUP($G248,'ВМП план'!$A$8:$AQ$56,37,0)</f>
        <v>0</v>
      </c>
      <c r="GZ248" s="35">
        <f>SUM(GX248/12*$B$2)</f>
        <v>0</v>
      </c>
      <c r="HA248" s="35">
        <f>SUM(GY248/12*$B$2)</f>
        <v>0</v>
      </c>
      <c r="HB248" s="35">
        <f>SUM(HB249:HB252)</f>
        <v>0</v>
      </c>
      <c r="HC248" s="35">
        <f t="shared" ref="HC248" si="3841">SUM(HC249:HC252)</f>
        <v>0</v>
      </c>
      <c r="HD248" s="35">
        <f t="shared" ref="HD248" si="3842">SUM(HD249:HD252)</f>
        <v>0</v>
      </c>
      <c r="HE248" s="35">
        <f t="shared" ref="HE248" si="3843">SUM(HE249:HE252)</f>
        <v>0</v>
      </c>
      <c r="HF248" s="100">
        <f t="shared" si="3791"/>
        <v>0</v>
      </c>
      <c r="HG248" s="100">
        <f t="shared" si="3792"/>
        <v>0</v>
      </c>
      <c r="HH248" s="267">
        <f t="shared" si="2950"/>
        <v>0</v>
      </c>
      <c r="HI248" s="267">
        <f t="shared" si="2951"/>
        <v>0</v>
      </c>
      <c r="HJ248" s="401">
        <f>$H248</f>
        <v>223084.45114999998</v>
      </c>
      <c r="HK248" s="400" t="e">
        <f>HC248/HB248</f>
        <v>#DIV/0!</v>
      </c>
      <c r="HL248" s="248">
        <f>VLOOKUP($G248,'ВМП план'!$A$8:$AQ$56,38,0)</f>
        <v>5</v>
      </c>
      <c r="HM248" s="248">
        <f>VLOOKUP($G248,'ВМП план'!$A$8:$AQ$56,39,0)</f>
        <v>1115422.25575</v>
      </c>
      <c r="HN248" s="35">
        <f>SUM(HL248/12*$B$2)</f>
        <v>2.5</v>
      </c>
      <c r="HO248" s="35">
        <f>SUM(HM248/12*$B$2)</f>
        <v>557711.12787500001</v>
      </c>
      <c r="HP248" s="35">
        <f>SUM(HP249:HP252)</f>
        <v>10</v>
      </c>
      <c r="HQ248" s="35">
        <f t="shared" ref="HQ248" si="3844">SUM(HQ249:HQ252)</f>
        <v>2230844.5</v>
      </c>
      <c r="HR248" s="35">
        <f t="shared" ref="HR248" si="3845">SUM(HR249:HR252)</f>
        <v>0</v>
      </c>
      <c r="HS248" s="35">
        <f t="shared" ref="HS248" si="3846">SUM(HS249:HS252)</f>
        <v>0</v>
      </c>
      <c r="HT248" s="100">
        <f t="shared" si="3793"/>
        <v>10</v>
      </c>
      <c r="HU248" s="100">
        <f t="shared" si="3794"/>
        <v>2230844.5</v>
      </c>
      <c r="HV248" s="267">
        <f t="shared" si="2952"/>
        <v>7.5</v>
      </c>
      <c r="HW248" s="267">
        <f t="shared" si="2953"/>
        <v>1673133.372125</v>
      </c>
      <c r="HX248" s="401">
        <f>$H248</f>
        <v>223084.45114999998</v>
      </c>
      <c r="HY248" s="400">
        <f>HQ248/HP248</f>
        <v>223084.45</v>
      </c>
      <c r="HZ248" s="248">
        <f>VLOOKUP($G248,'ВМП план'!$A$8:$AQ$56,32,0)</f>
        <v>0</v>
      </c>
      <c r="IA248" s="248">
        <f>VLOOKUP($G248,'ВМП план'!$A$8:$AQ$56,33,0)</f>
        <v>0</v>
      </c>
      <c r="IB248" s="35">
        <f>SUM(HZ248/12*$B$2)</f>
        <v>0</v>
      </c>
      <c r="IC248" s="35">
        <f>SUM(IA248/12*$B$2)</f>
        <v>0</v>
      </c>
      <c r="ID248" s="267"/>
      <c r="IE248" s="267"/>
      <c r="IF248" s="267"/>
      <c r="IG248" s="267"/>
      <c r="IH248" s="267"/>
      <c r="II248" s="267"/>
      <c r="IJ248" s="267">
        <f t="shared" si="2954"/>
        <v>0</v>
      </c>
      <c r="IK248" s="267">
        <f t="shared" si="2955"/>
        <v>0</v>
      </c>
      <c r="IL248" s="401">
        <f>$H248</f>
        <v>223084.45114999998</v>
      </c>
      <c r="IM248" s="400" t="e">
        <f>IE248/ID248</f>
        <v>#DIV/0!</v>
      </c>
      <c r="IN248" s="257">
        <f>I248+W248+AK248+AY248+BM248+CA248+CP248+DD248+DR248+EF248+ET248+FH248+FV248+GJ248+GX248+HL248+HZ248</f>
        <v>142</v>
      </c>
      <c r="IO248" s="268">
        <f>J248+X248+AL248+AZ248+BN248+CB248+CQ248+DE248+DS248+EG248+EU248+FI248+FW248+GK248+GY248+HM248+IA248</f>
        <v>31677992.063299999</v>
      </c>
      <c r="IP248" s="35">
        <f>SUM(IN248/12*$B$2)</f>
        <v>71</v>
      </c>
      <c r="IQ248" s="35">
        <f>SUM(IO248/12*$B$2)</f>
        <v>15838996.031649999</v>
      </c>
      <c r="IR248" s="257">
        <f t="shared" ref="IR248:IU248" si="3847">M248+AA248+AO248+BC248+BQ248+CE248+CT248+DH248+DV248+EJ248+EX248+FL248+FZ248+GN248+HB248+HP248+ID248</f>
        <v>78</v>
      </c>
      <c r="IS248" s="257">
        <f t="shared" si="3847"/>
        <v>17400587.100000005</v>
      </c>
      <c r="IT248" s="257">
        <f t="shared" si="3847"/>
        <v>7</v>
      </c>
      <c r="IU248" s="257">
        <f t="shared" si="3847"/>
        <v>1561591.15</v>
      </c>
      <c r="IV248" s="257">
        <f t="shared" si="3495"/>
        <v>85</v>
      </c>
      <c r="IW248" s="257">
        <f t="shared" si="3496"/>
        <v>18962178.250000004</v>
      </c>
      <c r="IX248" s="257">
        <f t="shared" si="3080"/>
        <v>7</v>
      </c>
      <c r="IY248" s="257">
        <f t="shared" si="3081"/>
        <v>1561591.0683500059</v>
      </c>
      <c r="IZ248" s="78">
        <f>IR248/IP248</f>
        <v>1.0985915492957747</v>
      </c>
      <c r="JA248" s="78">
        <f>IS248/IQ248</f>
        <v>1.0985915436325373</v>
      </c>
      <c r="JB248" s="60">
        <f>IO248/IN248</f>
        <v>223084.45114999998</v>
      </c>
      <c r="JC248" s="60">
        <f>IS248/IR248</f>
        <v>223084.45000000007</v>
      </c>
      <c r="JD248" s="444">
        <f>SUM($JB$248-JC248)</f>
        <v>1.1499999091029167E-3</v>
      </c>
      <c r="JE248" s="448">
        <f t="shared" ref="JE248:JE249" si="3848">IU248/IT248</f>
        <v>223084.44999999998</v>
      </c>
      <c r="JF248" s="449">
        <f>JB248-JE248</f>
        <v>1.1499999964144081E-3</v>
      </c>
    </row>
    <row r="249" spans="1:266" ht="69.75" hidden="1" customHeight="1" x14ac:dyDescent="0.2">
      <c r="A249" s="10">
        <v>1</v>
      </c>
      <c r="B249" s="10">
        <v>1</v>
      </c>
      <c r="C249" s="15" t="s">
        <v>188</v>
      </c>
      <c r="D249" s="141" t="s">
        <v>128</v>
      </c>
      <c r="E249" s="390">
        <v>541</v>
      </c>
      <c r="F249" s="141" t="s">
        <v>187</v>
      </c>
      <c r="G249" s="150">
        <v>35</v>
      </c>
      <c r="H249" s="181">
        <v>223084.45114999998</v>
      </c>
      <c r="I249" s="30"/>
      <c r="J249" s="30"/>
      <c r="K249" s="30"/>
      <c r="L249" s="30"/>
      <c r="M249" s="30">
        <f>VLOOKUP($E249,'факт '!$D$7:$BK$143,3,0)</f>
        <v>0</v>
      </c>
      <c r="N249" s="30">
        <f>VLOOKUP($E249,'факт '!$D$7:$BK$143,4,0)</f>
        <v>0</v>
      </c>
      <c r="O249" s="30">
        <f>VLOOKUP($E249,'факт '!$D$7:$BK$143,5,0)</f>
        <v>0</v>
      </c>
      <c r="P249" s="30">
        <f>VLOOKUP($E249,'факт '!$D$7:$BK$143,6,0)</f>
        <v>0</v>
      </c>
      <c r="Q249" s="30">
        <f>M249+O249</f>
        <v>0</v>
      </c>
      <c r="R249" s="30">
        <f>N249+P249</f>
        <v>0</v>
      </c>
      <c r="S249" s="174">
        <f t="shared" si="2922"/>
        <v>0</v>
      </c>
      <c r="T249" s="174">
        <f t="shared" si="2923"/>
        <v>0</v>
      </c>
      <c r="U249" s="174"/>
      <c r="V249" s="174"/>
      <c r="W249" s="30"/>
      <c r="X249" s="30"/>
      <c r="Y249" s="30"/>
      <c r="Z249" s="30"/>
      <c r="AA249" s="30">
        <f>VLOOKUP($E249,'факт '!$D$7:$BK$143,9,0)</f>
        <v>25</v>
      </c>
      <c r="AB249" s="536">
        <f>VLOOKUP($E249,'факт '!$D$7:$BK$143,10,0)</f>
        <v>5577111.2500000019</v>
      </c>
      <c r="AC249" s="30">
        <f>VLOOKUP($E249,'факт '!$D$7:$BK$143,11,0)</f>
        <v>1</v>
      </c>
      <c r="AD249" s="30">
        <f>VLOOKUP($E249,'факт '!$D$7:$BK$143,12,0)</f>
        <v>223084.45</v>
      </c>
      <c r="AE249" s="30">
        <f>AA249+AC249</f>
        <v>26</v>
      </c>
      <c r="AF249" s="30">
        <f>AB249+AD249</f>
        <v>5800195.700000002</v>
      </c>
      <c r="AG249" s="174">
        <f t="shared" si="2924"/>
        <v>25</v>
      </c>
      <c r="AH249" s="174">
        <f t="shared" si="2925"/>
        <v>5577111.2500000019</v>
      </c>
      <c r="AI249" s="174">
        <f>X248/W248</f>
        <v>223084.45114999998</v>
      </c>
      <c r="AJ249" s="400">
        <f t="shared" ref="AJ249" si="3849">AB249/AA249</f>
        <v>223084.45000000007</v>
      </c>
      <c r="AK249" s="351"/>
      <c r="AL249" s="30"/>
      <c r="AM249" s="30"/>
      <c r="AN249" s="30"/>
      <c r="AO249" s="30">
        <f>VLOOKUP($E249,'факт '!$D$7:$BK$143,7,0)</f>
        <v>0</v>
      </c>
      <c r="AP249" s="30">
        <f>VLOOKUP($E249,'факт '!$D$7:$BK$143,8,0)</f>
        <v>0</v>
      </c>
      <c r="AQ249" s="30"/>
      <c r="AR249" s="30"/>
      <c r="AS249" s="30">
        <f>AO249+AQ249</f>
        <v>0</v>
      </c>
      <c r="AT249" s="30">
        <f>AP249+AR249</f>
        <v>0</v>
      </c>
      <c r="AU249" s="174">
        <f t="shared" si="2926"/>
        <v>0</v>
      </c>
      <c r="AV249" s="174">
        <f t="shared" si="2927"/>
        <v>0</v>
      </c>
      <c r="AW249" s="174"/>
      <c r="AX249" s="174"/>
      <c r="AY249" s="30"/>
      <c r="AZ249" s="30"/>
      <c r="BA249" s="30"/>
      <c r="BB249" s="30"/>
      <c r="BC249" s="30">
        <f>VLOOKUP($E249,'факт '!$D$7:$BK$143,13,0)</f>
        <v>0</v>
      </c>
      <c r="BD249" s="30">
        <f>VLOOKUP($E249,'факт '!$D$7:$BK$143,14,0)</f>
        <v>0</v>
      </c>
      <c r="BE249" s="30"/>
      <c r="BF249" s="30"/>
      <c r="BG249" s="30">
        <f>BC249+BE249</f>
        <v>0</v>
      </c>
      <c r="BH249" s="30">
        <f>BD249+BF249</f>
        <v>0</v>
      </c>
      <c r="BI249" s="174">
        <f t="shared" si="2928"/>
        <v>0</v>
      </c>
      <c r="BJ249" s="174">
        <f t="shared" si="2929"/>
        <v>0</v>
      </c>
      <c r="BK249" s="174"/>
      <c r="BL249" s="174"/>
      <c r="BM249" s="30"/>
      <c r="BN249" s="30"/>
      <c r="BO249" s="30"/>
      <c r="BP249" s="30"/>
      <c r="BQ249" s="30">
        <f>VLOOKUP($E249,'факт '!$D$7:$BK$143,17,0)</f>
        <v>21</v>
      </c>
      <c r="BR249" s="30">
        <f>VLOOKUP($E249,'факт '!$D$7:$BK$143,18,0)</f>
        <v>4684773.4500000011</v>
      </c>
      <c r="BS249" s="30">
        <f>VLOOKUP($E249,'факт '!$D$7:$BK$143,19,0)</f>
        <v>0</v>
      </c>
      <c r="BT249" s="30">
        <f>VLOOKUP($E249,'факт '!$D$7:$BK$143,20,0)</f>
        <v>0</v>
      </c>
      <c r="BU249" s="30">
        <f>BQ249+BS249</f>
        <v>21</v>
      </c>
      <c r="BV249" s="30">
        <f>BR249+BT249</f>
        <v>4684773.4500000011</v>
      </c>
      <c r="BW249" s="174">
        <f t="shared" si="2930"/>
        <v>21</v>
      </c>
      <c r="BX249" s="174">
        <f t="shared" si="2931"/>
        <v>4684773.4500000011</v>
      </c>
      <c r="BY249" s="174"/>
      <c r="BZ249" s="400">
        <f>BR249/BQ249</f>
        <v>223084.45000000004</v>
      </c>
      <c r="CA249" s="30"/>
      <c r="CB249" s="30"/>
      <c r="CC249" s="30"/>
      <c r="CD249" s="30"/>
      <c r="CE249" s="30">
        <f>VLOOKUP($E249,'факт '!$D$7:$BK$143,21,0)</f>
        <v>0</v>
      </c>
      <c r="CF249" s="30">
        <f>VLOOKUP($E249,'факт '!$D$7:$BK$143,22,0)</f>
        <v>0</v>
      </c>
      <c r="CG249" s="30">
        <f>VLOOKUP($E249,'факт '!$D$7:$BK$143,23,0)</f>
        <v>1</v>
      </c>
      <c r="CH249" s="30">
        <f>VLOOKUP($E249,'факт '!$D$7:$BK$143,24,0)</f>
        <v>223084.45</v>
      </c>
      <c r="CI249" s="30">
        <f>CE249+CG249</f>
        <v>1</v>
      </c>
      <c r="CJ249" s="30">
        <f>CF249+CH249</f>
        <v>223084.45</v>
      </c>
      <c r="CK249" s="174">
        <f t="shared" si="2932"/>
        <v>0</v>
      </c>
      <c r="CL249" s="174">
        <f t="shared" si="2933"/>
        <v>0</v>
      </c>
      <c r="CM249" s="174"/>
      <c r="CN249" s="174"/>
      <c r="CO249" s="400">
        <f>CJ249/CI249</f>
        <v>223084.45</v>
      </c>
      <c r="CP249" s="30"/>
      <c r="CQ249" s="30"/>
      <c r="CR249" s="30"/>
      <c r="CS249" s="30"/>
      <c r="CT249" s="30">
        <f>VLOOKUP($E249,'факт '!$D$7:$BK$143,25,0)</f>
        <v>0</v>
      </c>
      <c r="CU249" s="30">
        <f>VLOOKUP($E249,'факт '!$D$7:$BK$143,26,0)</f>
        <v>0</v>
      </c>
      <c r="CV249" s="30">
        <f>VLOOKUP($E249,'факт '!$D$7:$BK$143,27,0)</f>
        <v>0</v>
      </c>
      <c r="CW249" s="30">
        <f>VLOOKUP($E249,'факт '!$D$7:$BK$143,28,0)</f>
        <v>0</v>
      </c>
      <c r="CX249" s="30">
        <f>CT249+CV249</f>
        <v>0</v>
      </c>
      <c r="CY249" s="30">
        <f>CU249+CW249</f>
        <v>0</v>
      </c>
      <c r="CZ249" s="174">
        <f t="shared" si="2934"/>
        <v>0</v>
      </c>
      <c r="DA249" s="174">
        <f t="shared" si="2935"/>
        <v>0</v>
      </c>
      <c r="DB249" s="174"/>
      <c r="DC249" s="174"/>
      <c r="DD249" s="30"/>
      <c r="DE249" s="30"/>
      <c r="DF249" s="30"/>
      <c r="DG249" s="30"/>
      <c r="DH249" s="30">
        <f>VLOOKUP($E249,'факт '!$D$7:$BK$143,29,0)</f>
        <v>0</v>
      </c>
      <c r="DI249" s="30">
        <f>VLOOKUP($E249,'факт '!$D$7:$BK$143,30,0)</f>
        <v>0</v>
      </c>
      <c r="DJ249" s="30">
        <f>VLOOKUP($E249,'факт '!$D$7:$BK$143,31,0)</f>
        <v>0</v>
      </c>
      <c r="DK249" s="30">
        <f>VLOOKUP($E249,'факт '!$D$7:$BK$143,32,0)</f>
        <v>0</v>
      </c>
      <c r="DL249" s="30">
        <f>DH249+DJ249</f>
        <v>0</v>
      </c>
      <c r="DM249" s="30">
        <f>DI249+DK249</f>
        <v>0</v>
      </c>
      <c r="DN249" s="174">
        <f t="shared" si="2936"/>
        <v>0</v>
      </c>
      <c r="DO249" s="174">
        <f t="shared" si="2937"/>
        <v>0</v>
      </c>
      <c r="DP249" s="174"/>
      <c r="DQ249" s="174"/>
      <c r="DR249" s="30"/>
      <c r="DS249" s="30"/>
      <c r="DT249" s="30"/>
      <c r="DU249" s="30"/>
      <c r="DV249" s="30">
        <f>VLOOKUP($E249,'факт '!$D$7:$BK$143,33,0)</f>
        <v>0</v>
      </c>
      <c r="DW249" s="30">
        <f>VLOOKUP($E249,'факт '!$D$7:$BK$143,34,0)</f>
        <v>0</v>
      </c>
      <c r="DX249" s="30">
        <f>VLOOKUP($E249,'факт '!$D$7:$BK$143,35,0)</f>
        <v>0</v>
      </c>
      <c r="DY249" s="30">
        <f>VLOOKUP($E249,'факт '!$D$7:$BK$143,36,0)</f>
        <v>0</v>
      </c>
      <c r="DZ249" s="30">
        <f>DV249+DX249</f>
        <v>0</v>
      </c>
      <c r="EA249" s="30">
        <f>DW249+DY249</f>
        <v>0</v>
      </c>
      <c r="EB249" s="174">
        <f t="shared" si="2938"/>
        <v>0</v>
      </c>
      <c r="EC249" s="174">
        <f t="shared" si="2939"/>
        <v>0</v>
      </c>
      <c r="ED249" s="174"/>
      <c r="EE249" s="174"/>
      <c r="EF249" s="30"/>
      <c r="EG249" s="30"/>
      <c r="EH249" s="30"/>
      <c r="EI249" s="30"/>
      <c r="EJ249" s="30">
        <f>VLOOKUP($E249,'факт '!$D$7:$BK$143,15,0)</f>
        <v>0</v>
      </c>
      <c r="EK249" s="30">
        <f>VLOOKUP($E249,'факт '!$D$7:$BK$143,16,0)</f>
        <v>0</v>
      </c>
      <c r="EL249" s="30"/>
      <c r="EM249" s="30"/>
      <c r="EN249" s="30">
        <f>EJ249+EL249</f>
        <v>0</v>
      </c>
      <c r="EO249" s="30">
        <f>EK249+EM249</f>
        <v>0</v>
      </c>
      <c r="EP249" s="174">
        <f t="shared" si="2940"/>
        <v>0</v>
      </c>
      <c r="EQ249" s="174">
        <f t="shared" si="2941"/>
        <v>0</v>
      </c>
      <c r="ER249" s="174"/>
      <c r="ES249" s="174"/>
      <c r="ET249" s="30"/>
      <c r="EU249" s="30"/>
      <c r="EV249" s="30"/>
      <c r="EW249" s="30"/>
      <c r="EX249" s="30">
        <f>VLOOKUP($E249,'факт '!$D$7:$BK$143,37,0)</f>
        <v>0</v>
      </c>
      <c r="EY249" s="30">
        <f>VLOOKUP($E249,'факт '!$D$7:$BK$143,38,0)</f>
        <v>0</v>
      </c>
      <c r="EZ249" s="30">
        <f>VLOOKUP($E249,'факт '!$D$7:$BK$143,39,0)</f>
        <v>0</v>
      </c>
      <c r="FA249" s="30">
        <f>VLOOKUP($E249,'факт '!$D$7:$BK$143,40,0)</f>
        <v>0</v>
      </c>
      <c r="FB249" s="30">
        <f>EX249+EZ249</f>
        <v>0</v>
      </c>
      <c r="FC249" s="30">
        <f>EY249+FA249</f>
        <v>0</v>
      </c>
      <c r="FD249" s="174">
        <f t="shared" si="2942"/>
        <v>0</v>
      </c>
      <c r="FE249" s="174">
        <f t="shared" si="2943"/>
        <v>0</v>
      </c>
      <c r="FF249" s="174"/>
      <c r="FG249" s="174"/>
      <c r="FH249" s="30"/>
      <c r="FI249" s="30"/>
      <c r="FJ249" s="30"/>
      <c r="FK249" s="30"/>
      <c r="FL249" s="30">
        <f>VLOOKUP($E249,'факт '!$D$7:$BK$143,45,0)</f>
        <v>22</v>
      </c>
      <c r="FM249" s="30">
        <f>VLOOKUP($E249,'факт '!$D$7:$BK$143,46,0)</f>
        <v>4907857.9000000022</v>
      </c>
      <c r="FN249" s="30">
        <f>VLOOKUP($E249,'факт '!$D$7:$BK$143,47,0)</f>
        <v>5</v>
      </c>
      <c r="FO249" s="30">
        <f>VLOOKUP($E249,'факт '!$D$7:$BK$143,48,0)</f>
        <v>1115422.25</v>
      </c>
      <c r="FP249" s="30">
        <f>FL249+FN249</f>
        <v>27</v>
      </c>
      <c r="FQ249" s="30">
        <f>FM249+FO249</f>
        <v>6023280.1500000022</v>
      </c>
      <c r="FR249" s="174">
        <f t="shared" si="2944"/>
        <v>22</v>
      </c>
      <c r="FS249" s="174">
        <f t="shared" si="2945"/>
        <v>4907857.9000000022</v>
      </c>
      <c r="FT249" s="174"/>
      <c r="FU249" s="400">
        <f>FM249/FL249</f>
        <v>223084.4500000001</v>
      </c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174">
        <f t="shared" si="2946"/>
        <v>0</v>
      </c>
      <c r="GG249" s="174">
        <f t="shared" si="2947"/>
        <v>0</v>
      </c>
      <c r="GH249" s="174"/>
      <c r="GI249" s="174"/>
      <c r="GJ249" s="30"/>
      <c r="GK249" s="30"/>
      <c r="GL249" s="30"/>
      <c r="GM249" s="30"/>
      <c r="GN249" s="30">
        <f>VLOOKUP($E249,'факт '!$D$7:$BK$143,41,0)</f>
        <v>0</v>
      </c>
      <c r="GO249" s="30">
        <f>VLOOKUP($E249,'факт '!$D$7:$BK$143,42,0)</f>
        <v>0</v>
      </c>
      <c r="GP249" s="30">
        <f>VLOOKUP($E249,'факт '!$D$7:$BK$143,43,0)</f>
        <v>0</v>
      </c>
      <c r="GQ249" s="30">
        <f>VLOOKUP($E249,'факт '!$D$7:$BK$143,44,0)</f>
        <v>0</v>
      </c>
      <c r="GR249" s="30">
        <f>GN249+GP249</f>
        <v>0</v>
      </c>
      <c r="GS249" s="30">
        <f>GO249+GQ249</f>
        <v>0</v>
      </c>
      <c r="GT249" s="174">
        <f t="shared" si="2948"/>
        <v>0</v>
      </c>
      <c r="GU249" s="174">
        <f t="shared" si="2949"/>
        <v>0</v>
      </c>
      <c r="GV249" s="174"/>
      <c r="GW249" s="174"/>
      <c r="GX249" s="30"/>
      <c r="GY249" s="30"/>
      <c r="GZ249" s="30"/>
      <c r="HA249" s="30"/>
      <c r="HB249" s="30">
        <f>VLOOKUP($E249,'факт '!$D$7:$BK$143,49,0)</f>
        <v>0</v>
      </c>
      <c r="HC249" s="30">
        <f>VLOOKUP($E249,'факт '!$D$7:$BK$143,50,0)</f>
        <v>0</v>
      </c>
      <c r="HD249" s="30"/>
      <c r="HE249" s="30"/>
      <c r="HF249" s="30">
        <f>HB249+HD249</f>
        <v>0</v>
      </c>
      <c r="HG249" s="30">
        <f>HC249+HE249</f>
        <v>0</v>
      </c>
      <c r="HH249" s="174">
        <f t="shared" si="2950"/>
        <v>0</v>
      </c>
      <c r="HI249" s="174">
        <f t="shared" si="2951"/>
        <v>0</v>
      </c>
      <c r="HJ249" s="174"/>
      <c r="HK249" s="174"/>
      <c r="HL249" s="30"/>
      <c r="HM249" s="30"/>
      <c r="HN249" s="30"/>
      <c r="HO249" s="30"/>
      <c r="HP249" s="30">
        <f>VLOOKUP($E249,'факт '!$D$7:$BK$143,51,0)</f>
        <v>10</v>
      </c>
      <c r="HQ249" s="30">
        <f>VLOOKUP($E249,'факт '!$D$7:$BK$143,52,0)</f>
        <v>2230844.5</v>
      </c>
      <c r="HR249" s="30"/>
      <c r="HS249" s="30"/>
      <c r="HT249" s="30">
        <f>HP249+HR249</f>
        <v>10</v>
      </c>
      <c r="HU249" s="30">
        <f>HQ249+HS249</f>
        <v>2230844.5</v>
      </c>
      <c r="HV249" s="174">
        <f t="shared" si="2952"/>
        <v>10</v>
      </c>
      <c r="HW249" s="174">
        <f t="shared" si="2953"/>
        <v>2230844.5</v>
      </c>
      <c r="HX249" s="174"/>
      <c r="HY249" s="174"/>
      <c r="HZ249" s="174"/>
      <c r="IA249" s="174"/>
      <c r="IB249" s="174"/>
      <c r="IC249" s="174"/>
      <c r="ID249" s="30">
        <f>VLOOKUP($E249,'факт '!$D$7:$BK$143,53,0)</f>
        <v>0</v>
      </c>
      <c r="IE249" s="30">
        <f>VLOOKUP($E249,'факт '!$D$7:$BK$143,54,0)</f>
        <v>0</v>
      </c>
      <c r="IF249" s="174"/>
      <c r="IG249" s="174"/>
      <c r="IH249" s="174">
        <f>ID249+IF249</f>
        <v>0</v>
      </c>
      <c r="II249" s="174">
        <f>IE249+IG249</f>
        <v>0</v>
      </c>
      <c r="IJ249" s="174">
        <f t="shared" si="2954"/>
        <v>0</v>
      </c>
      <c r="IK249" s="174">
        <f t="shared" si="2955"/>
        <v>0</v>
      </c>
      <c r="IL249" s="174"/>
      <c r="IM249" s="174"/>
      <c r="IN249" s="182"/>
      <c r="IO249" s="260"/>
      <c r="IP249" s="182"/>
      <c r="IQ249" s="182"/>
      <c r="IR249" s="256">
        <f>M249+AA249+AO249+BC249+BQ249+CE249+CT249+DH249+DV249+EJ249+EX249+FL249+FZ249+GN249+HB249+HP249+ID249</f>
        <v>78</v>
      </c>
      <c r="IS249" s="256">
        <f>N249+AB249+AP249+BD249+BR249+CF249+CU249+DI249+DW249+EK249+EY249+FM249+GA249+GO249+HC249+HQ249+IE249</f>
        <v>17400587.100000005</v>
      </c>
      <c r="IT249" s="256">
        <f>O249+AC249+AQ249+BE249+BS249+CG249+CV249+DJ249+DX249+EL249+EZ249+FN249+GB249+GP249+HD249+HR249+IF249</f>
        <v>7</v>
      </c>
      <c r="IU249" s="256">
        <f>P249+AD249+AR249+BF249+BT249+CH249+CW249+DK249+DY249+EM249+FA249+FO249+GC249+GQ249+HE249+HS249+IG249</f>
        <v>1561591.15</v>
      </c>
      <c r="IV249" s="256">
        <f t="shared" si="3495"/>
        <v>85</v>
      </c>
      <c r="IW249" s="256">
        <f t="shared" si="3496"/>
        <v>18962178.250000004</v>
      </c>
      <c r="IX249" s="256">
        <f t="shared" ref="IX249" si="3850">SUM(IR249-IP249)</f>
        <v>78</v>
      </c>
      <c r="IY249" s="256">
        <f t="shared" ref="IY249" si="3851">SUM(IS249-IQ249)</f>
        <v>17400587.100000005</v>
      </c>
      <c r="IZ249" s="53"/>
      <c r="JA249" s="18"/>
      <c r="JB249" s="60"/>
      <c r="JC249" s="60">
        <f t="shared" ref="JC249" si="3852">IS249/IR249</f>
        <v>223084.45000000007</v>
      </c>
      <c r="JD249" s="444">
        <f>JC249-JB248</f>
        <v>-1.1499999091029167E-3</v>
      </c>
      <c r="JE249" s="448">
        <f t="shared" si="3848"/>
        <v>223084.44999999998</v>
      </c>
    </row>
    <row r="250" spans="1:266" hidden="1" x14ac:dyDescent="0.2">
      <c r="A250" s="10">
        <v>1</v>
      </c>
      <c r="B250" s="10"/>
      <c r="C250" s="15"/>
      <c r="D250" s="374"/>
      <c r="E250" s="46"/>
      <c r="F250" s="47"/>
      <c r="G250" s="25"/>
      <c r="H250" s="29"/>
      <c r="I250" s="30"/>
      <c r="J250" s="30"/>
      <c r="K250" s="30"/>
      <c r="L250" s="30"/>
      <c r="M250" s="30"/>
      <c r="N250" s="30"/>
      <c r="O250" s="30"/>
      <c r="P250" s="30"/>
      <c r="Q250" s="30">
        <f t="shared" si="3767"/>
        <v>0</v>
      </c>
      <c r="R250" s="30">
        <f t="shared" si="3768"/>
        <v>0</v>
      </c>
      <c r="S250" s="174">
        <f t="shared" si="2922"/>
        <v>0</v>
      </c>
      <c r="T250" s="174">
        <f t="shared" si="2923"/>
        <v>0</v>
      </c>
      <c r="U250" s="174"/>
      <c r="V250" s="174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174">
        <f t="shared" si="2924"/>
        <v>0</v>
      </c>
      <c r="AH250" s="174">
        <f t="shared" si="2925"/>
        <v>0</v>
      </c>
      <c r="AI250" s="174"/>
      <c r="AJ250" s="174"/>
      <c r="AK250" s="30"/>
      <c r="AL250" s="30"/>
      <c r="AM250" s="30"/>
      <c r="AN250" s="30"/>
      <c r="AO250" s="271"/>
      <c r="AP250" s="271"/>
      <c r="AQ250" s="30"/>
      <c r="AR250" s="30"/>
      <c r="AS250" s="30">
        <f t="shared" si="3769"/>
        <v>0</v>
      </c>
      <c r="AT250" s="30">
        <f t="shared" si="3770"/>
        <v>0</v>
      </c>
      <c r="AU250" s="174">
        <f t="shared" si="2926"/>
        <v>0</v>
      </c>
      <c r="AV250" s="174">
        <f t="shared" si="2927"/>
        <v>0</v>
      </c>
      <c r="AW250" s="174"/>
      <c r="AX250" s="174"/>
      <c r="AY250" s="30"/>
      <c r="AZ250" s="30"/>
      <c r="BA250" s="30"/>
      <c r="BB250" s="30"/>
      <c r="BC250" s="271"/>
      <c r="BD250" s="271"/>
      <c r="BE250" s="30"/>
      <c r="BF250" s="30"/>
      <c r="BG250" s="30">
        <f t="shared" si="3771"/>
        <v>0</v>
      </c>
      <c r="BH250" s="30">
        <f t="shared" si="3772"/>
        <v>0</v>
      </c>
      <c r="BI250" s="174">
        <f t="shared" si="2928"/>
        <v>0</v>
      </c>
      <c r="BJ250" s="174">
        <f t="shared" si="2929"/>
        <v>0</v>
      </c>
      <c r="BK250" s="174"/>
      <c r="BL250" s="174"/>
      <c r="BM250" s="30"/>
      <c r="BN250" s="30"/>
      <c r="BO250" s="30"/>
      <c r="BP250" s="30"/>
      <c r="BQ250" s="271"/>
      <c r="BR250" s="271"/>
      <c r="BS250" s="271"/>
      <c r="BT250" s="271"/>
      <c r="BU250" s="30">
        <f t="shared" ref="BU250:BU252" si="3853">SUM(BQ250+BS250)</f>
        <v>0</v>
      </c>
      <c r="BV250" s="30">
        <f t="shared" ref="BV250:BV252" si="3854">SUM(BR250+BT250)</f>
        <v>0</v>
      </c>
      <c r="BW250" s="174">
        <f t="shared" si="2930"/>
        <v>0</v>
      </c>
      <c r="BX250" s="174">
        <f t="shared" si="2931"/>
        <v>0</v>
      </c>
      <c r="BY250" s="174"/>
      <c r="BZ250" s="174"/>
      <c r="CA250" s="30"/>
      <c r="CB250" s="30"/>
      <c r="CC250" s="30"/>
      <c r="CD250" s="30"/>
      <c r="CE250" s="271"/>
      <c r="CF250" s="271"/>
      <c r="CG250" s="30"/>
      <c r="CH250" s="30"/>
      <c r="CI250" s="30">
        <f t="shared" si="3775"/>
        <v>0</v>
      </c>
      <c r="CJ250" s="30">
        <f t="shared" si="3776"/>
        <v>0</v>
      </c>
      <c r="CK250" s="174">
        <f t="shared" si="2932"/>
        <v>0</v>
      </c>
      <c r="CL250" s="174">
        <f t="shared" si="2933"/>
        <v>0</v>
      </c>
      <c r="CM250" s="174"/>
      <c r="CN250" s="174"/>
      <c r="CO250" s="174"/>
      <c r="CP250" s="30"/>
      <c r="CQ250" s="30"/>
      <c r="CR250" s="30"/>
      <c r="CS250" s="30"/>
      <c r="CT250" s="271"/>
      <c r="CU250" s="271"/>
      <c r="CV250" s="30"/>
      <c r="CW250" s="30"/>
      <c r="CX250" s="30">
        <f t="shared" si="3777"/>
        <v>0</v>
      </c>
      <c r="CY250" s="30">
        <f t="shared" si="3778"/>
        <v>0</v>
      </c>
      <c r="CZ250" s="174">
        <f t="shared" si="2934"/>
        <v>0</v>
      </c>
      <c r="DA250" s="174">
        <f t="shared" si="2935"/>
        <v>0</v>
      </c>
      <c r="DB250" s="174"/>
      <c r="DC250" s="174"/>
      <c r="DD250" s="30"/>
      <c r="DE250" s="30"/>
      <c r="DF250" s="30"/>
      <c r="DG250" s="30"/>
      <c r="DH250" s="30"/>
      <c r="DI250" s="30"/>
      <c r="DJ250" s="30"/>
      <c r="DK250" s="30"/>
      <c r="DL250" s="30">
        <f t="shared" si="3779"/>
        <v>0</v>
      </c>
      <c r="DM250" s="30">
        <f t="shared" si="3780"/>
        <v>0</v>
      </c>
      <c r="DN250" s="174">
        <f t="shared" si="2936"/>
        <v>0</v>
      </c>
      <c r="DO250" s="174">
        <f t="shared" si="2937"/>
        <v>0</v>
      </c>
      <c r="DP250" s="174"/>
      <c r="DQ250" s="174"/>
      <c r="DR250" s="30"/>
      <c r="DS250" s="30"/>
      <c r="DT250" s="30"/>
      <c r="DU250" s="30"/>
      <c r="DV250" s="271"/>
      <c r="DW250" s="271"/>
      <c r="DX250" s="30"/>
      <c r="DY250" s="30"/>
      <c r="DZ250" s="30">
        <f t="shared" si="3781"/>
        <v>0</v>
      </c>
      <c r="EA250" s="30">
        <f t="shared" si="3782"/>
        <v>0</v>
      </c>
      <c r="EB250" s="174">
        <f t="shared" si="2938"/>
        <v>0</v>
      </c>
      <c r="EC250" s="174">
        <f t="shared" si="2939"/>
        <v>0</v>
      </c>
      <c r="ED250" s="174"/>
      <c r="EE250" s="174"/>
      <c r="EF250" s="30"/>
      <c r="EG250" s="30"/>
      <c r="EH250" s="30"/>
      <c r="EI250" s="30"/>
      <c r="EJ250" s="271"/>
      <c r="EK250" s="271"/>
      <c r="EL250" s="30"/>
      <c r="EM250" s="30"/>
      <c r="EN250" s="30">
        <f t="shared" si="3783"/>
        <v>0</v>
      </c>
      <c r="EO250" s="30">
        <f t="shared" si="3784"/>
        <v>0</v>
      </c>
      <c r="EP250" s="174">
        <f t="shared" si="2940"/>
        <v>0</v>
      </c>
      <c r="EQ250" s="174">
        <f t="shared" si="2941"/>
        <v>0</v>
      </c>
      <c r="ER250" s="174"/>
      <c r="ES250" s="174"/>
      <c r="ET250" s="30"/>
      <c r="EU250" s="30"/>
      <c r="EV250" s="30"/>
      <c r="EW250" s="30"/>
      <c r="EX250" s="271"/>
      <c r="EY250" s="271"/>
      <c r="EZ250" s="30"/>
      <c r="FA250" s="30"/>
      <c r="FB250" s="30">
        <f t="shared" si="3785"/>
        <v>0</v>
      </c>
      <c r="FC250" s="30">
        <f t="shared" si="3786"/>
        <v>0</v>
      </c>
      <c r="FD250" s="174">
        <f t="shared" si="2942"/>
        <v>0</v>
      </c>
      <c r="FE250" s="174">
        <f t="shared" si="2943"/>
        <v>0</v>
      </c>
      <c r="FF250" s="174"/>
      <c r="FG250" s="174"/>
      <c r="FH250" s="30"/>
      <c r="FI250" s="30"/>
      <c r="FJ250" s="30"/>
      <c r="FK250" s="30"/>
      <c r="FL250" s="271"/>
      <c r="FM250" s="271"/>
      <c r="FN250" s="30"/>
      <c r="FO250" s="30"/>
      <c r="FP250" s="30">
        <f t="shared" si="3787"/>
        <v>0</v>
      </c>
      <c r="FQ250" s="30">
        <f t="shared" si="3788"/>
        <v>0</v>
      </c>
      <c r="FR250" s="174">
        <f t="shared" si="2944"/>
        <v>0</v>
      </c>
      <c r="FS250" s="174">
        <f t="shared" si="2945"/>
        <v>0</v>
      </c>
      <c r="FT250" s="174"/>
      <c r="FU250" s="174"/>
      <c r="FV250" s="30"/>
      <c r="FW250" s="30"/>
      <c r="FX250" s="30"/>
      <c r="FY250" s="30"/>
      <c r="FZ250" s="271"/>
      <c r="GA250" s="271"/>
      <c r="GB250" s="30"/>
      <c r="GC250" s="30"/>
      <c r="GD250" s="30">
        <f t="shared" si="3765"/>
        <v>0</v>
      </c>
      <c r="GE250" s="30">
        <f t="shared" si="3766"/>
        <v>0</v>
      </c>
      <c r="GF250" s="174">
        <f t="shared" si="2946"/>
        <v>0</v>
      </c>
      <c r="GG250" s="174">
        <f t="shared" si="2947"/>
        <v>0</v>
      </c>
      <c r="GH250" s="174"/>
      <c r="GI250" s="174"/>
      <c r="GJ250" s="30"/>
      <c r="GK250" s="30"/>
      <c r="GL250" s="30"/>
      <c r="GM250" s="30"/>
      <c r="GN250" s="271"/>
      <c r="GO250" s="271"/>
      <c r="GP250" s="30"/>
      <c r="GQ250" s="30"/>
      <c r="GR250" s="30">
        <f t="shared" si="3789"/>
        <v>0</v>
      </c>
      <c r="GS250" s="30">
        <f t="shared" si="3790"/>
        <v>0</v>
      </c>
      <c r="GT250" s="174">
        <f t="shared" si="2948"/>
        <v>0</v>
      </c>
      <c r="GU250" s="174">
        <f t="shared" si="2949"/>
        <v>0</v>
      </c>
      <c r="GV250" s="174"/>
      <c r="GW250" s="174"/>
      <c r="GX250" s="30"/>
      <c r="GY250" s="30"/>
      <c r="GZ250" s="30"/>
      <c r="HA250" s="30"/>
      <c r="HB250" s="271"/>
      <c r="HC250" s="271"/>
      <c r="HD250" s="30"/>
      <c r="HE250" s="30"/>
      <c r="HF250" s="30">
        <f t="shared" si="3791"/>
        <v>0</v>
      </c>
      <c r="HG250" s="30">
        <f t="shared" si="3792"/>
        <v>0</v>
      </c>
      <c r="HH250" s="174">
        <f t="shared" si="2950"/>
        <v>0</v>
      </c>
      <c r="HI250" s="174">
        <f t="shared" si="2951"/>
        <v>0</v>
      </c>
      <c r="HJ250" s="174"/>
      <c r="HK250" s="174"/>
      <c r="HL250" s="30"/>
      <c r="HM250" s="30"/>
      <c r="HN250" s="30"/>
      <c r="HO250" s="30"/>
      <c r="HP250" s="271"/>
      <c r="HQ250" s="271"/>
      <c r="HR250" s="30"/>
      <c r="HS250" s="30"/>
      <c r="HT250" s="30">
        <f t="shared" si="3793"/>
        <v>0</v>
      </c>
      <c r="HU250" s="30">
        <f t="shared" si="3794"/>
        <v>0</v>
      </c>
      <c r="HV250" s="174">
        <f t="shared" si="2952"/>
        <v>0</v>
      </c>
      <c r="HW250" s="174">
        <f t="shared" si="2953"/>
        <v>0</v>
      </c>
      <c r="HX250" s="174"/>
      <c r="HY250" s="174"/>
      <c r="HZ250" s="174"/>
      <c r="IA250" s="174"/>
      <c r="IB250" s="174"/>
      <c r="IC250" s="174"/>
      <c r="ID250" s="273"/>
      <c r="IE250" s="273"/>
      <c r="IF250" s="174"/>
      <c r="IG250" s="174"/>
      <c r="IH250" s="174"/>
      <c r="II250" s="174"/>
      <c r="IJ250" s="174">
        <f t="shared" si="2954"/>
        <v>0</v>
      </c>
      <c r="IK250" s="174">
        <f t="shared" si="2955"/>
        <v>0</v>
      </c>
      <c r="IL250" s="174"/>
      <c r="IM250" s="174"/>
      <c r="IN250" s="182"/>
      <c r="IO250" s="260"/>
      <c r="IP250" s="182"/>
      <c r="IQ250" s="182"/>
      <c r="IR250" s="256">
        <f t="shared" ref="IR250:IR252" si="3855">M250+AA250+AO250+BC250+BQ250+CE250+CT250+DH250+DV250+EJ250+EX250+FL250+FZ250+GN250+HB250+HP250+ID250</f>
        <v>0</v>
      </c>
      <c r="IS250" s="256">
        <f t="shared" ref="IS250:IS252" si="3856">N250+AB250+AP250+BD250+BR250+CF250+CU250+DI250+DW250+EK250+EY250+FM250+GA250+GO250+HC250+HQ250+IE250</f>
        <v>0</v>
      </c>
      <c r="IT250" s="256">
        <f t="shared" ref="IT250:IT252" si="3857">O250+AC250+AQ250+BE250+BS250+CG250+CV250+DJ250+DX250+EL250+EZ250+FN250+GB250+GP250+HD250+HR250+IF250</f>
        <v>0</v>
      </c>
      <c r="IU250" s="256">
        <f t="shared" ref="IU250:IU252" si="3858">P250+AD250+AR250+BF250+BT250+CH250+CW250+DK250+DY250+EM250+FA250+FO250+GC250+GQ250+HE250+HS250+IG250</f>
        <v>0</v>
      </c>
      <c r="IV250" s="256">
        <f t="shared" si="3495"/>
        <v>0</v>
      </c>
      <c r="IW250" s="256">
        <f t="shared" si="3496"/>
        <v>0</v>
      </c>
      <c r="IX250" s="256">
        <f t="shared" si="3080"/>
        <v>0</v>
      </c>
      <c r="IY250" s="256">
        <f t="shared" si="3081"/>
        <v>0</v>
      </c>
      <c r="IZ250" s="53"/>
      <c r="JA250" s="18"/>
      <c r="JB250" s="60"/>
      <c r="JC250" s="60"/>
      <c r="JD250" s="169"/>
    </row>
    <row r="251" spans="1:266" hidden="1" x14ac:dyDescent="0.2">
      <c r="A251" s="10">
        <v>1</v>
      </c>
      <c r="B251" s="10"/>
      <c r="C251" s="15"/>
      <c r="D251" s="374"/>
      <c r="E251" s="46"/>
      <c r="F251" s="47"/>
      <c r="G251" s="25"/>
      <c r="H251" s="29"/>
      <c r="I251" s="30"/>
      <c r="J251" s="30"/>
      <c r="K251" s="30"/>
      <c r="L251" s="30"/>
      <c r="M251" s="30"/>
      <c r="N251" s="30"/>
      <c r="O251" s="30"/>
      <c r="P251" s="30"/>
      <c r="Q251" s="30">
        <f t="shared" si="3767"/>
        <v>0</v>
      </c>
      <c r="R251" s="30">
        <f t="shared" si="3768"/>
        <v>0</v>
      </c>
      <c r="S251" s="174">
        <f t="shared" si="2922"/>
        <v>0</v>
      </c>
      <c r="T251" s="174">
        <f t="shared" si="2923"/>
        <v>0</v>
      </c>
      <c r="U251" s="174"/>
      <c r="V251" s="174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174">
        <f t="shared" si="2924"/>
        <v>0</v>
      </c>
      <c r="AH251" s="174">
        <f t="shared" si="2925"/>
        <v>0</v>
      </c>
      <c r="AI251" s="174"/>
      <c r="AJ251" s="174"/>
      <c r="AK251" s="30"/>
      <c r="AL251" s="30"/>
      <c r="AM251" s="30"/>
      <c r="AN251" s="30"/>
      <c r="AO251" s="271"/>
      <c r="AP251" s="271"/>
      <c r="AQ251" s="30"/>
      <c r="AR251" s="30"/>
      <c r="AS251" s="30">
        <f t="shared" si="3769"/>
        <v>0</v>
      </c>
      <c r="AT251" s="30">
        <f t="shared" si="3770"/>
        <v>0</v>
      </c>
      <c r="AU251" s="174">
        <f t="shared" si="2926"/>
        <v>0</v>
      </c>
      <c r="AV251" s="174">
        <f t="shared" si="2927"/>
        <v>0</v>
      </c>
      <c r="AW251" s="174"/>
      <c r="AX251" s="174"/>
      <c r="AY251" s="30"/>
      <c r="AZ251" s="30"/>
      <c r="BA251" s="30"/>
      <c r="BB251" s="30"/>
      <c r="BC251" s="271"/>
      <c r="BD251" s="271"/>
      <c r="BE251" s="30"/>
      <c r="BF251" s="30"/>
      <c r="BG251" s="30">
        <f t="shared" si="3771"/>
        <v>0</v>
      </c>
      <c r="BH251" s="30">
        <f t="shared" si="3772"/>
        <v>0</v>
      </c>
      <c r="BI251" s="174">
        <f t="shared" si="2928"/>
        <v>0</v>
      </c>
      <c r="BJ251" s="174">
        <f t="shared" si="2929"/>
        <v>0</v>
      </c>
      <c r="BK251" s="174"/>
      <c r="BL251" s="174"/>
      <c r="BM251" s="30"/>
      <c r="BN251" s="30"/>
      <c r="BO251" s="30"/>
      <c r="BP251" s="30"/>
      <c r="BQ251" s="271"/>
      <c r="BR251" s="271"/>
      <c r="BS251" s="271"/>
      <c r="BT251" s="271"/>
      <c r="BU251" s="30">
        <f t="shared" si="3853"/>
        <v>0</v>
      </c>
      <c r="BV251" s="30">
        <f t="shared" si="3854"/>
        <v>0</v>
      </c>
      <c r="BW251" s="174">
        <f t="shared" si="2930"/>
        <v>0</v>
      </c>
      <c r="BX251" s="174">
        <f t="shared" si="2931"/>
        <v>0</v>
      </c>
      <c r="BY251" s="174"/>
      <c r="BZ251" s="174"/>
      <c r="CA251" s="30"/>
      <c r="CB251" s="30"/>
      <c r="CC251" s="30"/>
      <c r="CD251" s="30"/>
      <c r="CE251" s="271"/>
      <c r="CF251" s="271"/>
      <c r="CG251" s="30"/>
      <c r="CH251" s="30"/>
      <c r="CI251" s="30">
        <f t="shared" si="3775"/>
        <v>0</v>
      </c>
      <c r="CJ251" s="30">
        <f t="shared" si="3776"/>
        <v>0</v>
      </c>
      <c r="CK251" s="174">
        <f t="shared" si="2932"/>
        <v>0</v>
      </c>
      <c r="CL251" s="174">
        <f t="shared" si="2933"/>
        <v>0</v>
      </c>
      <c r="CM251" s="174"/>
      <c r="CN251" s="174"/>
      <c r="CO251" s="174"/>
      <c r="CP251" s="30"/>
      <c r="CQ251" s="30"/>
      <c r="CR251" s="30"/>
      <c r="CS251" s="30"/>
      <c r="CT251" s="271"/>
      <c r="CU251" s="271"/>
      <c r="CV251" s="30"/>
      <c r="CW251" s="30"/>
      <c r="CX251" s="30">
        <f t="shared" si="3777"/>
        <v>0</v>
      </c>
      <c r="CY251" s="30">
        <f t="shared" si="3778"/>
        <v>0</v>
      </c>
      <c r="CZ251" s="174">
        <f t="shared" si="2934"/>
        <v>0</v>
      </c>
      <c r="DA251" s="174">
        <f t="shared" si="2935"/>
        <v>0</v>
      </c>
      <c r="DB251" s="174"/>
      <c r="DC251" s="174"/>
      <c r="DD251" s="30"/>
      <c r="DE251" s="30"/>
      <c r="DF251" s="30"/>
      <c r="DG251" s="30"/>
      <c r="DH251" s="30"/>
      <c r="DI251" s="30"/>
      <c r="DJ251" s="30"/>
      <c r="DK251" s="30"/>
      <c r="DL251" s="30">
        <f t="shared" si="3779"/>
        <v>0</v>
      </c>
      <c r="DM251" s="30">
        <f t="shared" si="3780"/>
        <v>0</v>
      </c>
      <c r="DN251" s="174">
        <f t="shared" si="2936"/>
        <v>0</v>
      </c>
      <c r="DO251" s="174">
        <f t="shared" si="2937"/>
        <v>0</v>
      </c>
      <c r="DP251" s="174"/>
      <c r="DQ251" s="174"/>
      <c r="DR251" s="30"/>
      <c r="DS251" s="30"/>
      <c r="DT251" s="30"/>
      <c r="DU251" s="30"/>
      <c r="DV251" s="271"/>
      <c r="DW251" s="271"/>
      <c r="DX251" s="30"/>
      <c r="DY251" s="30"/>
      <c r="DZ251" s="30">
        <f t="shared" si="3781"/>
        <v>0</v>
      </c>
      <c r="EA251" s="30">
        <f t="shared" si="3782"/>
        <v>0</v>
      </c>
      <c r="EB251" s="174">
        <f t="shared" si="2938"/>
        <v>0</v>
      </c>
      <c r="EC251" s="174">
        <f t="shared" si="2939"/>
        <v>0</v>
      </c>
      <c r="ED251" s="174"/>
      <c r="EE251" s="174"/>
      <c r="EF251" s="30"/>
      <c r="EG251" s="30"/>
      <c r="EH251" s="30"/>
      <c r="EI251" s="30"/>
      <c r="EJ251" s="271"/>
      <c r="EK251" s="271"/>
      <c r="EL251" s="30"/>
      <c r="EM251" s="30"/>
      <c r="EN251" s="30">
        <f t="shared" si="3783"/>
        <v>0</v>
      </c>
      <c r="EO251" s="30">
        <f t="shared" si="3784"/>
        <v>0</v>
      </c>
      <c r="EP251" s="174">
        <f t="shared" si="2940"/>
        <v>0</v>
      </c>
      <c r="EQ251" s="174">
        <f t="shared" si="2941"/>
        <v>0</v>
      </c>
      <c r="ER251" s="174"/>
      <c r="ES251" s="174"/>
      <c r="ET251" s="30"/>
      <c r="EU251" s="30"/>
      <c r="EV251" s="30"/>
      <c r="EW251" s="30"/>
      <c r="EX251" s="271"/>
      <c r="EY251" s="271"/>
      <c r="EZ251" s="30"/>
      <c r="FA251" s="30"/>
      <c r="FB251" s="30">
        <f t="shared" si="3785"/>
        <v>0</v>
      </c>
      <c r="FC251" s="30">
        <f t="shared" si="3786"/>
        <v>0</v>
      </c>
      <c r="FD251" s="174">
        <f t="shared" si="2942"/>
        <v>0</v>
      </c>
      <c r="FE251" s="174">
        <f t="shared" si="2943"/>
        <v>0</v>
      </c>
      <c r="FF251" s="174"/>
      <c r="FG251" s="174"/>
      <c r="FH251" s="30"/>
      <c r="FI251" s="30"/>
      <c r="FJ251" s="30"/>
      <c r="FK251" s="30"/>
      <c r="FL251" s="271"/>
      <c r="FM251" s="271"/>
      <c r="FN251" s="30"/>
      <c r="FO251" s="30"/>
      <c r="FP251" s="30">
        <f t="shared" si="3787"/>
        <v>0</v>
      </c>
      <c r="FQ251" s="30">
        <f t="shared" si="3788"/>
        <v>0</v>
      </c>
      <c r="FR251" s="174">
        <f t="shared" si="2944"/>
        <v>0</v>
      </c>
      <c r="FS251" s="174">
        <f t="shared" si="2945"/>
        <v>0</v>
      </c>
      <c r="FT251" s="174"/>
      <c r="FU251" s="174"/>
      <c r="FV251" s="30"/>
      <c r="FW251" s="30"/>
      <c r="FX251" s="30"/>
      <c r="FY251" s="30"/>
      <c r="FZ251" s="271"/>
      <c r="GA251" s="271"/>
      <c r="GB251" s="30"/>
      <c r="GC251" s="30"/>
      <c r="GD251" s="30">
        <f t="shared" si="3765"/>
        <v>0</v>
      </c>
      <c r="GE251" s="30">
        <f t="shared" si="3766"/>
        <v>0</v>
      </c>
      <c r="GF251" s="174">
        <f t="shared" si="2946"/>
        <v>0</v>
      </c>
      <c r="GG251" s="174">
        <f t="shared" si="2947"/>
        <v>0</v>
      </c>
      <c r="GH251" s="174"/>
      <c r="GI251" s="174"/>
      <c r="GJ251" s="30"/>
      <c r="GK251" s="30"/>
      <c r="GL251" s="30"/>
      <c r="GM251" s="30"/>
      <c r="GN251" s="271"/>
      <c r="GO251" s="271"/>
      <c r="GP251" s="30"/>
      <c r="GQ251" s="30"/>
      <c r="GR251" s="30">
        <f t="shared" si="3789"/>
        <v>0</v>
      </c>
      <c r="GS251" s="30">
        <f t="shared" si="3790"/>
        <v>0</v>
      </c>
      <c r="GT251" s="174">
        <f t="shared" si="2948"/>
        <v>0</v>
      </c>
      <c r="GU251" s="174">
        <f t="shared" si="2949"/>
        <v>0</v>
      </c>
      <c r="GV251" s="174"/>
      <c r="GW251" s="174"/>
      <c r="GX251" s="30"/>
      <c r="GY251" s="30"/>
      <c r="GZ251" s="30"/>
      <c r="HA251" s="30"/>
      <c r="HB251" s="271"/>
      <c r="HC251" s="271"/>
      <c r="HD251" s="30"/>
      <c r="HE251" s="30"/>
      <c r="HF251" s="30">
        <f t="shared" si="3791"/>
        <v>0</v>
      </c>
      <c r="HG251" s="30">
        <f t="shared" si="3792"/>
        <v>0</v>
      </c>
      <c r="HH251" s="174">
        <f t="shared" si="2950"/>
        <v>0</v>
      </c>
      <c r="HI251" s="174">
        <f t="shared" si="2951"/>
        <v>0</v>
      </c>
      <c r="HJ251" s="174"/>
      <c r="HK251" s="174"/>
      <c r="HL251" s="30"/>
      <c r="HM251" s="30"/>
      <c r="HN251" s="30"/>
      <c r="HO251" s="30"/>
      <c r="HP251" s="271"/>
      <c r="HQ251" s="271"/>
      <c r="HR251" s="30"/>
      <c r="HS251" s="30"/>
      <c r="HT251" s="30">
        <f t="shared" si="3793"/>
        <v>0</v>
      </c>
      <c r="HU251" s="30">
        <f t="shared" si="3794"/>
        <v>0</v>
      </c>
      <c r="HV251" s="174">
        <f t="shared" si="2952"/>
        <v>0</v>
      </c>
      <c r="HW251" s="174">
        <f t="shared" si="2953"/>
        <v>0</v>
      </c>
      <c r="HX251" s="174"/>
      <c r="HY251" s="174"/>
      <c r="HZ251" s="174"/>
      <c r="IA251" s="174"/>
      <c r="IB251" s="174"/>
      <c r="IC251" s="174"/>
      <c r="ID251" s="273"/>
      <c r="IE251" s="273"/>
      <c r="IF251" s="174"/>
      <c r="IG251" s="174"/>
      <c r="IH251" s="174"/>
      <c r="II251" s="174"/>
      <c r="IJ251" s="174">
        <f t="shared" si="2954"/>
        <v>0</v>
      </c>
      <c r="IK251" s="174">
        <f t="shared" si="2955"/>
        <v>0</v>
      </c>
      <c r="IL251" s="174"/>
      <c r="IM251" s="174"/>
      <c r="IN251" s="182"/>
      <c r="IO251" s="260"/>
      <c r="IP251" s="182"/>
      <c r="IQ251" s="182"/>
      <c r="IR251" s="256">
        <f t="shared" si="3855"/>
        <v>0</v>
      </c>
      <c r="IS251" s="256">
        <f t="shared" si="3856"/>
        <v>0</v>
      </c>
      <c r="IT251" s="256">
        <f t="shared" si="3857"/>
        <v>0</v>
      </c>
      <c r="IU251" s="256">
        <f t="shared" si="3858"/>
        <v>0</v>
      </c>
      <c r="IV251" s="256">
        <f t="shared" si="3495"/>
        <v>0</v>
      </c>
      <c r="IW251" s="256">
        <f t="shared" si="3496"/>
        <v>0</v>
      </c>
      <c r="IX251" s="256">
        <f t="shared" si="3080"/>
        <v>0</v>
      </c>
      <c r="IY251" s="256">
        <f t="shared" si="3081"/>
        <v>0</v>
      </c>
      <c r="IZ251" s="53"/>
      <c r="JA251" s="18"/>
      <c r="JB251" s="60"/>
      <c r="JC251" s="60"/>
      <c r="JD251" s="169"/>
    </row>
    <row r="252" spans="1:266" hidden="1" x14ac:dyDescent="0.2">
      <c r="A252" s="10">
        <v>1</v>
      </c>
      <c r="B252" s="10"/>
      <c r="C252" s="15"/>
      <c r="D252" s="374"/>
      <c r="E252" s="46"/>
      <c r="F252" s="47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>
        <f t="shared" si="3767"/>
        <v>0</v>
      </c>
      <c r="R252" s="30">
        <f t="shared" si="3768"/>
        <v>0</v>
      </c>
      <c r="S252" s="174">
        <f t="shared" si="2922"/>
        <v>0</v>
      </c>
      <c r="T252" s="174">
        <f t="shared" si="2923"/>
        <v>0</v>
      </c>
      <c r="U252" s="174"/>
      <c r="V252" s="174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174">
        <f t="shared" si="2924"/>
        <v>0</v>
      </c>
      <c r="AH252" s="174">
        <f t="shared" si="2925"/>
        <v>0</v>
      </c>
      <c r="AI252" s="174"/>
      <c r="AJ252" s="174"/>
      <c r="AK252" s="30"/>
      <c r="AL252" s="30"/>
      <c r="AM252" s="30"/>
      <c r="AN252" s="30"/>
      <c r="AO252" s="271"/>
      <c r="AP252" s="271"/>
      <c r="AQ252" s="30"/>
      <c r="AR252" s="30"/>
      <c r="AS252" s="30">
        <f t="shared" si="3769"/>
        <v>0</v>
      </c>
      <c r="AT252" s="30">
        <f t="shared" si="3770"/>
        <v>0</v>
      </c>
      <c r="AU252" s="174">
        <f t="shared" si="2926"/>
        <v>0</v>
      </c>
      <c r="AV252" s="174">
        <f t="shared" si="2927"/>
        <v>0</v>
      </c>
      <c r="AW252" s="174"/>
      <c r="AX252" s="174"/>
      <c r="AY252" s="30"/>
      <c r="AZ252" s="30"/>
      <c r="BA252" s="30"/>
      <c r="BB252" s="30"/>
      <c r="BC252" s="271"/>
      <c r="BD252" s="271"/>
      <c r="BE252" s="30"/>
      <c r="BF252" s="30"/>
      <c r="BG252" s="30">
        <f t="shared" si="3771"/>
        <v>0</v>
      </c>
      <c r="BH252" s="30">
        <f t="shared" si="3772"/>
        <v>0</v>
      </c>
      <c r="BI252" s="174">
        <f t="shared" si="2928"/>
        <v>0</v>
      </c>
      <c r="BJ252" s="174">
        <f t="shared" si="2929"/>
        <v>0</v>
      </c>
      <c r="BK252" s="174"/>
      <c r="BL252" s="174"/>
      <c r="BM252" s="30"/>
      <c r="BN252" s="30"/>
      <c r="BO252" s="30"/>
      <c r="BP252" s="30"/>
      <c r="BQ252" s="271"/>
      <c r="BR252" s="271"/>
      <c r="BS252" s="271"/>
      <c r="BT252" s="271"/>
      <c r="BU252" s="30">
        <f t="shared" si="3853"/>
        <v>0</v>
      </c>
      <c r="BV252" s="30">
        <f t="shared" si="3854"/>
        <v>0</v>
      </c>
      <c r="BW252" s="174">
        <f t="shared" si="2930"/>
        <v>0</v>
      </c>
      <c r="BX252" s="174">
        <f t="shared" si="2931"/>
        <v>0</v>
      </c>
      <c r="BY252" s="174"/>
      <c r="BZ252" s="174"/>
      <c r="CA252" s="30"/>
      <c r="CB252" s="30"/>
      <c r="CC252" s="30"/>
      <c r="CD252" s="30"/>
      <c r="CE252" s="271"/>
      <c r="CF252" s="271"/>
      <c r="CG252" s="30"/>
      <c r="CH252" s="30"/>
      <c r="CI252" s="30">
        <f t="shared" si="3775"/>
        <v>0</v>
      </c>
      <c r="CJ252" s="30">
        <f t="shared" si="3776"/>
        <v>0</v>
      </c>
      <c r="CK252" s="174">
        <f t="shared" si="2932"/>
        <v>0</v>
      </c>
      <c r="CL252" s="174">
        <f t="shared" si="2933"/>
        <v>0</v>
      </c>
      <c r="CM252" s="174"/>
      <c r="CN252" s="174"/>
      <c r="CO252" s="174"/>
      <c r="CP252" s="30"/>
      <c r="CQ252" s="30"/>
      <c r="CR252" s="30"/>
      <c r="CS252" s="30"/>
      <c r="CT252" s="271"/>
      <c r="CU252" s="271"/>
      <c r="CV252" s="30"/>
      <c r="CW252" s="30"/>
      <c r="CX252" s="30">
        <f t="shared" si="3777"/>
        <v>0</v>
      </c>
      <c r="CY252" s="30">
        <f t="shared" si="3778"/>
        <v>0</v>
      </c>
      <c r="CZ252" s="174">
        <f t="shared" si="2934"/>
        <v>0</v>
      </c>
      <c r="DA252" s="174">
        <f t="shared" si="2935"/>
        <v>0</v>
      </c>
      <c r="DB252" s="174"/>
      <c r="DC252" s="174"/>
      <c r="DD252" s="30"/>
      <c r="DE252" s="30"/>
      <c r="DF252" s="30"/>
      <c r="DG252" s="30"/>
      <c r="DH252" s="30"/>
      <c r="DI252" s="30"/>
      <c r="DJ252" s="30"/>
      <c r="DK252" s="30"/>
      <c r="DL252" s="30">
        <f t="shared" si="3779"/>
        <v>0</v>
      </c>
      <c r="DM252" s="30">
        <f t="shared" si="3780"/>
        <v>0</v>
      </c>
      <c r="DN252" s="174">
        <f t="shared" si="2936"/>
        <v>0</v>
      </c>
      <c r="DO252" s="174">
        <f t="shared" si="2937"/>
        <v>0</v>
      </c>
      <c r="DP252" s="174"/>
      <c r="DQ252" s="174"/>
      <c r="DR252" s="30"/>
      <c r="DS252" s="30"/>
      <c r="DT252" s="30"/>
      <c r="DU252" s="30"/>
      <c r="DV252" s="271"/>
      <c r="DW252" s="271"/>
      <c r="DX252" s="30"/>
      <c r="DY252" s="30"/>
      <c r="DZ252" s="30">
        <f t="shared" si="3781"/>
        <v>0</v>
      </c>
      <c r="EA252" s="30">
        <f t="shared" si="3782"/>
        <v>0</v>
      </c>
      <c r="EB252" s="174">
        <f t="shared" si="2938"/>
        <v>0</v>
      </c>
      <c r="EC252" s="174">
        <f t="shared" si="2939"/>
        <v>0</v>
      </c>
      <c r="ED252" s="174"/>
      <c r="EE252" s="174"/>
      <c r="EF252" s="30"/>
      <c r="EG252" s="30"/>
      <c r="EH252" s="30"/>
      <c r="EI252" s="30"/>
      <c r="EJ252" s="271"/>
      <c r="EK252" s="271"/>
      <c r="EL252" s="30"/>
      <c r="EM252" s="30"/>
      <c r="EN252" s="30">
        <f t="shared" si="3783"/>
        <v>0</v>
      </c>
      <c r="EO252" s="30">
        <f t="shared" si="3784"/>
        <v>0</v>
      </c>
      <c r="EP252" s="174">
        <f t="shared" si="2940"/>
        <v>0</v>
      </c>
      <c r="EQ252" s="174">
        <f t="shared" si="2941"/>
        <v>0</v>
      </c>
      <c r="ER252" s="174"/>
      <c r="ES252" s="174"/>
      <c r="ET252" s="30"/>
      <c r="EU252" s="30"/>
      <c r="EV252" s="30"/>
      <c r="EW252" s="30"/>
      <c r="EX252" s="271"/>
      <c r="EY252" s="271"/>
      <c r="EZ252" s="30"/>
      <c r="FA252" s="30"/>
      <c r="FB252" s="30">
        <f t="shared" si="3785"/>
        <v>0</v>
      </c>
      <c r="FC252" s="30">
        <f t="shared" si="3786"/>
        <v>0</v>
      </c>
      <c r="FD252" s="174">
        <f t="shared" si="2942"/>
        <v>0</v>
      </c>
      <c r="FE252" s="174">
        <f t="shared" si="2943"/>
        <v>0</v>
      </c>
      <c r="FF252" s="174"/>
      <c r="FG252" s="174"/>
      <c r="FH252" s="30"/>
      <c r="FI252" s="30"/>
      <c r="FJ252" s="30"/>
      <c r="FK252" s="30"/>
      <c r="FL252" s="271"/>
      <c r="FM252" s="271"/>
      <c r="FN252" s="30"/>
      <c r="FO252" s="30"/>
      <c r="FP252" s="30">
        <f t="shared" si="3787"/>
        <v>0</v>
      </c>
      <c r="FQ252" s="30">
        <f t="shared" si="3788"/>
        <v>0</v>
      </c>
      <c r="FR252" s="174">
        <f t="shared" si="2944"/>
        <v>0</v>
      </c>
      <c r="FS252" s="174">
        <f t="shared" si="2945"/>
        <v>0</v>
      </c>
      <c r="FT252" s="174"/>
      <c r="FU252" s="174"/>
      <c r="FV252" s="30"/>
      <c r="FW252" s="30"/>
      <c r="FX252" s="30"/>
      <c r="FY252" s="30"/>
      <c r="FZ252" s="271"/>
      <c r="GA252" s="271"/>
      <c r="GB252" s="30"/>
      <c r="GC252" s="30"/>
      <c r="GD252" s="30">
        <f t="shared" si="3765"/>
        <v>0</v>
      </c>
      <c r="GE252" s="30">
        <f t="shared" si="3766"/>
        <v>0</v>
      </c>
      <c r="GF252" s="174">
        <f t="shared" si="2946"/>
        <v>0</v>
      </c>
      <c r="GG252" s="174">
        <f t="shared" si="2947"/>
        <v>0</v>
      </c>
      <c r="GH252" s="174"/>
      <c r="GI252" s="174"/>
      <c r="GJ252" s="30"/>
      <c r="GK252" s="30"/>
      <c r="GL252" s="30"/>
      <c r="GM252" s="30"/>
      <c r="GN252" s="271"/>
      <c r="GO252" s="271"/>
      <c r="GP252" s="30"/>
      <c r="GQ252" s="30"/>
      <c r="GR252" s="30">
        <f t="shared" si="3789"/>
        <v>0</v>
      </c>
      <c r="GS252" s="30">
        <f t="shared" si="3790"/>
        <v>0</v>
      </c>
      <c r="GT252" s="174">
        <f t="shared" si="2948"/>
        <v>0</v>
      </c>
      <c r="GU252" s="174">
        <f t="shared" si="2949"/>
        <v>0</v>
      </c>
      <c r="GV252" s="174"/>
      <c r="GW252" s="174"/>
      <c r="GX252" s="30"/>
      <c r="GY252" s="30"/>
      <c r="GZ252" s="30"/>
      <c r="HA252" s="30"/>
      <c r="HB252" s="271"/>
      <c r="HC252" s="271"/>
      <c r="HD252" s="30"/>
      <c r="HE252" s="30"/>
      <c r="HF252" s="30">
        <f t="shared" si="3791"/>
        <v>0</v>
      </c>
      <c r="HG252" s="30">
        <f t="shared" si="3792"/>
        <v>0</v>
      </c>
      <c r="HH252" s="174">
        <f t="shared" si="2950"/>
        <v>0</v>
      </c>
      <c r="HI252" s="174">
        <f t="shared" si="2951"/>
        <v>0</v>
      </c>
      <c r="HJ252" s="174"/>
      <c r="HK252" s="174"/>
      <c r="HL252" s="30"/>
      <c r="HM252" s="30"/>
      <c r="HN252" s="30"/>
      <c r="HO252" s="30"/>
      <c r="HP252" s="271"/>
      <c r="HQ252" s="271"/>
      <c r="HR252" s="30"/>
      <c r="HS252" s="30"/>
      <c r="HT252" s="30">
        <f t="shared" si="3793"/>
        <v>0</v>
      </c>
      <c r="HU252" s="30">
        <f t="shared" si="3794"/>
        <v>0</v>
      </c>
      <c r="HV252" s="174">
        <f t="shared" si="2952"/>
        <v>0</v>
      </c>
      <c r="HW252" s="174">
        <f t="shared" si="2953"/>
        <v>0</v>
      </c>
      <c r="HX252" s="174"/>
      <c r="HY252" s="174"/>
      <c r="HZ252" s="174"/>
      <c r="IA252" s="174"/>
      <c r="IB252" s="174"/>
      <c r="IC252" s="174"/>
      <c r="ID252" s="273"/>
      <c r="IE252" s="273"/>
      <c r="IF252" s="174"/>
      <c r="IG252" s="174"/>
      <c r="IH252" s="174"/>
      <c r="II252" s="174"/>
      <c r="IJ252" s="174">
        <f t="shared" si="2954"/>
        <v>0</v>
      </c>
      <c r="IK252" s="174">
        <f t="shared" si="2955"/>
        <v>0</v>
      </c>
      <c r="IL252" s="174"/>
      <c r="IM252" s="174"/>
      <c r="IN252" s="182"/>
      <c r="IO252" s="260"/>
      <c r="IP252" s="182"/>
      <c r="IQ252" s="182"/>
      <c r="IR252" s="256">
        <f t="shared" si="3855"/>
        <v>0</v>
      </c>
      <c r="IS252" s="256">
        <f t="shared" si="3856"/>
        <v>0</v>
      </c>
      <c r="IT252" s="256">
        <f t="shared" si="3857"/>
        <v>0</v>
      </c>
      <c r="IU252" s="256">
        <f t="shared" si="3858"/>
        <v>0</v>
      </c>
      <c r="IV252" s="256">
        <f t="shared" si="3495"/>
        <v>0</v>
      </c>
      <c r="IW252" s="256">
        <f t="shared" si="3496"/>
        <v>0</v>
      </c>
      <c r="IX252" s="256">
        <f t="shared" si="3080"/>
        <v>0</v>
      </c>
      <c r="IY252" s="256">
        <f t="shared" si="3081"/>
        <v>0</v>
      </c>
      <c r="IZ252" s="53"/>
      <c r="JA252" s="18"/>
      <c r="JB252" s="60"/>
      <c r="JC252" s="60"/>
      <c r="JD252" s="169"/>
    </row>
    <row r="253" spans="1:266" x14ac:dyDescent="0.2">
      <c r="A253" s="10">
        <v>1</v>
      </c>
      <c r="B253" s="10">
        <v>1</v>
      </c>
      <c r="C253" s="145"/>
      <c r="D253" s="377"/>
      <c r="E253" s="359"/>
      <c r="F253" s="360" t="s">
        <v>163</v>
      </c>
      <c r="G253" s="277">
        <v>36</v>
      </c>
      <c r="H253" s="276">
        <v>283925.66509999998</v>
      </c>
      <c r="I253" s="248">
        <f>VLOOKUP($G253,'ВМП план'!$A$8:$AQ$56,12,0)</f>
        <v>0</v>
      </c>
      <c r="J253" s="248">
        <f>VLOOKUP($G253,'ВМП план'!$A$8:$AQ$56,13,0)</f>
        <v>0</v>
      </c>
      <c r="K253" s="248">
        <f>SUM(I253/12*$B$2)</f>
        <v>0</v>
      </c>
      <c r="L253" s="248">
        <f>SUM(J253/12*$B$2)</f>
        <v>0</v>
      </c>
      <c r="M253" s="100">
        <f>SUM(M254:M257)</f>
        <v>0</v>
      </c>
      <c r="N253" s="100">
        <f t="shared" ref="N253:P253" si="3859">SUM(N254:N257)</f>
        <v>0</v>
      </c>
      <c r="O253" s="100">
        <f t="shared" si="3859"/>
        <v>0</v>
      </c>
      <c r="P253" s="100">
        <f t="shared" si="3859"/>
        <v>0</v>
      </c>
      <c r="Q253" s="100">
        <f t="shared" si="3767"/>
        <v>0</v>
      </c>
      <c r="R253" s="100">
        <f t="shared" si="3768"/>
        <v>0</v>
      </c>
      <c r="S253" s="267">
        <f t="shared" si="2922"/>
        <v>0</v>
      </c>
      <c r="T253" s="267">
        <f t="shared" si="2923"/>
        <v>0</v>
      </c>
      <c r="U253" s="401">
        <f>$H253</f>
        <v>283925.66509999998</v>
      </c>
      <c r="V253" s="400"/>
      <c r="W253" s="248">
        <f>VLOOKUP($G253,'ВМП план'!$A$8:$AQ$56,10,0)</f>
        <v>17</v>
      </c>
      <c r="X253" s="248">
        <f>VLOOKUP($G253,'ВМП план'!$A$8:$AQ$56,11,0)</f>
        <v>4826736.3066999996</v>
      </c>
      <c r="Y253" s="35">
        <f>SUM(W253/12*$B$2)</f>
        <v>8.5</v>
      </c>
      <c r="Z253" s="35">
        <f>SUM(X253/12*$B$2)</f>
        <v>2413368.1533499998</v>
      </c>
      <c r="AA253" s="100">
        <f>SUM(AA254:AA257)</f>
        <v>6</v>
      </c>
      <c r="AB253" s="100">
        <f t="shared" ref="AB253:AD253" si="3860">SUM(AB254:AB257)</f>
        <v>1703554.0199999998</v>
      </c>
      <c r="AC253" s="100">
        <f t="shared" si="3860"/>
        <v>0</v>
      </c>
      <c r="AD253" s="100">
        <f t="shared" si="3860"/>
        <v>0</v>
      </c>
      <c r="AE253" s="100">
        <f t="shared" ref="AE253" si="3861">SUM(AA253+AC253)</f>
        <v>6</v>
      </c>
      <c r="AF253" s="100">
        <f t="shared" ref="AF253" si="3862">SUM(AB253+AD253)</f>
        <v>1703554.0199999998</v>
      </c>
      <c r="AG253" s="267">
        <f t="shared" si="2924"/>
        <v>-2.5</v>
      </c>
      <c r="AH253" s="267">
        <f t="shared" si="2925"/>
        <v>-709814.13335000002</v>
      </c>
      <c r="AI253" s="401">
        <f>$H253</f>
        <v>283925.66509999998</v>
      </c>
      <c r="AJ253" s="400">
        <f>AB253/AA253</f>
        <v>283925.67</v>
      </c>
      <c r="AK253" s="350">
        <f>VLOOKUP($G253,'ВМП план'!$A$8:$AQ$56,14,0)</f>
        <v>0</v>
      </c>
      <c r="AL253" s="248">
        <f>VLOOKUP($G253,'ВМП план'!$A$8:$AQ$56,15,0)</f>
        <v>0</v>
      </c>
      <c r="AM253" s="35">
        <f>SUM(AK253/12*$B$2)</f>
        <v>0</v>
      </c>
      <c r="AN253" s="35">
        <f>SUM(AL253/12*$B$2)</f>
        <v>0</v>
      </c>
      <c r="AO253" s="100">
        <f>SUM(AO254:AO257)</f>
        <v>0</v>
      </c>
      <c r="AP253" s="100">
        <f t="shared" ref="AP253" si="3863">SUM(AP254:AP257)</f>
        <v>0</v>
      </c>
      <c r="AQ253" s="100">
        <f t="shared" ref="AQ253" si="3864">SUM(AQ254:AQ257)</f>
        <v>0</v>
      </c>
      <c r="AR253" s="100">
        <f t="shared" ref="AR253" si="3865">SUM(AR254:AR257)</f>
        <v>0</v>
      </c>
      <c r="AS253" s="100">
        <f t="shared" si="3769"/>
        <v>0</v>
      </c>
      <c r="AT253" s="100">
        <f t="shared" si="3770"/>
        <v>0</v>
      </c>
      <c r="AU253" s="267">
        <f t="shared" si="2926"/>
        <v>0</v>
      </c>
      <c r="AV253" s="267">
        <f t="shared" si="2927"/>
        <v>0</v>
      </c>
      <c r="AW253" s="401">
        <f>$H253</f>
        <v>283925.66509999998</v>
      </c>
      <c r="AX253" s="400"/>
      <c r="AY253" s="248">
        <f>VLOOKUP($G253,'ВМП план'!$A$8:$AQ$56,16,0)</f>
        <v>0</v>
      </c>
      <c r="AZ253" s="248">
        <f>VLOOKUP($G253,'ВМП план'!$A$8:$AQ$56,17,0)</f>
        <v>0</v>
      </c>
      <c r="BA253" s="35">
        <f>SUM(AY253/12*$B$2)</f>
        <v>0</v>
      </c>
      <c r="BB253" s="35">
        <f>SUM(AZ253/12*$B$2)</f>
        <v>0</v>
      </c>
      <c r="BC253" s="100">
        <f>SUM(BC254:BC257)</f>
        <v>0</v>
      </c>
      <c r="BD253" s="100">
        <f t="shared" ref="BD253" si="3866">SUM(BD254:BD257)</f>
        <v>0</v>
      </c>
      <c r="BE253" s="100">
        <f t="shared" ref="BE253" si="3867">SUM(BE254:BE257)</f>
        <v>0</v>
      </c>
      <c r="BF253" s="100">
        <f t="shared" ref="BF253" si="3868">SUM(BF254:BF257)</f>
        <v>0</v>
      </c>
      <c r="BG253" s="100">
        <f t="shared" si="3771"/>
        <v>0</v>
      </c>
      <c r="BH253" s="100">
        <f t="shared" si="3772"/>
        <v>0</v>
      </c>
      <c r="BI253" s="267">
        <f t="shared" si="2928"/>
        <v>0</v>
      </c>
      <c r="BJ253" s="267">
        <f t="shared" si="2929"/>
        <v>0</v>
      </c>
      <c r="BK253" s="401">
        <f>$H253</f>
        <v>283925.66509999998</v>
      </c>
      <c r="BL253" s="400"/>
      <c r="BM253" s="248">
        <f>VLOOKUP($G253,'ВМП план'!$A$8:$AQ$56,8,0)</f>
        <v>15</v>
      </c>
      <c r="BN253" s="248">
        <f>VLOOKUP($G253,'ВМП план'!$A$8:$AQ$56,9,0)</f>
        <v>4258884.9764999999</v>
      </c>
      <c r="BO253" s="35">
        <f>SUM(BM253/12*$B$2)</f>
        <v>7.5</v>
      </c>
      <c r="BP253" s="35">
        <f>SUM(BN253/12*$B$2)</f>
        <v>2129442.4882499999</v>
      </c>
      <c r="BQ253" s="35">
        <f>SUM(BQ254:BQ257)</f>
        <v>4</v>
      </c>
      <c r="BR253" s="35">
        <f t="shared" ref="BR253" si="3869">SUM(BR254:BR257)</f>
        <v>1135702.68</v>
      </c>
      <c r="BS253" s="100">
        <f t="shared" ref="BS253" si="3870">SUM(BS254:BS257)</f>
        <v>0</v>
      </c>
      <c r="BT253" s="100">
        <f t="shared" ref="BT253" si="3871">SUM(BT254:BT257)</f>
        <v>0</v>
      </c>
      <c r="BU253" s="100">
        <f t="shared" si="3812"/>
        <v>4</v>
      </c>
      <c r="BV253" s="100">
        <f t="shared" si="3813"/>
        <v>1135702.68</v>
      </c>
      <c r="BW253" s="267">
        <f t="shared" si="2930"/>
        <v>-3.5</v>
      </c>
      <c r="BX253" s="267">
        <f t="shared" si="2931"/>
        <v>-993739.80825</v>
      </c>
      <c r="BY253" s="401">
        <f>$H253</f>
        <v>283925.66509999998</v>
      </c>
      <c r="BZ253" s="401">
        <f>BR253/BQ253</f>
        <v>283925.67</v>
      </c>
      <c r="CA253" s="248">
        <f>VLOOKUP($G253,'ВМП план'!$A$8:$AQ$56,18,0)</f>
        <v>1</v>
      </c>
      <c r="CB253" s="248">
        <f>VLOOKUP($G253,'ВМП план'!$A$8:$AQ$56,19,0)</f>
        <v>283925.66509999998</v>
      </c>
      <c r="CC253" s="35">
        <f>SUM(CA253/12*$B$2)</f>
        <v>0.5</v>
      </c>
      <c r="CD253" s="35">
        <f>SUM(CB253/12*$B$2)</f>
        <v>141962.83254999999</v>
      </c>
      <c r="CE253" s="486">
        <f>SUM(CE254:CE257)</f>
        <v>2</v>
      </c>
      <c r="CF253" s="486">
        <f t="shared" ref="CF253" si="3872">SUM(CF254:CF257)</f>
        <v>567851.34</v>
      </c>
      <c r="CG253" s="248">
        <f t="shared" ref="CG253" si="3873">SUM(CG254:CG257)</f>
        <v>0</v>
      </c>
      <c r="CH253" s="248">
        <f t="shared" ref="CH253" si="3874">SUM(CH254:CH257)</f>
        <v>0</v>
      </c>
      <c r="CI253" s="30">
        <f t="shared" si="3775"/>
        <v>2</v>
      </c>
      <c r="CJ253" s="30">
        <f t="shared" si="3776"/>
        <v>567851.34</v>
      </c>
      <c r="CK253" s="267">
        <f t="shared" si="2932"/>
        <v>1.5</v>
      </c>
      <c r="CL253" s="267">
        <f t="shared" si="2933"/>
        <v>425888.50744999998</v>
      </c>
      <c r="CM253" s="401">
        <f>$H253</f>
        <v>283925.66509999998</v>
      </c>
      <c r="CN253" s="400">
        <f>CF253/CE253</f>
        <v>283925.67</v>
      </c>
      <c r="CO253" s="400"/>
      <c r="CP253" s="248">
        <f>VLOOKUP($G253,'ВМП план'!$A$8:$AQ$56,20,0)</f>
        <v>0</v>
      </c>
      <c r="CQ253" s="248">
        <f>VLOOKUP($G253,'ВМП план'!$A$8:$AQ$56,21,0)</f>
        <v>0</v>
      </c>
      <c r="CR253" s="35">
        <f>SUM(CP253/12*$B$2)</f>
        <v>0</v>
      </c>
      <c r="CS253" s="35">
        <f>SUM(CQ253/12*$B$2)</f>
        <v>0</v>
      </c>
      <c r="CT253" s="100">
        <f>SUM(CT254:CT257)</f>
        <v>0</v>
      </c>
      <c r="CU253" s="100">
        <f t="shared" ref="CU253" si="3875">SUM(CU254:CU257)</f>
        <v>0</v>
      </c>
      <c r="CV253" s="100">
        <f t="shared" ref="CV253" si="3876">SUM(CV254:CV257)</f>
        <v>0</v>
      </c>
      <c r="CW253" s="100">
        <f t="shared" ref="CW253" si="3877">SUM(CW254:CW257)</f>
        <v>0</v>
      </c>
      <c r="CX253" s="100">
        <f t="shared" si="3777"/>
        <v>0</v>
      </c>
      <c r="CY253" s="100">
        <f t="shared" si="3778"/>
        <v>0</v>
      </c>
      <c r="CZ253" s="267">
        <f t="shared" si="2934"/>
        <v>0</v>
      </c>
      <c r="DA253" s="267">
        <f t="shared" si="2935"/>
        <v>0</v>
      </c>
      <c r="DB253" s="401">
        <f>$H253</f>
        <v>283925.66509999998</v>
      </c>
      <c r="DC253" s="400"/>
      <c r="DD253" s="248">
        <f>VLOOKUP($G253,'ВМП план'!$A$8:$AQ$56,22,0)</f>
        <v>0</v>
      </c>
      <c r="DE253" s="248">
        <f>VLOOKUP($G253,'ВМП план'!$A$8:$AQ$56,23,0)</f>
        <v>0</v>
      </c>
      <c r="DF253" s="35">
        <f>SUM(DD253/12*$B$2)</f>
        <v>0</v>
      </c>
      <c r="DG253" s="35">
        <f>SUM(DE253/12*$B$2)</f>
        <v>0</v>
      </c>
      <c r="DH253" s="100">
        <f>SUM(DH254:DH257)</f>
        <v>0</v>
      </c>
      <c r="DI253" s="100">
        <f t="shared" ref="DI253" si="3878">SUM(DI254:DI257)</f>
        <v>0</v>
      </c>
      <c r="DJ253" s="100">
        <f t="shared" ref="DJ253" si="3879">SUM(DJ254:DJ257)</f>
        <v>0</v>
      </c>
      <c r="DK253" s="100">
        <f t="shared" ref="DK253" si="3880">SUM(DK254:DK257)</f>
        <v>0</v>
      </c>
      <c r="DL253" s="100">
        <f t="shared" si="3779"/>
        <v>0</v>
      </c>
      <c r="DM253" s="100">
        <f t="shared" si="3780"/>
        <v>0</v>
      </c>
      <c r="DN253" s="267">
        <f t="shared" si="2936"/>
        <v>0</v>
      </c>
      <c r="DO253" s="267">
        <f t="shared" si="2937"/>
        <v>0</v>
      </c>
      <c r="DP253" s="401">
        <f>$H253</f>
        <v>283925.66509999998</v>
      </c>
      <c r="DQ253" s="400"/>
      <c r="DR253" s="248">
        <f>VLOOKUP($G253,'ВМП план'!$A$8:$AQ$56,24,0)</f>
        <v>0</v>
      </c>
      <c r="DS253" s="248">
        <f>VLOOKUP($G253,'ВМП план'!$A$8:$AQ$56,25,0)</f>
        <v>0</v>
      </c>
      <c r="DT253" s="35">
        <f>SUM(DR253/12*$B$2)</f>
        <v>0</v>
      </c>
      <c r="DU253" s="35">
        <f>SUM(DS253/12*$B$2)</f>
        <v>0</v>
      </c>
      <c r="DV253" s="100">
        <f>SUM(DV254:DV257)</f>
        <v>0</v>
      </c>
      <c r="DW253" s="100">
        <f t="shared" ref="DW253" si="3881">SUM(DW254:DW257)</f>
        <v>0</v>
      </c>
      <c r="DX253" s="100">
        <f t="shared" ref="DX253" si="3882">SUM(DX254:DX257)</f>
        <v>0</v>
      </c>
      <c r="DY253" s="100">
        <f t="shared" ref="DY253" si="3883">SUM(DY254:DY257)</f>
        <v>0</v>
      </c>
      <c r="DZ253" s="100">
        <f t="shared" si="3781"/>
        <v>0</v>
      </c>
      <c r="EA253" s="100">
        <f t="shared" si="3782"/>
        <v>0</v>
      </c>
      <c r="EB253" s="267">
        <f t="shared" si="2938"/>
        <v>0</v>
      </c>
      <c r="EC253" s="267">
        <f t="shared" si="2939"/>
        <v>0</v>
      </c>
      <c r="ED253" s="401">
        <f>$H253</f>
        <v>283925.66509999998</v>
      </c>
      <c r="EE253" s="400"/>
      <c r="EF253" s="248">
        <f>VLOOKUP($G253,'ВМП план'!$A$8:$AQ$56,26,0)</f>
        <v>0</v>
      </c>
      <c r="EG253" s="248">
        <f>VLOOKUP($G253,'ВМП план'!$A$8:$AQ$56,27,0)</f>
        <v>0</v>
      </c>
      <c r="EH253" s="35">
        <f>SUM(EF253/12*$B$2)</f>
        <v>0</v>
      </c>
      <c r="EI253" s="35">
        <f>SUM(EG253/12*$B$2)</f>
        <v>0</v>
      </c>
      <c r="EJ253" s="100">
        <f>SUM(EJ254:EJ257)</f>
        <v>0</v>
      </c>
      <c r="EK253" s="100">
        <f t="shared" ref="EK253" si="3884">SUM(EK254:EK257)</f>
        <v>0</v>
      </c>
      <c r="EL253" s="100">
        <f t="shared" ref="EL253" si="3885">SUM(EL254:EL257)</f>
        <v>0</v>
      </c>
      <c r="EM253" s="100">
        <f t="shared" ref="EM253" si="3886">SUM(EM254:EM257)</f>
        <v>0</v>
      </c>
      <c r="EN253" s="100">
        <f t="shared" si="3783"/>
        <v>0</v>
      </c>
      <c r="EO253" s="100">
        <f t="shared" si="3784"/>
        <v>0</v>
      </c>
      <c r="EP253" s="174">
        <f t="shared" si="2940"/>
        <v>0</v>
      </c>
      <c r="EQ253" s="174">
        <f t="shared" si="2941"/>
        <v>0</v>
      </c>
      <c r="ER253" s="401">
        <f>$H253</f>
        <v>283925.66509999998</v>
      </c>
      <c r="ES253" s="400"/>
      <c r="ET253" s="248">
        <f>VLOOKUP($G253,'ВМП план'!$A$8:$AQ$56,28,0)</f>
        <v>0</v>
      </c>
      <c r="EU253" s="248">
        <f>VLOOKUP($G253,'ВМП план'!$A$8:$AQ$56,29,0)</f>
        <v>0</v>
      </c>
      <c r="EV253" s="35">
        <f>SUM(ET253/12*$B$2)</f>
        <v>0</v>
      </c>
      <c r="EW253" s="35">
        <f>SUM(EU253/12*$B$2)</f>
        <v>0</v>
      </c>
      <c r="EX253" s="100">
        <f>SUM(EX254:EX257)</f>
        <v>0</v>
      </c>
      <c r="EY253" s="100">
        <f t="shared" ref="EY253" si="3887">SUM(EY254:EY257)</f>
        <v>0</v>
      </c>
      <c r="EZ253" s="100">
        <f t="shared" ref="EZ253" si="3888">SUM(EZ254:EZ257)</f>
        <v>0</v>
      </c>
      <c r="FA253" s="100">
        <f t="shared" ref="FA253" si="3889">SUM(FA254:FA257)</f>
        <v>0</v>
      </c>
      <c r="FB253" s="100">
        <f t="shared" si="3785"/>
        <v>0</v>
      </c>
      <c r="FC253" s="100">
        <f t="shared" si="3786"/>
        <v>0</v>
      </c>
      <c r="FD253" s="267">
        <f t="shared" si="2942"/>
        <v>0</v>
      </c>
      <c r="FE253" s="267">
        <f t="shared" si="2943"/>
        <v>0</v>
      </c>
      <c r="FF253" s="401">
        <f>$H253</f>
        <v>283925.66509999998</v>
      </c>
      <c r="FG253" s="400"/>
      <c r="FH253" s="248">
        <f>VLOOKUP($G253,'ВМП план'!$A$8:$AQ$56,30,0)</f>
        <v>16</v>
      </c>
      <c r="FI253" s="248">
        <f>VLOOKUP($G253,'ВМП план'!$A$8:$AQ$56,31,0)</f>
        <v>4542810.6415999997</v>
      </c>
      <c r="FJ253" s="35">
        <f>SUM(FH253/12*$B$2)</f>
        <v>8</v>
      </c>
      <c r="FK253" s="35">
        <f>SUM(FI253/12*$B$2)</f>
        <v>2271405.3207999999</v>
      </c>
      <c r="FL253" s="35">
        <f>SUM(FL254:FL257)</f>
        <v>15</v>
      </c>
      <c r="FM253" s="35">
        <f t="shared" ref="FM253" si="3890">SUM(FM254:FM257)</f>
        <v>4258885.05</v>
      </c>
      <c r="FN253" s="100">
        <f t="shared" ref="FN253" si="3891">SUM(FN254:FN257)</f>
        <v>1</v>
      </c>
      <c r="FO253" s="100">
        <f t="shared" ref="FO253" si="3892">SUM(FO254:FO257)</f>
        <v>283925.67</v>
      </c>
      <c r="FP253" s="30">
        <f t="shared" si="3787"/>
        <v>16</v>
      </c>
      <c r="FQ253" s="30">
        <f t="shared" si="3788"/>
        <v>4542810.72</v>
      </c>
      <c r="FR253" s="267">
        <f t="shared" si="2944"/>
        <v>7</v>
      </c>
      <c r="FS253" s="267">
        <f t="shared" si="2945"/>
        <v>1987479.7291999999</v>
      </c>
      <c r="FT253" s="401">
        <f>$H253</f>
        <v>283925.66509999998</v>
      </c>
      <c r="FU253" s="400">
        <f>FM253/FL253</f>
        <v>283925.67</v>
      </c>
      <c r="FV253" s="248">
        <f>VLOOKUP($G253,'ВМП план'!$A$8:$AQ$56,40,0)</f>
        <v>0</v>
      </c>
      <c r="FW253" s="248">
        <f>VLOOKUP($G253,'ВМП план'!$A$8:$AQ$56,41,0)</f>
        <v>0</v>
      </c>
      <c r="FX253" s="35">
        <f>SUM(FV253/12*$B$2)</f>
        <v>0</v>
      </c>
      <c r="FY253" s="35">
        <f>SUM(FW253/12*$B$2)</f>
        <v>0</v>
      </c>
      <c r="FZ253" s="100">
        <f>SUM(FZ254:FZ257)</f>
        <v>0</v>
      </c>
      <c r="GA253" s="100">
        <f t="shared" ref="GA253" si="3893">SUM(GA254:GA257)</f>
        <v>0</v>
      </c>
      <c r="GB253" s="100">
        <f t="shared" ref="GB253" si="3894">SUM(GB254:GB257)</f>
        <v>0</v>
      </c>
      <c r="GC253" s="100">
        <f t="shared" ref="GC253" si="3895">SUM(GC254:GC257)</f>
        <v>0</v>
      </c>
      <c r="GD253" s="100">
        <f t="shared" si="3765"/>
        <v>0</v>
      </c>
      <c r="GE253" s="100">
        <f t="shared" si="3766"/>
        <v>0</v>
      </c>
      <c r="GF253" s="267">
        <f t="shared" si="2946"/>
        <v>0</v>
      </c>
      <c r="GG253" s="267">
        <f t="shared" si="2947"/>
        <v>0</v>
      </c>
      <c r="GH253" s="401">
        <f>$H253</f>
        <v>283925.66509999998</v>
      </c>
      <c r="GI253" s="400" t="e">
        <f>GA253/FZ253</f>
        <v>#DIV/0!</v>
      </c>
      <c r="GJ253" s="248">
        <f>VLOOKUP($G253,'ВМП план'!$A$8:$AQ$56,34,0)</f>
        <v>0</v>
      </c>
      <c r="GK253" s="248">
        <f>VLOOKUP($G253,'ВМП план'!$A$8:$AQ$56,35,0)</f>
        <v>0</v>
      </c>
      <c r="GL253" s="35">
        <f>SUM(GJ253/12*$B$2)</f>
        <v>0</v>
      </c>
      <c r="GM253" s="35">
        <f>SUM(GK253/12*$B$2)</f>
        <v>0</v>
      </c>
      <c r="GN253" s="100"/>
      <c r="GO253" s="100"/>
      <c r="GP253" s="100">
        <f t="shared" ref="GP253" si="3896">SUM(GP254:GP257)</f>
        <v>0</v>
      </c>
      <c r="GQ253" s="100">
        <f t="shared" ref="GQ253" si="3897">SUM(GQ254:GQ257)</f>
        <v>0</v>
      </c>
      <c r="GR253" s="30">
        <f t="shared" si="3789"/>
        <v>0</v>
      </c>
      <c r="GS253" s="30">
        <f t="shared" si="3790"/>
        <v>0</v>
      </c>
      <c r="GT253" s="267">
        <f t="shared" si="2948"/>
        <v>0</v>
      </c>
      <c r="GU253" s="267">
        <f t="shared" si="2949"/>
        <v>0</v>
      </c>
      <c r="GV253" s="401">
        <f>$H253</f>
        <v>283925.66509999998</v>
      </c>
      <c r="GW253" s="400"/>
      <c r="GX253" s="248">
        <f>VLOOKUP($G253,'ВМП план'!$A$8:$AQ$56,36,0)</f>
        <v>0</v>
      </c>
      <c r="GY253" s="248">
        <f>VLOOKUP($G253,'ВМП план'!$A$8:$AQ$56,37,0)</f>
        <v>0</v>
      </c>
      <c r="GZ253" s="35">
        <f>SUM(GX253/12*$B$2)</f>
        <v>0</v>
      </c>
      <c r="HA253" s="35">
        <f>SUM(GY253/12*$B$2)</f>
        <v>0</v>
      </c>
      <c r="HB253" s="100">
        <f>SUM(HB254:HB257)</f>
        <v>0</v>
      </c>
      <c r="HC253" s="100">
        <f t="shared" ref="HC253" si="3898">SUM(HC254:HC257)</f>
        <v>0</v>
      </c>
      <c r="HD253" s="100">
        <f t="shared" ref="HD253" si="3899">SUM(HD254:HD257)</f>
        <v>0</v>
      </c>
      <c r="HE253" s="100">
        <f t="shared" ref="HE253" si="3900">SUM(HE254:HE257)</f>
        <v>0</v>
      </c>
      <c r="HF253" s="100">
        <f t="shared" si="3791"/>
        <v>0</v>
      </c>
      <c r="HG253" s="100">
        <f t="shared" si="3792"/>
        <v>0</v>
      </c>
      <c r="HH253" s="267">
        <f t="shared" si="2950"/>
        <v>0</v>
      </c>
      <c r="HI253" s="267">
        <f t="shared" si="2951"/>
        <v>0</v>
      </c>
      <c r="HJ253" s="401">
        <f>$H253</f>
        <v>283925.66509999998</v>
      </c>
      <c r="HK253" s="400" t="e">
        <f>HC253/HB253</f>
        <v>#DIV/0!</v>
      </c>
      <c r="HL253" s="248">
        <f>VLOOKUP($G253,'ВМП план'!$A$8:$AQ$56,38,0)</f>
        <v>2</v>
      </c>
      <c r="HM253" s="248">
        <f>VLOOKUP($G253,'ВМП план'!$A$8:$AQ$56,39,0)</f>
        <v>567851.33019999997</v>
      </c>
      <c r="HN253" s="35">
        <f>SUM(HL253/12*$B$2)</f>
        <v>1</v>
      </c>
      <c r="HO253" s="35">
        <f>SUM(HM253/12*$B$2)</f>
        <v>283925.66509999998</v>
      </c>
      <c r="HP253" s="35">
        <f>SUM(HP254:HP257)</f>
        <v>3</v>
      </c>
      <c r="HQ253" s="35">
        <f t="shared" ref="HQ253" si="3901">SUM(HQ254:HQ257)</f>
        <v>851777.01</v>
      </c>
      <c r="HR253" s="100">
        <f t="shared" ref="HR253" si="3902">SUM(HR254:HR257)</f>
        <v>0</v>
      </c>
      <c r="HS253" s="100">
        <f t="shared" ref="HS253" si="3903">SUM(HS254:HS257)</f>
        <v>0</v>
      </c>
      <c r="HT253" s="100">
        <f t="shared" si="3793"/>
        <v>3</v>
      </c>
      <c r="HU253" s="100">
        <f t="shared" si="3794"/>
        <v>851777.01</v>
      </c>
      <c r="HV253" s="267">
        <f t="shared" si="2952"/>
        <v>2</v>
      </c>
      <c r="HW253" s="267">
        <f t="shared" si="2953"/>
        <v>567851.34490000003</v>
      </c>
      <c r="HX253" s="401">
        <f>$H253</f>
        <v>283925.66509999998</v>
      </c>
      <c r="HY253" s="400">
        <f>HQ253/HP253</f>
        <v>283925.67</v>
      </c>
      <c r="HZ253" s="248">
        <f>VLOOKUP($G253,'ВМП план'!$A$8:$AQ$56,32,0)</f>
        <v>0</v>
      </c>
      <c r="IA253" s="248">
        <f>VLOOKUP($G253,'ВМП план'!$A$8:$AQ$56,33,0)</f>
        <v>0</v>
      </c>
      <c r="IB253" s="35">
        <f>SUM(HZ253/12*$B$2)</f>
        <v>0</v>
      </c>
      <c r="IC253" s="35">
        <f>SUM(IA253/12*$B$2)</f>
        <v>0</v>
      </c>
      <c r="ID253" s="267"/>
      <c r="IE253" s="267"/>
      <c r="IF253" s="267"/>
      <c r="IG253" s="267"/>
      <c r="IH253" s="267"/>
      <c r="II253" s="267"/>
      <c r="IJ253" s="267">
        <f t="shared" si="2954"/>
        <v>0</v>
      </c>
      <c r="IK253" s="267">
        <f t="shared" si="2955"/>
        <v>0</v>
      </c>
      <c r="IL253" s="401">
        <f>$H253</f>
        <v>283925.66509999998</v>
      </c>
      <c r="IM253" s="400" t="e">
        <f>IE253/ID253</f>
        <v>#DIV/0!</v>
      </c>
      <c r="IN253" s="257">
        <f>I253+W253+AK253+AY253+BM253+CA253+CP253+DD253+DR253+EF253+ET253+FH253+FV253+GJ253+GX253+HL253+HZ253</f>
        <v>51</v>
      </c>
      <c r="IO253" s="268">
        <f>J253+X253+AL253+AZ253+BN253+CB253+CQ253+DE253+DS253+EG253+EU253+FI253+FW253+GK253+GY253+HM253+IA253</f>
        <v>14480208.9201</v>
      </c>
      <c r="IP253" s="35">
        <f>SUM(IN253/12*$B$2)</f>
        <v>25.5</v>
      </c>
      <c r="IQ253" s="35">
        <f>SUM(IO253/12*$B$2)</f>
        <v>7240104.4600499999</v>
      </c>
      <c r="IR253" s="257">
        <f t="shared" ref="IR253:IU253" si="3904">M253+AA253+AO253+BC253+BQ253+CE253+CT253+DH253+DV253+EJ253+EX253+FL253+FZ253+GN253+HB253+HP253+ID253</f>
        <v>30</v>
      </c>
      <c r="IS253" s="257">
        <f t="shared" si="3904"/>
        <v>8517770.0999999996</v>
      </c>
      <c r="IT253" s="257">
        <f t="shared" si="3904"/>
        <v>1</v>
      </c>
      <c r="IU253" s="257">
        <f t="shared" si="3904"/>
        <v>283925.67</v>
      </c>
      <c r="IV253" s="257">
        <f t="shared" si="3495"/>
        <v>31</v>
      </c>
      <c r="IW253" s="257">
        <f t="shared" si="3496"/>
        <v>8801695.7699999996</v>
      </c>
      <c r="IX253" s="257">
        <f t="shared" si="3080"/>
        <v>4.5</v>
      </c>
      <c r="IY253" s="257">
        <f t="shared" si="3081"/>
        <v>1277665.6399499997</v>
      </c>
      <c r="IZ253" s="78">
        <f>IR253/IP253</f>
        <v>1.1764705882352942</v>
      </c>
      <c r="JA253" s="78">
        <f>IS253/IQ253</f>
        <v>1.1764706085388685</v>
      </c>
      <c r="JB253" s="60">
        <f>IO253/IN253</f>
        <v>283925.66509999998</v>
      </c>
      <c r="JC253" s="60">
        <f>IS253/IR253</f>
        <v>283925.67</v>
      </c>
      <c r="JD253" s="444">
        <f>SUM(JB253-JC253)</f>
        <v>-4.8999999999068677E-3</v>
      </c>
      <c r="JE253" s="448">
        <f t="shared" ref="JE253:JE254" si="3905">IU253/IT253</f>
        <v>283925.67</v>
      </c>
      <c r="JF253" s="449">
        <f>JB253-JE253</f>
        <v>-4.8999999999068677E-3</v>
      </c>
    </row>
    <row r="254" spans="1:266" ht="64.5" hidden="1" customHeight="1" x14ac:dyDescent="0.2">
      <c r="A254" s="10">
        <v>1</v>
      </c>
      <c r="B254" s="10">
        <v>1</v>
      </c>
      <c r="C254" s="15" t="s">
        <v>189</v>
      </c>
      <c r="D254" s="141" t="s">
        <v>128</v>
      </c>
      <c r="E254" s="390">
        <v>543</v>
      </c>
      <c r="F254" s="141" t="s">
        <v>190</v>
      </c>
      <c r="G254" s="150">
        <v>36</v>
      </c>
      <c r="H254" s="181">
        <v>283925.66509999998</v>
      </c>
      <c r="I254" s="30"/>
      <c r="J254" s="30"/>
      <c r="K254" s="30"/>
      <c r="L254" s="30"/>
      <c r="M254" s="30">
        <f>VLOOKUP($E254,'факт '!$D$7:$BK$143,3,0)</f>
        <v>0</v>
      </c>
      <c r="N254" s="30">
        <f>VLOOKUP($E254,'факт '!$D$7:$BK$143,4,0)</f>
        <v>0</v>
      </c>
      <c r="O254" s="30">
        <f>VLOOKUP($E254,'факт '!$D$7:$BK$143,5,0)</f>
        <v>0</v>
      </c>
      <c r="P254" s="30">
        <f>VLOOKUP($E254,'факт '!$D$7:$BK$143,6,0)</f>
        <v>0</v>
      </c>
      <c r="Q254" s="30">
        <f>M254+O254</f>
        <v>0</v>
      </c>
      <c r="R254" s="30">
        <f>N254+P254</f>
        <v>0</v>
      </c>
      <c r="S254" s="174">
        <f t="shared" si="2922"/>
        <v>0</v>
      </c>
      <c r="T254" s="174">
        <f t="shared" si="2923"/>
        <v>0</v>
      </c>
      <c r="U254" s="174"/>
      <c r="V254" s="174"/>
      <c r="W254" s="30"/>
      <c r="X254" s="30"/>
      <c r="Y254" s="30"/>
      <c r="Z254" s="30"/>
      <c r="AA254" s="30">
        <f>VLOOKUP($E254,'факт '!$D$7:$BK$143,9,0)</f>
        <v>6</v>
      </c>
      <c r="AB254" s="30">
        <f>VLOOKUP($E254,'факт '!$D$7:$BK$143,10,0)</f>
        <v>1703554.0199999998</v>
      </c>
      <c r="AC254" s="30">
        <f>VLOOKUP($E254,'факт '!$D$7:$BK$143,11,0)</f>
        <v>0</v>
      </c>
      <c r="AD254" s="30">
        <f>VLOOKUP($E254,'факт '!$D$7:$BK$143,12,0)</f>
        <v>0</v>
      </c>
      <c r="AE254" s="30">
        <f>AA254+AC254</f>
        <v>6</v>
      </c>
      <c r="AF254" s="30">
        <f>AB254+AD254</f>
        <v>1703554.0199999998</v>
      </c>
      <c r="AG254" s="174">
        <f t="shared" si="2924"/>
        <v>6</v>
      </c>
      <c r="AH254" s="174">
        <f t="shared" si="2925"/>
        <v>1703554.0199999998</v>
      </c>
      <c r="AI254" s="174"/>
      <c r="AJ254" s="400">
        <f t="shared" ref="AJ254" si="3906">AB254/AA254</f>
        <v>283925.67</v>
      </c>
      <c r="AK254" s="351"/>
      <c r="AL254" s="30"/>
      <c r="AM254" s="30"/>
      <c r="AN254" s="30"/>
      <c r="AO254" s="30">
        <f>VLOOKUP($E254,'факт '!$D$7:$BK$143,7,0)</f>
        <v>0</v>
      </c>
      <c r="AP254" s="30">
        <f>VLOOKUP($E254,'факт '!$D$7:$BK$143,8,0)</f>
        <v>0</v>
      </c>
      <c r="AQ254" s="30"/>
      <c r="AR254" s="30"/>
      <c r="AS254" s="30">
        <f>AO254+AQ254</f>
        <v>0</v>
      </c>
      <c r="AT254" s="30">
        <f>AP254+AR254</f>
        <v>0</v>
      </c>
      <c r="AU254" s="174">
        <f t="shared" si="2926"/>
        <v>0</v>
      </c>
      <c r="AV254" s="174">
        <f t="shared" si="2927"/>
        <v>0</v>
      </c>
      <c r="AW254" s="174"/>
      <c r="AX254" s="174"/>
      <c r="AY254" s="30"/>
      <c r="AZ254" s="30"/>
      <c r="BA254" s="30"/>
      <c r="BB254" s="30"/>
      <c r="BC254" s="30">
        <f>VLOOKUP($E254,'факт '!$D$7:$BK$143,13,0)</f>
        <v>0</v>
      </c>
      <c r="BD254" s="30">
        <f>VLOOKUP($E254,'факт '!$D$7:$BK$143,14,0)</f>
        <v>0</v>
      </c>
      <c r="BE254" s="30"/>
      <c r="BF254" s="30"/>
      <c r="BG254" s="30">
        <f>BC254+BE254</f>
        <v>0</v>
      </c>
      <c r="BH254" s="30">
        <f>BD254+BF254</f>
        <v>0</v>
      </c>
      <c r="BI254" s="174">
        <f t="shared" si="2928"/>
        <v>0</v>
      </c>
      <c r="BJ254" s="174">
        <f t="shared" si="2929"/>
        <v>0</v>
      </c>
      <c r="BK254" s="174"/>
      <c r="BL254" s="174"/>
      <c r="BM254" s="30"/>
      <c r="BN254" s="30"/>
      <c r="BO254" s="30"/>
      <c r="BP254" s="30"/>
      <c r="BQ254" s="30">
        <f>VLOOKUP($E254,'факт '!$D$7:$BK$143,17,0)</f>
        <v>4</v>
      </c>
      <c r="BR254" s="30">
        <f>VLOOKUP($E254,'факт '!$D$7:$BK$143,18,0)</f>
        <v>1135702.68</v>
      </c>
      <c r="BS254" s="30">
        <f>VLOOKUP($E254,'факт '!$D$7:$BK$143,19,0)</f>
        <v>0</v>
      </c>
      <c r="BT254" s="30">
        <f>VLOOKUP($E254,'факт '!$D$7:$BK$143,20,0)</f>
        <v>0</v>
      </c>
      <c r="BU254" s="30">
        <f>BQ254+BS254</f>
        <v>4</v>
      </c>
      <c r="BV254" s="30">
        <f>BR254+BT254</f>
        <v>1135702.68</v>
      </c>
      <c r="BW254" s="174">
        <f t="shared" si="2930"/>
        <v>4</v>
      </c>
      <c r="BX254" s="174">
        <f t="shared" si="2931"/>
        <v>1135702.68</v>
      </c>
      <c r="BY254" s="174"/>
      <c r="BZ254" s="400">
        <f>BR254/BQ254</f>
        <v>283925.67</v>
      </c>
      <c r="CA254" s="30"/>
      <c r="CB254" s="30"/>
      <c r="CC254" s="30"/>
      <c r="CD254" s="30"/>
      <c r="CE254" s="30">
        <f>VLOOKUP($E254,'факт '!$D$7:$BK$143,21,0)</f>
        <v>2</v>
      </c>
      <c r="CF254" s="30">
        <f>VLOOKUP($E254,'факт '!$D$7:$BK$143,22,0)</f>
        <v>567851.34</v>
      </c>
      <c r="CG254" s="30">
        <f>VLOOKUP($E254,'факт '!$D$7:$BK$143,23,0)</f>
        <v>0</v>
      </c>
      <c r="CH254" s="30">
        <f>VLOOKUP($E254,'факт '!$D$7:$BK$143,24,0)</f>
        <v>0</v>
      </c>
      <c r="CI254" s="30">
        <f>CE254+CG254</f>
        <v>2</v>
      </c>
      <c r="CJ254" s="30">
        <f>CF254+CH254</f>
        <v>567851.34</v>
      </c>
      <c r="CK254" s="174">
        <f t="shared" si="2932"/>
        <v>2</v>
      </c>
      <c r="CL254" s="174">
        <f t="shared" si="2933"/>
        <v>567851.34</v>
      </c>
      <c r="CM254" s="174"/>
      <c r="CN254" s="400">
        <f>CF254/CE254</f>
        <v>283925.67</v>
      </c>
      <c r="CO254" s="400"/>
      <c r="CP254" s="30"/>
      <c r="CQ254" s="30"/>
      <c r="CR254" s="30"/>
      <c r="CS254" s="30"/>
      <c r="CT254" s="30">
        <f>VLOOKUP($E254,'факт '!$D$7:$BK$143,25,0)</f>
        <v>0</v>
      </c>
      <c r="CU254" s="30">
        <f>VLOOKUP($E254,'факт '!$D$7:$BK$143,26,0)</f>
        <v>0</v>
      </c>
      <c r="CV254" s="30">
        <f>VLOOKUP($E254,'факт '!$D$7:$BK$143,27,0)</f>
        <v>0</v>
      </c>
      <c r="CW254" s="30">
        <f>VLOOKUP($E254,'факт '!$D$7:$BK$143,28,0)</f>
        <v>0</v>
      </c>
      <c r="CX254" s="30">
        <f>CT254+CV254</f>
        <v>0</v>
      </c>
      <c r="CY254" s="30">
        <f>CU254+CW254</f>
        <v>0</v>
      </c>
      <c r="CZ254" s="174">
        <f t="shared" si="2934"/>
        <v>0</v>
      </c>
      <c r="DA254" s="174">
        <f t="shared" si="2935"/>
        <v>0</v>
      </c>
      <c r="DB254" s="174"/>
      <c r="DC254" s="174"/>
      <c r="DD254" s="30"/>
      <c r="DE254" s="30"/>
      <c r="DF254" s="30"/>
      <c r="DG254" s="30"/>
      <c r="DH254" s="30">
        <f>VLOOKUP($E254,'факт '!$D$7:$BK$143,29,0)</f>
        <v>0</v>
      </c>
      <c r="DI254" s="30">
        <f>VLOOKUP($E254,'факт '!$D$7:$BK$143,30,0)</f>
        <v>0</v>
      </c>
      <c r="DJ254" s="30">
        <f>VLOOKUP($E254,'факт '!$D$7:$BK$143,31,0)</f>
        <v>0</v>
      </c>
      <c r="DK254" s="30">
        <f>VLOOKUP($E254,'факт '!$D$7:$BK$143,32,0)</f>
        <v>0</v>
      </c>
      <c r="DL254" s="30">
        <f>DH254+DJ254</f>
        <v>0</v>
      </c>
      <c r="DM254" s="30">
        <f>DI254+DK254</f>
        <v>0</v>
      </c>
      <c r="DN254" s="174">
        <f t="shared" si="2936"/>
        <v>0</v>
      </c>
      <c r="DO254" s="174">
        <f t="shared" si="2937"/>
        <v>0</v>
      </c>
      <c r="DP254" s="174"/>
      <c r="DQ254" s="174"/>
      <c r="DR254" s="30"/>
      <c r="DS254" s="30"/>
      <c r="DT254" s="30"/>
      <c r="DU254" s="30"/>
      <c r="DV254" s="30">
        <f>VLOOKUP($E254,'факт '!$D$7:$BK$143,33,0)</f>
        <v>0</v>
      </c>
      <c r="DW254" s="30">
        <f>VLOOKUP($E254,'факт '!$D$7:$BK$143,34,0)</f>
        <v>0</v>
      </c>
      <c r="DX254" s="30">
        <f>VLOOKUP($E254,'факт '!$D$7:$BK$143,35,0)</f>
        <v>0</v>
      </c>
      <c r="DY254" s="30">
        <f>VLOOKUP($E254,'факт '!$D$7:$BK$143,36,0)</f>
        <v>0</v>
      </c>
      <c r="DZ254" s="30">
        <f>DV254+DX254</f>
        <v>0</v>
      </c>
      <c r="EA254" s="30">
        <f>DW254+DY254</f>
        <v>0</v>
      </c>
      <c r="EB254" s="174">
        <f t="shared" si="2938"/>
        <v>0</v>
      </c>
      <c r="EC254" s="174">
        <f t="shared" si="2939"/>
        <v>0</v>
      </c>
      <c r="ED254" s="174"/>
      <c r="EE254" s="174"/>
      <c r="EF254" s="30"/>
      <c r="EG254" s="30"/>
      <c r="EH254" s="30"/>
      <c r="EI254" s="30"/>
      <c r="EJ254" s="30">
        <f>VLOOKUP($E254,'факт '!$D$7:$BK$143,15,0)</f>
        <v>0</v>
      </c>
      <c r="EK254" s="30">
        <f>VLOOKUP($E254,'факт '!$D$7:$BK$143,16,0)</f>
        <v>0</v>
      </c>
      <c r="EL254" s="30"/>
      <c r="EM254" s="30"/>
      <c r="EN254" s="30">
        <f>EJ254+EL254</f>
        <v>0</v>
      </c>
      <c r="EO254" s="30">
        <f>EK254+EM254</f>
        <v>0</v>
      </c>
      <c r="EP254" s="174">
        <f t="shared" si="2940"/>
        <v>0</v>
      </c>
      <c r="EQ254" s="174">
        <f t="shared" si="2941"/>
        <v>0</v>
      </c>
      <c r="ER254" s="174"/>
      <c r="ES254" s="174"/>
      <c r="ET254" s="30"/>
      <c r="EU254" s="30"/>
      <c r="EV254" s="30"/>
      <c r="EW254" s="30"/>
      <c r="EX254" s="30">
        <f>VLOOKUP($E254,'факт '!$D$7:$BK$143,37,0)</f>
        <v>0</v>
      </c>
      <c r="EY254" s="30">
        <f>VLOOKUP($E254,'факт '!$D$7:$BK$143,38,0)</f>
        <v>0</v>
      </c>
      <c r="EZ254" s="30">
        <f>VLOOKUP($E254,'факт '!$D$7:$BK$143,39,0)</f>
        <v>0</v>
      </c>
      <c r="FA254" s="30">
        <f>VLOOKUP($E254,'факт '!$D$7:$BK$143,40,0)</f>
        <v>0</v>
      </c>
      <c r="FB254" s="30">
        <f>EX254+EZ254</f>
        <v>0</v>
      </c>
      <c r="FC254" s="30">
        <f>EY254+FA254</f>
        <v>0</v>
      </c>
      <c r="FD254" s="174">
        <f t="shared" si="2942"/>
        <v>0</v>
      </c>
      <c r="FE254" s="174">
        <f t="shared" si="2943"/>
        <v>0</v>
      </c>
      <c r="FF254" s="174"/>
      <c r="FG254" s="174"/>
      <c r="FH254" s="30"/>
      <c r="FI254" s="30"/>
      <c r="FJ254" s="30"/>
      <c r="FK254" s="30"/>
      <c r="FL254" s="30">
        <f>VLOOKUP($E254,'факт '!$D$7:$BK$143,45,0)</f>
        <v>15</v>
      </c>
      <c r="FM254" s="30">
        <f>VLOOKUP($E254,'факт '!$D$7:$BK$143,46,0)</f>
        <v>4258885.05</v>
      </c>
      <c r="FN254" s="30">
        <f>VLOOKUP($E254,'факт '!$D$7:$BK$143,47,0)</f>
        <v>1</v>
      </c>
      <c r="FO254" s="30">
        <f>VLOOKUP($E254,'факт '!$D$7:$BK$143,48,0)</f>
        <v>283925.67</v>
      </c>
      <c r="FP254" s="30">
        <f>FL254+FN254</f>
        <v>16</v>
      </c>
      <c r="FQ254" s="30">
        <f>FM254+FO254</f>
        <v>4542810.72</v>
      </c>
      <c r="FR254" s="174">
        <f t="shared" si="2944"/>
        <v>15</v>
      </c>
      <c r="FS254" s="174">
        <f t="shared" si="2945"/>
        <v>4258885.05</v>
      </c>
      <c r="FT254" s="174"/>
      <c r="FU254" s="400">
        <f>FM254/FL254</f>
        <v>283925.67</v>
      </c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174">
        <f t="shared" si="2946"/>
        <v>0</v>
      </c>
      <c r="GG254" s="174">
        <f t="shared" si="2947"/>
        <v>0</v>
      </c>
      <c r="GH254" s="174"/>
      <c r="GI254" s="174"/>
      <c r="GJ254" s="30"/>
      <c r="GK254" s="30"/>
      <c r="GL254" s="30"/>
      <c r="GM254" s="30"/>
      <c r="GN254" s="30">
        <f>VLOOKUP($E254,'факт '!$D$7:$BK$143,41,0)</f>
        <v>0</v>
      </c>
      <c r="GO254" s="30">
        <f>VLOOKUP($E254,'факт '!$D$7:$BK$143,42,0)</f>
        <v>0</v>
      </c>
      <c r="GP254" s="30">
        <f>VLOOKUP($E254,'факт '!$D$7:$BK$143,43,0)</f>
        <v>0</v>
      </c>
      <c r="GQ254" s="30">
        <f>VLOOKUP($E254,'факт '!$D$7:$BK$143,44,0)</f>
        <v>0</v>
      </c>
      <c r="GR254" s="30">
        <f>GN254+GP254</f>
        <v>0</v>
      </c>
      <c r="GS254" s="30">
        <f>GO254+GQ254</f>
        <v>0</v>
      </c>
      <c r="GT254" s="174">
        <f t="shared" si="2948"/>
        <v>0</v>
      </c>
      <c r="GU254" s="174">
        <f t="shared" si="2949"/>
        <v>0</v>
      </c>
      <c r="GV254" s="174"/>
      <c r="GW254" s="174"/>
      <c r="GX254" s="30"/>
      <c r="GY254" s="30"/>
      <c r="GZ254" s="30"/>
      <c r="HA254" s="30"/>
      <c r="HB254" s="30">
        <f>VLOOKUP($E254,'факт '!$D$7:$BK$143,49,0)</f>
        <v>0</v>
      </c>
      <c r="HC254" s="30">
        <f>VLOOKUP($E254,'факт '!$D$7:$BK$143,50,0)</f>
        <v>0</v>
      </c>
      <c r="HD254" s="30"/>
      <c r="HE254" s="30"/>
      <c r="HF254" s="30">
        <f>HB254+HD254</f>
        <v>0</v>
      </c>
      <c r="HG254" s="30">
        <f>HC254+HE254</f>
        <v>0</v>
      </c>
      <c r="HH254" s="174">
        <f t="shared" si="2950"/>
        <v>0</v>
      </c>
      <c r="HI254" s="174">
        <f t="shared" si="2951"/>
        <v>0</v>
      </c>
      <c r="HJ254" s="174"/>
      <c r="HK254" s="174"/>
      <c r="HL254" s="30"/>
      <c r="HM254" s="30"/>
      <c r="HN254" s="30"/>
      <c r="HO254" s="30"/>
      <c r="HP254" s="30">
        <f>VLOOKUP($E254,'факт '!$D$7:$BK$143,51,0)</f>
        <v>3</v>
      </c>
      <c r="HQ254" s="30">
        <f>VLOOKUP($E254,'факт '!$D$7:$BK$143,52,0)</f>
        <v>851777.01</v>
      </c>
      <c r="HR254" s="30"/>
      <c r="HS254" s="30"/>
      <c r="HT254" s="30">
        <f>HP254+HR254</f>
        <v>3</v>
      </c>
      <c r="HU254" s="30">
        <f>HQ254+HS254</f>
        <v>851777.01</v>
      </c>
      <c r="HV254" s="174">
        <f t="shared" si="2952"/>
        <v>3</v>
      </c>
      <c r="HW254" s="174">
        <f t="shared" si="2953"/>
        <v>851777.01</v>
      </c>
      <c r="HX254" s="174"/>
      <c r="HY254" s="174"/>
      <c r="HZ254" s="174"/>
      <c r="IA254" s="174"/>
      <c r="IB254" s="174"/>
      <c r="IC254" s="174"/>
      <c r="ID254" s="30">
        <f>VLOOKUP($E254,'факт '!$D$7:$BK$143,53,0)</f>
        <v>0</v>
      </c>
      <c r="IE254" s="30">
        <f>VLOOKUP($E254,'факт '!$D$7:$BK$143,54,0)</f>
        <v>0</v>
      </c>
      <c r="IF254" s="174"/>
      <c r="IG254" s="174"/>
      <c r="IH254" s="174">
        <f>ID254+IF254</f>
        <v>0</v>
      </c>
      <c r="II254" s="174">
        <f>IE254+IG254</f>
        <v>0</v>
      </c>
      <c r="IJ254" s="174">
        <f t="shared" si="2954"/>
        <v>0</v>
      </c>
      <c r="IK254" s="174">
        <f t="shared" si="2955"/>
        <v>0</v>
      </c>
      <c r="IL254" s="174"/>
      <c r="IM254" s="174"/>
      <c r="IN254" s="182"/>
      <c r="IO254" s="260"/>
      <c r="IP254" s="182"/>
      <c r="IQ254" s="182"/>
      <c r="IR254" s="256">
        <f>M254+AA254+AO254+BC254+BQ254+CE254+CT254+DH254+DV254+EJ254+EX254+FL254+FZ254+GN254+HB254+HP254+ID254</f>
        <v>30</v>
      </c>
      <c r="IS254" s="256">
        <f>N254+AB254+AP254+BD254+BR254+CF254+CU254+DI254+DW254+EK254+EY254+FM254+GA254+GO254+HC254+HQ254+IE254</f>
        <v>8517770.0999999996</v>
      </c>
      <c r="IT254" s="256">
        <f>O254+AC254+AQ254+BE254+BS254+CG254+CV254+DJ254+DX254+EL254+EZ254+FN254+GB254+GP254+HD254+HR254+IF254</f>
        <v>1</v>
      </c>
      <c r="IU254" s="256">
        <f>P254+AD254+AR254+BF254+BT254+CH254+CW254+DK254+DY254+EM254+FA254+FO254+GC254+GQ254+HE254+HS254+IG254</f>
        <v>283925.67</v>
      </c>
      <c r="IV254" s="256">
        <f t="shared" si="3495"/>
        <v>31</v>
      </c>
      <c r="IW254" s="256">
        <f t="shared" si="3496"/>
        <v>8801695.7699999996</v>
      </c>
      <c r="IX254" s="256">
        <f t="shared" ref="IX254" si="3907">SUM(IR254-IP254)</f>
        <v>30</v>
      </c>
      <c r="IY254" s="256">
        <f t="shared" ref="IY254" si="3908">SUM(IS254-IQ254)</f>
        <v>8517770.0999999996</v>
      </c>
      <c r="IZ254" s="53"/>
      <c r="JA254" s="18"/>
      <c r="JB254" s="60"/>
      <c r="JC254" s="60">
        <f t="shared" ref="JC254" si="3909">IS254/IR254</f>
        <v>283925.67</v>
      </c>
      <c r="JD254" s="444">
        <f>JC254-JB253</f>
        <v>4.8999999999068677E-3</v>
      </c>
      <c r="JE254" s="448">
        <f t="shared" si="3905"/>
        <v>283925.67</v>
      </c>
    </row>
    <row r="255" spans="1:266" hidden="1" x14ac:dyDescent="0.2">
      <c r="A255" s="10">
        <v>1</v>
      </c>
      <c r="B255" s="10"/>
      <c r="C255" s="15"/>
      <c r="D255" s="374"/>
      <c r="E255" s="46"/>
      <c r="F255" s="47"/>
      <c r="G255" s="25"/>
      <c r="H255" s="29"/>
      <c r="I255" s="30"/>
      <c r="J255" s="30"/>
      <c r="K255" s="30"/>
      <c r="L255" s="30"/>
      <c r="M255" s="30"/>
      <c r="N255" s="30"/>
      <c r="O255" s="30"/>
      <c r="P255" s="30"/>
      <c r="Q255" s="30">
        <f t="shared" si="3767"/>
        <v>0</v>
      </c>
      <c r="R255" s="30">
        <f t="shared" si="3768"/>
        <v>0</v>
      </c>
      <c r="S255" s="174">
        <f t="shared" si="2922"/>
        <v>0</v>
      </c>
      <c r="T255" s="174">
        <f t="shared" si="2923"/>
        <v>0</v>
      </c>
      <c r="U255" s="174"/>
      <c r="V255" s="174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174">
        <f t="shared" si="2924"/>
        <v>0</v>
      </c>
      <c r="AH255" s="174">
        <f t="shared" si="2925"/>
        <v>0</v>
      </c>
      <c r="AI255" s="174"/>
      <c r="AJ255" s="174"/>
      <c r="AK255" s="30"/>
      <c r="AL255" s="30"/>
      <c r="AM255" s="30"/>
      <c r="AN255" s="30"/>
      <c r="AO255" s="271"/>
      <c r="AP255" s="271"/>
      <c r="AQ255" s="30"/>
      <c r="AR255" s="30"/>
      <c r="AS255" s="30">
        <f t="shared" si="3769"/>
        <v>0</v>
      </c>
      <c r="AT255" s="30">
        <f t="shared" si="3770"/>
        <v>0</v>
      </c>
      <c r="AU255" s="174">
        <f t="shared" si="2926"/>
        <v>0</v>
      </c>
      <c r="AV255" s="174">
        <f t="shared" si="2927"/>
        <v>0</v>
      </c>
      <c r="AW255" s="174"/>
      <c r="AX255" s="174"/>
      <c r="AY255" s="30"/>
      <c r="AZ255" s="30"/>
      <c r="BA255" s="30"/>
      <c r="BB255" s="30"/>
      <c r="BC255" s="271"/>
      <c r="BD255" s="271"/>
      <c r="BE255" s="30"/>
      <c r="BF255" s="30"/>
      <c r="BG255" s="30">
        <f t="shared" si="3771"/>
        <v>0</v>
      </c>
      <c r="BH255" s="30">
        <f t="shared" si="3772"/>
        <v>0</v>
      </c>
      <c r="BI255" s="174">
        <f t="shared" si="2928"/>
        <v>0</v>
      </c>
      <c r="BJ255" s="174">
        <f t="shared" si="2929"/>
        <v>0</v>
      </c>
      <c r="BK255" s="174"/>
      <c r="BL255" s="174"/>
      <c r="BM255" s="30"/>
      <c r="BN255" s="30"/>
      <c r="BO255" s="30"/>
      <c r="BP255" s="30"/>
      <c r="BQ255" s="271"/>
      <c r="BR255" s="271"/>
      <c r="BS255" s="271"/>
      <c r="BT255" s="271"/>
      <c r="BU255" s="30">
        <f t="shared" ref="BU255:BU257" si="3910">SUM(BQ255+BS255)</f>
        <v>0</v>
      </c>
      <c r="BV255" s="30">
        <f t="shared" ref="BV255:BV257" si="3911">SUM(BR255+BT255)</f>
        <v>0</v>
      </c>
      <c r="BW255" s="174">
        <f t="shared" si="2930"/>
        <v>0</v>
      </c>
      <c r="BX255" s="174">
        <f t="shared" si="2931"/>
        <v>0</v>
      </c>
      <c r="BY255" s="174"/>
      <c r="BZ255" s="174"/>
      <c r="CA255" s="30"/>
      <c r="CB255" s="30"/>
      <c r="CC255" s="30"/>
      <c r="CD255" s="30"/>
      <c r="CE255" s="271"/>
      <c r="CF255" s="271"/>
      <c r="CG255" s="30"/>
      <c r="CH255" s="30"/>
      <c r="CI255" s="30">
        <f t="shared" si="3775"/>
        <v>0</v>
      </c>
      <c r="CJ255" s="30">
        <f t="shared" si="3776"/>
        <v>0</v>
      </c>
      <c r="CK255" s="174">
        <f t="shared" si="2932"/>
        <v>0</v>
      </c>
      <c r="CL255" s="174">
        <f t="shared" si="2933"/>
        <v>0</v>
      </c>
      <c r="CM255" s="174"/>
      <c r="CN255" s="174"/>
      <c r="CO255" s="174"/>
      <c r="CP255" s="30"/>
      <c r="CQ255" s="30"/>
      <c r="CR255" s="30"/>
      <c r="CS255" s="30"/>
      <c r="CT255" s="271"/>
      <c r="CU255" s="271"/>
      <c r="CV255" s="30"/>
      <c r="CW255" s="30"/>
      <c r="CX255" s="30">
        <f t="shared" si="3777"/>
        <v>0</v>
      </c>
      <c r="CY255" s="30">
        <f t="shared" si="3778"/>
        <v>0</v>
      </c>
      <c r="CZ255" s="174">
        <f t="shared" si="2934"/>
        <v>0</v>
      </c>
      <c r="DA255" s="174">
        <f t="shared" si="2935"/>
        <v>0</v>
      </c>
      <c r="DB255" s="174"/>
      <c r="DC255" s="174"/>
      <c r="DD255" s="30"/>
      <c r="DE255" s="30"/>
      <c r="DF255" s="30"/>
      <c r="DG255" s="30"/>
      <c r="DH255" s="30"/>
      <c r="DI255" s="30"/>
      <c r="DJ255" s="30"/>
      <c r="DK255" s="30"/>
      <c r="DL255" s="30">
        <f t="shared" si="3779"/>
        <v>0</v>
      </c>
      <c r="DM255" s="30">
        <f t="shared" si="3780"/>
        <v>0</v>
      </c>
      <c r="DN255" s="174">
        <f t="shared" si="2936"/>
        <v>0</v>
      </c>
      <c r="DO255" s="174">
        <f t="shared" si="2937"/>
        <v>0</v>
      </c>
      <c r="DP255" s="174"/>
      <c r="DQ255" s="174"/>
      <c r="DR255" s="30"/>
      <c r="DS255" s="30"/>
      <c r="DT255" s="30"/>
      <c r="DU255" s="30"/>
      <c r="DV255" s="271"/>
      <c r="DW255" s="271"/>
      <c r="DX255" s="30"/>
      <c r="DY255" s="30"/>
      <c r="DZ255" s="30">
        <f t="shared" si="3781"/>
        <v>0</v>
      </c>
      <c r="EA255" s="30">
        <f t="shared" si="3782"/>
        <v>0</v>
      </c>
      <c r="EB255" s="174">
        <f t="shared" si="2938"/>
        <v>0</v>
      </c>
      <c r="EC255" s="174">
        <f t="shared" si="2939"/>
        <v>0</v>
      </c>
      <c r="ED255" s="174"/>
      <c r="EE255" s="174"/>
      <c r="EF255" s="30"/>
      <c r="EG255" s="30"/>
      <c r="EH255" s="30"/>
      <c r="EI255" s="30"/>
      <c r="EJ255" s="271"/>
      <c r="EK255" s="271"/>
      <c r="EL255" s="30"/>
      <c r="EM255" s="30"/>
      <c r="EN255" s="30">
        <f t="shared" si="3783"/>
        <v>0</v>
      </c>
      <c r="EO255" s="30">
        <f t="shared" si="3784"/>
        <v>0</v>
      </c>
      <c r="EP255" s="174">
        <f t="shared" si="2940"/>
        <v>0</v>
      </c>
      <c r="EQ255" s="174">
        <f t="shared" si="2941"/>
        <v>0</v>
      </c>
      <c r="ER255" s="174"/>
      <c r="ES255" s="174"/>
      <c r="ET255" s="30"/>
      <c r="EU255" s="30"/>
      <c r="EV255" s="30"/>
      <c r="EW255" s="30"/>
      <c r="EX255" s="271"/>
      <c r="EY255" s="271"/>
      <c r="EZ255" s="30"/>
      <c r="FA255" s="30"/>
      <c r="FB255" s="30">
        <f t="shared" si="3785"/>
        <v>0</v>
      </c>
      <c r="FC255" s="30">
        <f t="shared" si="3786"/>
        <v>0</v>
      </c>
      <c r="FD255" s="174">
        <f t="shared" si="2942"/>
        <v>0</v>
      </c>
      <c r="FE255" s="174">
        <f t="shared" si="2943"/>
        <v>0</v>
      </c>
      <c r="FF255" s="174"/>
      <c r="FG255" s="174"/>
      <c r="FH255" s="30"/>
      <c r="FI255" s="30"/>
      <c r="FJ255" s="30"/>
      <c r="FK255" s="30"/>
      <c r="FL255" s="271"/>
      <c r="FM255" s="271"/>
      <c r="FN255" s="30"/>
      <c r="FO255" s="30"/>
      <c r="FP255" s="30">
        <f t="shared" si="3787"/>
        <v>0</v>
      </c>
      <c r="FQ255" s="30">
        <f t="shared" si="3788"/>
        <v>0</v>
      </c>
      <c r="FR255" s="174">
        <f t="shared" si="2944"/>
        <v>0</v>
      </c>
      <c r="FS255" s="174">
        <f t="shared" si="2945"/>
        <v>0</v>
      </c>
      <c r="FT255" s="174"/>
      <c r="FU255" s="174"/>
      <c r="FV255" s="30"/>
      <c r="FW255" s="30"/>
      <c r="FX255" s="30"/>
      <c r="FY255" s="30"/>
      <c r="FZ255" s="271"/>
      <c r="GA255" s="271"/>
      <c r="GB255" s="30"/>
      <c r="GC255" s="30"/>
      <c r="GD255" s="30">
        <f t="shared" si="3765"/>
        <v>0</v>
      </c>
      <c r="GE255" s="30">
        <f t="shared" si="3766"/>
        <v>0</v>
      </c>
      <c r="GF255" s="174">
        <f t="shared" si="2946"/>
        <v>0</v>
      </c>
      <c r="GG255" s="174">
        <f t="shared" si="2947"/>
        <v>0</v>
      </c>
      <c r="GH255" s="174"/>
      <c r="GI255" s="174"/>
      <c r="GJ255" s="30"/>
      <c r="GK255" s="30"/>
      <c r="GL255" s="30"/>
      <c r="GM255" s="30"/>
      <c r="GN255" s="271"/>
      <c r="GO255" s="271"/>
      <c r="GP255" s="30"/>
      <c r="GQ255" s="30"/>
      <c r="GR255" s="30">
        <f t="shared" si="3789"/>
        <v>0</v>
      </c>
      <c r="GS255" s="30">
        <f t="shared" si="3790"/>
        <v>0</v>
      </c>
      <c r="GT255" s="174">
        <f t="shared" si="2948"/>
        <v>0</v>
      </c>
      <c r="GU255" s="174">
        <f t="shared" si="2949"/>
        <v>0</v>
      </c>
      <c r="GV255" s="174"/>
      <c r="GW255" s="174"/>
      <c r="GX255" s="30"/>
      <c r="GY255" s="30"/>
      <c r="GZ255" s="30"/>
      <c r="HA255" s="30"/>
      <c r="HB255" s="271"/>
      <c r="HC255" s="271"/>
      <c r="HD255" s="30"/>
      <c r="HE255" s="30"/>
      <c r="HF255" s="30">
        <f t="shared" si="3791"/>
        <v>0</v>
      </c>
      <c r="HG255" s="30">
        <f t="shared" si="3792"/>
        <v>0</v>
      </c>
      <c r="HH255" s="174">
        <f t="shared" si="2950"/>
        <v>0</v>
      </c>
      <c r="HI255" s="174">
        <f t="shared" si="2951"/>
        <v>0</v>
      </c>
      <c r="HJ255" s="174"/>
      <c r="HK255" s="174"/>
      <c r="HL255" s="30"/>
      <c r="HM255" s="30"/>
      <c r="HN255" s="30"/>
      <c r="HO255" s="30"/>
      <c r="HP255" s="271"/>
      <c r="HQ255" s="271"/>
      <c r="HR255" s="30"/>
      <c r="HS255" s="30"/>
      <c r="HT255" s="30">
        <f t="shared" si="3793"/>
        <v>0</v>
      </c>
      <c r="HU255" s="30">
        <f t="shared" si="3794"/>
        <v>0</v>
      </c>
      <c r="HV255" s="174">
        <f t="shared" si="2952"/>
        <v>0</v>
      </c>
      <c r="HW255" s="174">
        <f t="shared" si="2953"/>
        <v>0</v>
      </c>
      <c r="HX255" s="174"/>
      <c r="HY255" s="174"/>
      <c r="HZ255" s="174"/>
      <c r="IA255" s="174"/>
      <c r="IB255" s="174"/>
      <c r="IC255" s="174"/>
      <c r="ID255" s="273"/>
      <c r="IE255" s="273"/>
      <c r="IF255" s="174"/>
      <c r="IG255" s="174"/>
      <c r="IH255" s="174"/>
      <c r="II255" s="174"/>
      <c r="IJ255" s="174">
        <f t="shared" si="2954"/>
        <v>0</v>
      </c>
      <c r="IK255" s="174">
        <f t="shared" si="2955"/>
        <v>0</v>
      </c>
      <c r="IL255" s="174"/>
      <c r="IM255" s="174"/>
      <c r="IN255" s="182"/>
      <c r="IO255" s="260"/>
      <c r="IP255" s="182"/>
      <c r="IQ255" s="182"/>
      <c r="IR255" s="256">
        <f t="shared" ref="IR255:IR257" si="3912">M255+AA255+AO255+BC255+BQ255+CE255+CT255+DH255+DV255+EJ255+EX255+FL255+FZ255+GN255+HB255+HP255+ID255</f>
        <v>0</v>
      </c>
      <c r="IS255" s="256">
        <f t="shared" ref="IS255:IS257" si="3913">N255+AB255+AP255+BD255+BR255+CF255+CU255+DI255+DW255+EK255+EY255+FM255+GA255+GO255+HC255+HQ255+IE255</f>
        <v>0</v>
      </c>
      <c r="IT255" s="256">
        <f t="shared" ref="IT255:IT257" si="3914">O255+AC255+AQ255+BE255+BS255+CG255+CV255+DJ255+DX255+EL255+EZ255+FN255+GB255+GP255+HD255+HR255+IF255</f>
        <v>0</v>
      </c>
      <c r="IU255" s="256">
        <f t="shared" ref="IU255:IU257" si="3915">P255+AD255+AR255+BF255+BT255+CH255+CW255+DK255+DY255+EM255+FA255+FO255+GC255+GQ255+HE255+HS255+IG255</f>
        <v>0</v>
      </c>
      <c r="IV255" s="256">
        <f t="shared" si="3495"/>
        <v>0</v>
      </c>
      <c r="IW255" s="256">
        <f t="shared" si="3496"/>
        <v>0</v>
      </c>
      <c r="IX255" s="256">
        <f t="shared" si="3080"/>
        <v>0</v>
      </c>
      <c r="IY255" s="256">
        <f t="shared" si="3081"/>
        <v>0</v>
      </c>
      <c r="IZ255" s="53"/>
      <c r="JA255" s="18"/>
      <c r="JB255" s="60"/>
      <c r="JC255" s="60"/>
      <c r="JD255" s="169"/>
    </row>
    <row r="256" spans="1:266" hidden="1" x14ac:dyDescent="0.2">
      <c r="A256" s="10">
        <v>1</v>
      </c>
      <c r="B256" s="10"/>
      <c r="C256" s="15"/>
      <c r="D256" s="374"/>
      <c r="E256" s="46"/>
      <c r="F256" s="47"/>
      <c r="G256" s="25"/>
      <c r="H256" s="29"/>
      <c r="I256" s="30"/>
      <c r="J256" s="30"/>
      <c r="K256" s="30"/>
      <c r="L256" s="30"/>
      <c r="M256" s="30"/>
      <c r="N256" s="30"/>
      <c r="O256" s="30"/>
      <c r="P256" s="30"/>
      <c r="Q256" s="30">
        <f t="shared" si="3767"/>
        <v>0</v>
      </c>
      <c r="R256" s="30">
        <f t="shared" si="3768"/>
        <v>0</v>
      </c>
      <c r="S256" s="174">
        <f t="shared" si="2922"/>
        <v>0</v>
      </c>
      <c r="T256" s="174">
        <f t="shared" si="2923"/>
        <v>0</v>
      </c>
      <c r="U256" s="174"/>
      <c r="V256" s="174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174">
        <f t="shared" si="2924"/>
        <v>0</v>
      </c>
      <c r="AH256" s="174">
        <f t="shared" si="2925"/>
        <v>0</v>
      </c>
      <c r="AI256" s="174"/>
      <c r="AJ256" s="174"/>
      <c r="AK256" s="30"/>
      <c r="AL256" s="30"/>
      <c r="AM256" s="30"/>
      <c r="AN256" s="30"/>
      <c r="AO256" s="271"/>
      <c r="AP256" s="271"/>
      <c r="AQ256" s="30"/>
      <c r="AR256" s="30"/>
      <c r="AS256" s="30">
        <f t="shared" si="3769"/>
        <v>0</v>
      </c>
      <c r="AT256" s="30">
        <f t="shared" si="3770"/>
        <v>0</v>
      </c>
      <c r="AU256" s="174">
        <f t="shared" si="2926"/>
        <v>0</v>
      </c>
      <c r="AV256" s="174">
        <f t="shared" si="2927"/>
        <v>0</v>
      </c>
      <c r="AW256" s="174"/>
      <c r="AX256" s="174"/>
      <c r="AY256" s="30"/>
      <c r="AZ256" s="30"/>
      <c r="BA256" s="30"/>
      <c r="BB256" s="30"/>
      <c r="BC256" s="271"/>
      <c r="BD256" s="271"/>
      <c r="BE256" s="30"/>
      <c r="BF256" s="30"/>
      <c r="BG256" s="30">
        <f t="shared" si="3771"/>
        <v>0</v>
      </c>
      <c r="BH256" s="30">
        <f t="shared" si="3772"/>
        <v>0</v>
      </c>
      <c r="BI256" s="174">
        <f t="shared" si="2928"/>
        <v>0</v>
      </c>
      <c r="BJ256" s="174">
        <f t="shared" si="2929"/>
        <v>0</v>
      </c>
      <c r="BK256" s="174"/>
      <c r="BL256" s="174"/>
      <c r="BM256" s="30"/>
      <c r="BN256" s="30"/>
      <c r="BO256" s="30"/>
      <c r="BP256" s="30"/>
      <c r="BQ256" s="271"/>
      <c r="BR256" s="271"/>
      <c r="BS256" s="271"/>
      <c r="BT256" s="271"/>
      <c r="BU256" s="30">
        <f t="shared" si="3910"/>
        <v>0</v>
      </c>
      <c r="BV256" s="30">
        <f t="shared" si="3911"/>
        <v>0</v>
      </c>
      <c r="BW256" s="174">
        <f t="shared" si="2930"/>
        <v>0</v>
      </c>
      <c r="BX256" s="174">
        <f t="shared" si="2931"/>
        <v>0</v>
      </c>
      <c r="BY256" s="174"/>
      <c r="BZ256" s="174"/>
      <c r="CA256" s="30"/>
      <c r="CB256" s="30"/>
      <c r="CC256" s="30"/>
      <c r="CD256" s="30"/>
      <c r="CE256" s="271"/>
      <c r="CF256" s="271"/>
      <c r="CG256" s="30"/>
      <c r="CH256" s="30"/>
      <c r="CI256" s="30">
        <f t="shared" si="3775"/>
        <v>0</v>
      </c>
      <c r="CJ256" s="30">
        <f t="shared" si="3776"/>
        <v>0</v>
      </c>
      <c r="CK256" s="174">
        <f t="shared" si="2932"/>
        <v>0</v>
      </c>
      <c r="CL256" s="174">
        <f t="shared" si="2933"/>
        <v>0</v>
      </c>
      <c r="CM256" s="174"/>
      <c r="CN256" s="174"/>
      <c r="CO256" s="174"/>
      <c r="CP256" s="30"/>
      <c r="CQ256" s="30"/>
      <c r="CR256" s="30"/>
      <c r="CS256" s="30"/>
      <c r="CT256" s="271"/>
      <c r="CU256" s="271"/>
      <c r="CV256" s="30"/>
      <c r="CW256" s="30"/>
      <c r="CX256" s="30">
        <f t="shared" si="3777"/>
        <v>0</v>
      </c>
      <c r="CY256" s="30">
        <f t="shared" si="3778"/>
        <v>0</v>
      </c>
      <c r="CZ256" s="174">
        <f t="shared" si="2934"/>
        <v>0</v>
      </c>
      <c r="DA256" s="174">
        <f t="shared" si="2935"/>
        <v>0</v>
      </c>
      <c r="DB256" s="174"/>
      <c r="DC256" s="174"/>
      <c r="DD256" s="30"/>
      <c r="DE256" s="30"/>
      <c r="DF256" s="30"/>
      <c r="DG256" s="30"/>
      <c r="DH256" s="30"/>
      <c r="DI256" s="30"/>
      <c r="DJ256" s="30"/>
      <c r="DK256" s="30"/>
      <c r="DL256" s="30">
        <f t="shared" si="3779"/>
        <v>0</v>
      </c>
      <c r="DM256" s="30">
        <f t="shared" si="3780"/>
        <v>0</v>
      </c>
      <c r="DN256" s="174">
        <f t="shared" si="2936"/>
        <v>0</v>
      </c>
      <c r="DO256" s="174">
        <f t="shared" si="2937"/>
        <v>0</v>
      </c>
      <c r="DP256" s="174"/>
      <c r="DQ256" s="174"/>
      <c r="DR256" s="30"/>
      <c r="DS256" s="30"/>
      <c r="DT256" s="30"/>
      <c r="DU256" s="30"/>
      <c r="DV256" s="271"/>
      <c r="DW256" s="271"/>
      <c r="DX256" s="30"/>
      <c r="DY256" s="30"/>
      <c r="DZ256" s="30">
        <f t="shared" si="3781"/>
        <v>0</v>
      </c>
      <c r="EA256" s="30">
        <f t="shared" si="3782"/>
        <v>0</v>
      </c>
      <c r="EB256" s="174">
        <f t="shared" si="2938"/>
        <v>0</v>
      </c>
      <c r="EC256" s="174">
        <f t="shared" si="2939"/>
        <v>0</v>
      </c>
      <c r="ED256" s="174"/>
      <c r="EE256" s="174"/>
      <c r="EF256" s="30"/>
      <c r="EG256" s="30"/>
      <c r="EH256" s="30"/>
      <c r="EI256" s="30"/>
      <c r="EJ256" s="271"/>
      <c r="EK256" s="271"/>
      <c r="EL256" s="30"/>
      <c r="EM256" s="30"/>
      <c r="EN256" s="30">
        <f t="shared" si="3783"/>
        <v>0</v>
      </c>
      <c r="EO256" s="30">
        <f t="shared" si="3784"/>
        <v>0</v>
      </c>
      <c r="EP256" s="174">
        <f t="shared" si="2940"/>
        <v>0</v>
      </c>
      <c r="EQ256" s="174">
        <f t="shared" si="2941"/>
        <v>0</v>
      </c>
      <c r="ER256" s="174"/>
      <c r="ES256" s="174"/>
      <c r="ET256" s="30"/>
      <c r="EU256" s="30"/>
      <c r="EV256" s="30"/>
      <c r="EW256" s="30"/>
      <c r="EX256" s="271"/>
      <c r="EY256" s="271"/>
      <c r="EZ256" s="30"/>
      <c r="FA256" s="30"/>
      <c r="FB256" s="30">
        <f t="shared" si="3785"/>
        <v>0</v>
      </c>
      <c r="FC256" s="30">
        <f t="shared" si="3786"/>
        <v>0</v>
      </c>
      <c r="FD256" s="174">
        <f t="shared" si="2942"/>
        <v>0</v>
      </c>
      <c r="FE256" s="174">
        <f t="shared" si="2943"/>
        <v>0</v>
      </c>
      <c r="FF256" s="174"/>
      <c r="FG256" s="174"/>
      <c r="FH256" s="30"/>
      <c r="FI256" s="30"/>
      <c r="FJ256" s="30"/>
      <c r="FK256" s="30"/>
      <c r="FL256" s="271"/>
      <c r="FM256" s="271"/>
      <c r="FN256" s="30"/>
      <c r="FO256" s="30"/>
      <c r="FP256" s="30">
        <f t="shared" si="3787"/>
        <v>0</v>
      </c>
      <c r="FQ256" s="30">
        <f t="shared" si="3788"/>
        <v>0</v>
      </c>
      <c r="FR256" s="174">
        <f t="shared" si="2944"/>
        <v>0</v>
      </c>
      <c r="FS256" s="174">
        <f t="shared" si="2945"/>
        <v>0</v>
      </c>
      <c r="FT256" s="174"/>
      <c r="FU256" s="174"/>
      <c r="FV256" s="30"/>
      <c r="FW256" s="30"/>
      <c r="FX256" s="30"/>
      <c r="FY256" s="30"/>
      <c r="FZ256" s="271"/>
      <c r="GA256" s="271"/>
      <c r="GB256" s="30"/>
      <c r="GC256" s="30"/>
      <c r="GD256" s="30">
        <f t="shared" si="3765"/>
        <v>0</v>
      </c>
      <c r="GE256" s="30">
        <f t="shared" si="3766"/>
        <v>0</v>
      </c>
      <c r="GF256" s="174">
        <f t="shared" si="2946"/>
        <v>0</v>
      </c>
      <c r="GG256" s="174">
        <f t="shared" si="2947"/>
        <v>0</v>
      </c>
      <c r="GH256" s="174"/>
      <c r="GI256" s="174"/>
      <c r="GJ256" s="30"/>
      <c r="GK256" s="30"/>
      <c r="GL256" s="30"/>
      <c r="GM256" s="30"/>
      <c r="GN256" s="271"/>
      <c r="GO256" s="271"/>
      <c r="GP256" s="30"/>
      <c r="GQ256" s="30"/>
      <c r="GR256" s="30">
        <f t="shared" si="3789"/>
        <v>0</v>
      </c>
      <c r="GS256" s="30">
        <f t="shared" si="3790"/>
        <v>0</v>
      </c>
      <c r="GT256" s="174">
        <f t="shared" si="2948"/>
        <v>0</v>
      </c>
      <c r="GU256" s="174">
        <f t="shared" si="2949"/>
        <v>0</v>
      </c>
      <c r="GV256" s="174"/>
      <c r="GW256" s="174"/>
      <c r="GX256" s="30"/>
      <c r="GY256" s="30"/>
      <c r="GZ256" s="30"/>
      <c r="HA256" s="30"/>
      <c r="HB256" s="271"/>
      <c r="HC256" s="271"/>
      <c r="HD256" s="30"/>
      <c r="HE256" s="30"/>
      <c r="HF256" s="30">
        <f t="shared" si="3791"/>
        <v>0</v>
      </c>
      <c r="HG256" s="30">
        <f t="shared" si="3792"/>
        <v>0</v>
      </c>
      <c r="HH256" s="174">
        <f t="shared" si="2950"/>
        <v>0</v>
      </c>
      <c r="HI256" s="174">
        <f t="shared" si="2951"/>
        <v>0</v>
      </c>
      <c r="HJ256" s="174"/>
      <c r="HK256" s="174"/>
      <c r="HL256" s="30"/>
      <c r="HM256" s="30"/>
      <c r="HN256" s="30"/>
      <c r="HO256" s="30"/>
      <c r="HP256" s="271"/>
      <c r="HQ256" s="271"/>
      <c r="HR256" s="30"/>
      <c r="HS256" s="30"/>
      <c r="HT256" s="30">
        <f t="shared" si="3793"/>
        <v>0</v>
      </c>
      <c r="HU256" s="30">
        <f t="shared" si="3794"/>
        <v>0</v>
      </c>
      <c r="HV256" s="174">
        <f t="shared" si="2952"/>
        <v>0</v>
      </c>
      <c r="HW256" s="174">
        <f t="shared" si="2953"/>
        <v>0</v>
      </c>
      <c r="HX256" s="174"/>
      <c r="HY256" s="174"/>
      <c r="HZ256" s="174"/>
      <c r="IA256" s="174"/>
      <c r="IB256" s="174"/>
      <c r="IC256" s="174"/>
      <c r="ID256" s="273"/>
      <c r="IE256" s="273"/>
      <c r="IF256" s="174"/>
      <c r="IG256" s="174"/>
      <c r="IH256" s="174"/>
      <c r="II256" s="174"/>
      <c r="IJ256" s="174">
        <f t="shared" si="2954"/>
        <v>0</v>
      </c>
      <c r="IK256" s="174">
        <f t="shared" si="2955"/>
        <v>0</v>
      </c>
      <c r="IL256" s="174"/>
      <c r="IM256" s="174"/>
      <c r="IN256" s="182"/>
      <c r="IO256" s="260"/>
      <c r="IP256" s="182"/>
      <c r="IQ256" s="182"/>
      <c r="IR256" s="256">
        <f t="shared" si="3912"/>
        <v>0</v>
      </c>
      <c r="IS256" s="256">
        <f t="shared" si="3913"/>
        <v>0</v>
      </c>
      <c r="IT256" s="256">
        <f t="shared" si="3914"/>
        <v>0</v>
      </c>
      <c r="IU256" s="256">
        <f t="shared" si="3915"/>
        <v>0</v>
      </c>
      <c r="IV256" s="256">
        <f t="shared" si="3495"/>
        <v>0</v>
      </c>
      <c r="IW256" s="256">
        <f t="shared" si="3496"/>
        <v>0</v>
      </c>
      <c r="IX256" s="256">
        <f t="shared" si="3080"/>
        <v>0</v>
      </c>
      <c r="IY256" s="256">
        <f t="shared" si="3081"/>
        <v>0</v>
      </c>
      <c r="IZ256" s="53"/>
      <c r="JA256" s="18"/>
      <c r="JB256" s="60"/>
      <c r="JC256" s="60"/>
      <c r="JD256" s="169"/>
    </row>
    <row r="257" spans="1:266" hidden="1" x14ac:dyDescent="0.2">
      <c r="A257" s="10">
        <v>1</v>
      </c>
      <c r="B257" s="10"/>
      <c r="C257" s="15"/>
      <c r="D257" s="374"/>
      <c r="E257" s="46"/>
      <c r="F257" s="47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>
        <f t="shared" si="3767"/>
        <v>0</v>
      </c>
      <c r="R257" s="30">
        <f t="shared" si="3768"/>
        <v>0</v>
      </c>
      <c r="S257" s="174">
        <f t="shared" si="2922"/>
        <v>0</v>
      </c>
      <c r="T257" s="174">
        <f t="shared" si="2923"/>
        <v>0</v>
      </c>
      <c r="U257" s="174"/>
      <c r="V257" s="174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174">
        <f t="shared" si="2924"/>
        <v>0</v>
      </c>
      <c r="AH257" s="174">
        <f t="shared" si="2925"/>
        <v>0</v>
      </c>
      <c r="AI257" s="174"/>
      <c r="AJ257" s="174"/>
      <c r="AK257" s="30"/>
      <c r="AL257" s="30"/>
      <c r="AM257" s="30"/>
      <c r="AN257" s="30"/>
      <c r="AO257" s="271"/>
      <c r="AP257" s="271"/>
      <c r="AQ257" s="30"/>
      <c r="AR257" s="30"/>
      <c r="AS257" s="30">
        <f t="shared" si="3769"/>
        <v>0</v>
      </c>
      <c r="AT257" s="30">
        <f t="shared" si="3770"/>
        <v>0</v>
      </c>
      <c r="AU257" s="174">
        <f t="shared" si="2926"/>
        <v>0</v>
      </c>
      <c r="AV257" s="174">
        <f t="shared" si="2927"/>
        <v>0</v>
      </c>
      <c r="AW257" s="174"/>
      <c r="AX257" s="174"/>
      <c r="AY257" s="30"/>
      <c r="AZ257" s="30"/>
      <c r="BA257" s="30"/>
      <c r="BB257" s="30"/>
      <c r="BC257" s="271"/>
      <c r="BD257" s="271"/>
      <c r="BE257" s="30"/>
      <c r="BF257" s="30"/>
      <c r="BG257" s="30">
        <f t="shared" si="3771"/>
        <v>0</v>
      </c>
      <c r="BH257" s="30">
        <f t="shared" si="3772"/>
        <v>0</v>
      </c>
      <c r="BI257" s="174">
        <f t="shared" si="2928"/>
        <v>0</v>
      </c>
      <c r="BJ257" s="174">
        <f t="shared" si="2929"/>
        <v>0</v>
      </c>
      <c r="BK257" s="174"/>
      <c r="BL257" s="174"/>
      <c r="BM257" s="30"/>
      <c r="BN257" s="30"/>
      <c r="BO257" s="30"/>
      <c r="BP257" s="30"/>
      <c r="BQ257" s="271"/>
      <c r="BR257" s="271"/>
      <c r="BS257" s="271"/>
      <c r="BT257" s="271"/>
      <c r="BU257" s="30">
        <f t="shared" si="3910"/>
        <v>0</v>
      </c>
      <c r="BV257" s="30">
        <f t="shared" si="3911"/>
        <v>0</v>
      </c>
      <c r="BW257" s="174">
        <f t="shared" si="2930"/>
        <v>0</v>
      </c>
      <c r="BX257" s="174">
        <f t="shared" si="2931"/>
        <v>0</v>
      </c>
      <c r="BY257" s="174"/>
      <c r="BZ257" s="174"/>
      <c r="CA257" s="30"/>
      <c r="CB257" s="30"/>
      <c r="CC257" s="30"/>
      <c r="CD257" s="30"/>
      <c r="CE257" s="271"/>
      <c r="CF257" s="271"/>
      <c r="CG257" s="30"/>
      <c r="CH257" s="30"/>
      <c r="CI257" s="30">
        <f t="shared" si="3775"/>
        <v>0</v>
      </c>
      <c r="CJ257" s="30">
        <f t="shared" si="3776"/>
        <v>0</v>
      </c>
      <c r="CK257" s="174">
        <f t="shared" si="2932"/>
        <v>0</v>
      </c>
      <c r="CL257" s="174">
        <f t="shared" si="2933"/>
        <v>0</v>
      </c>
      <c r="CM257" s="174"/>
      <c r="CN257" s="174"/>
      <c r="CO257" s="174"/>
      <c r="CP257" s="30"/>
      <c r="CQ257" s="30"/>
      <c r="CR257" s="30"/>
      <c r="CS257" s="30"/>
      <c r="CT257" s="271"/>
      <c r="CU257" s="271"/>
      <c r="CV257" s="30"/>
      <c r="CW257" s="30"/>
      <c r="CX257" s="30">
        <f t="shared" si="3777"/>
        <v>0</v>
      </c>
      <c r="CY257" s="30">
        <f t="shared" si="3778"/>
        <v>0</v>
      </c>
      <c r="CZ257" s="174">
        <f t="shared" si="2934"/>
        <v>0</v>
      </c>
      <c r="DA257" s="174">
        <f t="shared" si="2935"/>
        <v>0</v>
      </c>
      <c r="DB257" s="174"/>
      <c r="DC257" s="174"/>
      <c r="DD257" s="30"/>
      <c r="DE257" s="30"/>
      <c r="DF257" s="30"/>
      <c r="DG257" s="30"/>
      <c r="DH257" s="30"/>
      <c r="DI257" s="30"/>
      <c r="DJ257" s="30"/>
      <c r="DK257" s="30"/>
      <c r="DL257" s="30">
        <f t="shared" si="3779"/>
        <v>0</v>
      </c>
      <c r="DM257" s="30">
        <f t="shared" si="3780"/>
        <v>0</v>
      </c>
      <c r="DN257" s="174">
        <f t="shared" si="2936"/>
        <v>0</v>
      </c>
      <c r="DO257" s="174">
        <f t="shared" si="2937"/>
        <v>0</v>
      </c>
      <c r="DP257" s="174"/>
      <c r="DQ257" s="174"/>
      <c r="DR257" s="30"/>
      <c r="DS257" s="30"/>
      <c r="DT257" s="30"/>
      <c r="DU257" s="30"/>
      <c r="DV257" s="271"/>
      <c r="DW257" s="271"/>
      <c r="DX257" s="30"/>
      <c r="DY257" s="30"/>
      <c r="DZ257" s="30">
        <f t="shared" si="3781"/>
        <v>0</v>
      </c>
      <c r="EA257" s="30">
        <f t="shared" si="3782"/>
        <v>0</v>
      </c>
      <c r="EB257" s="174">
        <f t="shared" si="2938"/>
        <v>0</v>
      </c>
      <c r="EC257" s="174">
        <f t="shared" si="2939"/>
        <v>0</v>
      </c>
      <c r="ED257" s="174"/>
      <c r="EE257" s="174"/>
      <c r="EF257" s="30"/>
      <c r="EG257" s="30"/>
      <c r="EH257" s="30"/>
      <c r="EI257" s="30"/>
      <c r="EJ257" s="271"/>
      <c r="EK257" s="271"/>
      <c r="EL257" s="30"/>
      <c r="EM257" s="30"/>
      <c r="EN257" s="30">
        <f t="shared" si="3783"/>
        <v>0</v>
      </c>
      <c r="EO257" s="30">
        <f t="shared" si="3784"/>
        <v>0</v>
      </c>
      <c r="EP257" s="174">
        <f t="shared" si="2940"/>
        <v>0</v>
      </c>
      <c r="EQ257" s="174">
        <f t="shared" si="2941"/>
        <v>0</v>
      </c>
      <c r="ER257" s="174"/>
      <c r="ES257" s="174"/>
      <c r="ET257" s="30"/>
      <c r="EU257" s="30"/>
      <c r="EV257" s="30"/>
      <c r="EW257" s="30"/>
      <c r="EX257" s="271"/>
      <c r="EY257" s="271"/>
      <c r="EZ257" s="30"/>
      <c r="FA257" s="30"/>
      <c r="FB257" s="30">
        <f t="shared" si="3785"/>
        <v>0</v>
      </c>
      <c r="FC257" s="30">
        <f t="shared" si="3786"/>
        <v>0</v>
      </c>
      <c r="FD257" s="174">
        <f t="shared" si="2942"/>
        <v>0</v>
      </c>
      <c r="FE257" s="174">
        <f t="shared" si="2943"/>
        <v>0</v>
      </c>
      <c r="FF257" s="174"/>
      <c r="FG257" s="174"/>
      <c r="FH257" s="30"/>
      <c r="FI257" s="30"/>
      <c r="FJ257" s="30"/>
      <c r="FK257" s="30"/>
      <c r="FL257" s="271"/>
      <c r="FM257" s="271"/>
      <c r="FN257" s="30"/>
      <c r="FO257" s="30"/>
      <c r="FP257" s="30">
        <f t="shared" si="3787"/>
        <v>0</v>
      </c>
      <c r="FQ257" s="30">
        <f t="shared" si="3788"/>
        <v>0</v>
      </c>
      <c r="FR257" s="174">
        <f t="shared" si="2944"/>
        <v>0</v>
      </c>
      <c r="FS257" s="174">
        <f t="shared" si="2945"/>
        <v>0</v>
      </c>
      <c r="FT257" s="174"/>
      <c r="FU257" s="174"/>
      <c r="FV257" s="30"/>
      <c r="FW257" s="30"/>
      <c r="FX257" s="30"/>
      <c r="FY257" s="30"/>
      <c r="FZ257" s="271"/>
      <c r="GA257" s="271"/>
      <c r="GB257" s="30"/>
      <c r="GC257" s="30"/>
      <c r="GD257" s="30">
        <f t="shared" si="3765"/>
        <v>0</v>
      </c>
      <c r="GE257" s="30">
        <f t="shared" si="3766"/>
        <v>0</v>
      </c>
      <c r="GF257" s="174">
        <f t="shared" si="2946"/>
        <v>0</v>
      </c>
      <c r="GG257" s="174">
        <f t="shared" si="2947"/>
        <v>0</v>
      </c>
      <c r="GH257" s="174"/>
      <c r="GI257" s="174"/>
      <c r="GJ257" s="30"/>
      <c r="GK257" s="30"/>
      <c r="GL257" s="30"/>
      <c r="GM257" s="30"/>
      <c r="GN257" s="271"/>
      <c r="GO257" s="271"/>
      <c r="GP257" s="30"/>
      <c r="GQ257" s="30"/>
      <c r="GR257" s="30">
        <f t="shared" si="3789"/>
        <v>0</v>
      </c>
      <c r="GS257" s="30">
        <f t="shared" si="3790"/>
        <v>0</v>
      </c>
      <c r="GT257" s="174">
        <f t="shared" si="2948"/>
        <v>0</v>
      </c>
      <c r="GU257" s="174">
        <f t="shared" si="2949"/>
        <v>0</v>
      </c>
      <c r="GV257" s="174"/>
      <c r="GW257" s="174"/>
      <c r="GX257" s="30"/>
      <c r="GY257" s="30"/>
      <c r="GZ257" s="30"/>
      <c r="HA257" s="30"/>
      <c r="HB257" s="271"/>
      <c r="HC257" s="271"/>
      <c r="HD257" s="30"/>
      <c r="HE257" s="30"/>
      <c r="HF257" s="30">
        <f t="shared" si="3791"/>
        <v>0</v>
      </c>
      <c r="HG257" s="30">
        <f t="shared" si="3792"/>
        <v>0</v>
      </c>
      <c r="HH257" s="174">
        <f t="shared" si="2950"/>
        <v>0</v>
      </c>
      <c r="HI257" s="174">
        <f t="shared" si="2951"/>
        <v>0</v>
      </c>
      <c r="HJ257" s="174"/>
      <c r="HK257" s="174"/>
      <c r="HL257" s="30"/>
      <c r="HM257" s="30"/>
      <c r="HN257" s="30"/>
      <c r="HO257" s="30"/>
      <c r="HP257" s="271"/>
      <c r="HQ257" s="271"/>
      <c r="HR257" s="30"/>
      <c r="HS257" s="30"/>
      <c r="HT257" s="30">
        <f t="shared" si="3793"/>
        <v>0</v>
      </c>
      <c r="HU257" s="30">
        <f t="shared" si="3794"/>
        <v>0</v>
      </c>
      <c r="HV257" s="174">
        <f t="shared" si="2952"/>
        <v>0</v>
      </c>
      <c r="HW257" s="174">
        <f t="shared" si="2953"/>
        <v>0</v>
      </c>
      <c r="HX257" s="174"/>
      <c r="HY257" s="174"/>
      <c r="HZ257" s="174"/>
      <c r="IA257" s="174"/>
      <c r="IB257" s="174"/>
      <c r="IC257" s="174"/>
      <c r="ID257" s="273"/>
      <c r="IE257" s="273"/>
      <c r="IF257" s="174"/>
      <c r="IG257" s="174"/>
      <c r="IH257" s="174"/>
      <c r="II257" s="174"/>
      <c r="IJ257" s="174">
        <f t="shared" si="2954"/>
        <v>0</v>
      </c>
      <c r="IK257" s="174">
        <f t="shared" si="2955"/>
        <v>0</v>
      </c>
      <c r="IL257" s="174"/>
      <c r="IM257" s="174"/>
      <c r="IN257" s="182"/>
      <c r="IO257" s="260"/>
      <c r="IP257" s="182"/>
      <c r="IQ257" s="182"/>
      <c r="IR257" s="256">
        <f t="shared" si="3912"/>
        <v>0</v>
      </c>
      <c r="IS257" s="256">
        <f t="shared" si="3913"/>
        <v>0</v>
      </c>
      <c r="IT257" s="256">
        <f t="shared" si="3914"/>
        <v>0</v>
      </c>
      <c r="IU257" s="256">
        <f t="shared" si="3915"/>
        <v>0</v>
      </c>
      <c r="IV257" s="256">
        <f t="shared" si="3495"/>
        <v>0</v>
      </c>
      <c r="IW257" s="256">
        <f t="shared" si="3496"/>
        <v>0</v>
      </c>
      <c r="IX257" s="256">
        <f t="shared" si="3080"/>
        <v>0</v>
      </c>
      <c r="IY257" s="256">
        <f t="shared" si="3081"/>
        <v>0</v>
      </c>
      <c r="IZ257" s="53"/>
      <c r="JA257" s="18"/>
      <c r="JB257" s="60"/>
      <c r="JC257" s="60"/>
      <c r="JD257" s="169"/>
    </row>
    <row r="258" spans="1:266" x14ac:dyDescent="0.2">
      <c r="A258" s="10">
        <v>1</v>
      </c>
      <c r="B258" s="10">
        <v>1</v>
      </c>
      <c r="C258" s="145"/>
      <c r="D258" s="377"/>
      <c r="E258" s="359"/>
      <c r="F258" s="360" t="s">
        <v>266</v>
      </c>
      <c r="G258" s="277">
        <v>37</v>
      </c>
      <c r="H258" s="276">
        <v>294823.32520000002</v>
      </c>
      <c r="I258" s="248">
        <f>VLOOKUP($G258,'ВМП план'!$A$8:$AQ$56,12,0)</f>
        <v>0</v>
      </c>
      <c r="J258" s="248">
        <f>VLOOKUP($G258,'ВМП план'!$A$8:$AQ$56,13,0)</f>
        <v>0</v>
      </c>
      <c r="K258" s="248">
        <f>SUM(I258/12*$B$2)</f>
        <v>0</v>
      </c>
      <c r="L258" s="248">
        <f>SUM(J258/12*$B$2)</f>
        <v>0</v>
      </c>
      <c r="M258" s="100">
        <f>SUM(M259:M262)</f>
        <v>0</v>
      </c>
      <c r="N258" s="100">
        <f t="shared" ref="N258:P258" si="3916">SUM(N259:N262)</f>
        <v>0</v>
      </c>
      <c r="O258" s="100">
        <f t="shared" si="3916"/>
        <v>0</v>
      </c>
      <c r="P258" s="100">
        <f t="shared" si="3916"/>
        <v>0</v>
      </c>
      <c r="Q258" s="100">
        <f t="shared" si="3767"/>
        <v>0</v>
      </c>
      <c r="R258" s="100">
        <f t="shared" si="3768"/>
        <v>0</v>
      </c>
      <c r="S258" s="267">
        <f t="shared" si="2922"/>
        <v>0</v>
      </c>
      <c r="T258" s="267">
        <f t="shared" si="2923"/>
        <v>0</v>
      </c>
      <c r="U258" s="401">
        <f>$H258</f>
        <v>294823.32520000002</v>
      </c>
      <c r="V258" s="400"/>
      <c r="W258" s="248">
        <f>VLOOKUP($G258,'ВМП план'!$A$8:$AQ$56,10,0)</f>
        <v>0</v>
      </c>
      <c r="X258" s="248">
        <f>VLOOKUP($G258,'ВМП план'!$A$8:$AQ$56,11,0)</f>
        <v>0</v>
      </c>
      <c r="Y258" s="35">
        <f>SUM(W258/12*$B$2)</f>
        <v>0</v>
      </c>
      <c r="Z258" s="35">
        <f>SUM(X258/12*$B$2)</f>
        <v>0</v>
      </c>
      <c r="AA258" s="100">
        <f>SUM(AA259:AA262)</f>
        <v>0</v>
      </c>
      <c r="AB258" s="100">
        <f t="shared" ref="AB258:AD258" si="3917">SUM(AB259:AB262)</f>
        <v>0</v>
      </c>
      <c r="AC258" s="100">
        <f t="shared" si="3917"/>
        <v>0</v>
      </c>
      <c r="AD258" s="100">
        <f t="shared" si="3917"/>
        <v>0</v>
      </c>
      <c r="AE258" s="100">
        <f t="shared" ref="AE258" si="3918">SUM(AA258+AC258)</f>
        <v>0</v>
      </c>
      <c r="AF258" s="100">
        <f t="shared" ref="AF258" si="3919">SUM(AB258+AD258)</f>
        <v>0</v>
      </c>
      <c r="AG258" s="267">
        <f t="shared" si="2924"/>
        <v>0</v>
      </c>
      <c r="AH258" s="267">
        <f t="shared" si="2925"/>
        <v>0</v>
      </c>
      <c r="AI258" s="401">
        <f>$H258</f>
        <v>294823.32520000002</v>
      </c>
      <c r="AJ258" s="400"/>
      <c r="AK258" s="350">
        <f>VLOOKUP($G258,'ВМП план'!$A$8:$AQ$56,14,0)</f>
        <v>0</v>
      </c>
      <c r="AL258" s="248">
        <f>VLOOKUP($G258,'ВМП план'!$A$8:$AQ$56,15,0)</f>
        <v>0</v>
      </c>
      <c r="AM258" s="35">
        <f>SUM(AK258/12*$B$2)</f>
        <v>0</v>
      </c>
      <c r="AN258" s="35">
        <f>SUM(AL258/12*$B$2)</f>
        <v>0</v>
      </c>
      <c r="AO258" s="100">
        <f>SUM(AO259:AO262)</f>
        <v>0</v>
      </c>
      <c r="AP258" s="100">
        <f t="shared" ref="AP258" si="3920">SUM(AP259:AP262)</f>
        <v>0</v>
      </c>
      <c r="AQ258" s="100">
        <f t="shared" ref="AQ258" si="3921">SUM(AQ259:AQ262)</f>
        <v>0</v>
      </c>
      <c r="AR258" s="100">
        <f t="shared" ref="AR258" si="3922">SUM(AR259:AR262)</f>
        <v>0</v>
      </c>
      <c r="AS258" s="100">
        <f t="shared" si="3769"/>
        <v>0</v>
      </c>
      <c r="AT258" s="100">
        <f t="shared" si="3770"/>
        <v>0</v>
      </c>
      <c r="AU258" s="267">
        <f t="shared" si="2926"/>
        <v>0</v>
      </c>
      <c r="AV258" s="267">
        <f t="shared" si="2927"/>
        <v>0</v>
      </c>
      <c r="AW258" s="401">
        <f>$H258</f>
        <v>294823.32520000002</v>
      </c>
      <c r="AX258" s="400"/>
      <c r="AY258" s="248">
        <f>VLOOKUP($G258,'ВМП план'!$A$8:$AQ$56,16,0)</f>
        <v>0</v>
      </c>
      <c r="AZ258" s="248">
        <f>VLOOKUP($G258,'ВМП план'!$A$8:$AQ$56,17,0)</f>
        <v>0</v>
      </c>
      <c r="BA258" s="35">
        <f>SUM(AY258/12*$B$2)</f>
        <v>0</v>
      </c>
      <c r="BB258" s="35">
        <f>SUM(AZ258/12*$B$2)</f>
        <v>0</v>
      </c>
      <c r="BC258" s="100">
        <f>SUM(BC259:BC262)</f>
        <v>0</v>
      </c>
      <c r="BD258" s="100">
        <f t="shared" ref="BD258" si="3923">SUM(BD259:BD262)</f>
        <v>0</v>
      </c>
      <c r="BE258" s="100">
        <f t="shared" ref="BE258" si="3924">SUM(BE259:BE262)</f>
        <v>0</v>
      </c>
      <c r="BF258" s="100">
        <f t="shared" ref="BF258" si="3925">SUM(BF259:BF262)</f>
        <v>0</v>
      </c>
      <c r="BG258" s="100">
        <f t="shared" si="3771"/>
        <v>0</v>
      </c>
      <c r="BH258" s="100">
        <f t="shared" si="3772"/>
        <v>0</v>
      </c>
      <c r="BI258" s="267">
        <f t="shared" si="2928"/>
        <v>0</v>
      </c>
      <c r="BJ258" s="267">
        <f t="shared" si="2929"/>
        <v>0</v>
      </c>
      <c r="BK258" s="401">
        <f>$H258</f>
        <v>294823.32520000002</v>
      </c>
      <c r="BL258" s="400"/>
      <c r="BM258" s="248">
        <f>VLOOKUP($G258,'ВМП план'!$A$8:$AQ$56,8,0)</f>
        <v>0</v>
      </c>
      <c r="BN258" s="248">
        <f>VLOOKUP($G258,'ВМП план'!$A$8:$AQ$56,9,0)</f>
        <v>0</v>
      </c>
      <c r="BO258" s="35">
        <f>SUM(BM258/12*$B$2)</f>
        <v>0</v>
      </c>
      <c r="BP258" s="35">
        <f>SUM(BN258/12*$B$2)</f>
        <v>0</v>
      </c>
      <c r="BQ258" s="35">
        <f>SUM(BQ259:BQ262)</f>
        <v>0</v>
      </c>
      <c r="BR258" s="35">
        <f t="shared" ref="BR258" si="3926">SUM(BR259:BR262)</f>
        <v>0</v>
      </c>
      <c r="BS258" s="100">
        <f t="shared" ref="BS258" si="3927">SUM(BS259:BS262)</f>
        <v>0</v>
      </c>
      <c r="BT258" s="100">
        <f t="shared" ref="BT258" si="3928">SUM(BT259:BT262)</f>
        <v>0</v>
      </c>
      <c r="BU258" s="100">
        <f t="shared" si="3812"/>
        <v>0</v>
      </c>
      <c r="BV258" s="100">
        <f t="shared" si="3813"/>
        <v>0</v>
      </c>
      <c r="BW258" s="267">
        <f t="shared" si="2930"/>
        <v>0</v>
      </c>
      <c r="BX258" s="267">
        <f t="shared" si="2931"/>
        <v>0</v>
      </c>
      <c r="BY258" s="401">
        <f>$H258</f>
        <v>294823.32520000002</v>
      </c>
      <c r="BZ258" s="400"/>
      <c r="CA258" s="248">
        <f>VLOOKUP($G258,'ВМП план'!$A$8:$AQ$56,18,0)</f>
        <v>800</v>
      </c>
      <c r="CB258" s="248">
        <f>VLOOKUP($G258,'ВМП план'!$A$8:$AQ$56,19,0)</f>
        <v>235858660.16000003</v>
      </c>
      <c r="CC258" s="35">
        <f>SUM(CA258/12*$B$2)</f>
        <v>400</v>
      </c>
      <c r="CD258" s="35">
        <f>SUM(CB258/12*$B$2)</f>
        <v>117929330.08000001</v>
      </c>
      <c r="CE258" s="248">
        <f>SUM(CE259:CE262)</f>
        <v>321</v>
      </c>
      <c r="CF258" s="248">
        <f t="shared" ref="CF258" si="3929">SUM(CF259:CF262)</f>
        <v>94355583.68999964</v>
      </c>
      <c r="CG258" s="248">
        <f t="shared" ref="CG258" si="3930">SUM(CG259:CG262)</f>
        <v>228</v>
      </c>
      <c r="CH258" s="248">
        <f t="shared" ref="CH258" si="3931">SUM(CH259:CH262)</f>
        <v>67219719.239999801</v>
      </c>
      <c r="CI258" s="30">
        <f t="shared" si="3775"/>
        <v>549</v>
      </c>
      <c r="CJ258" s="30">
        <f t="shared" si="3776"/>
        <v>161575302.92999944</v>
      </c>
      <c r="CK258" s="267">
        <f t="shared" si="2932"/>
        <v>-79</v>
      </c>
      <c r="CL258" s="267">
        <f t="shared" si="2933"/>
        <v>-23573746.390000373</v>
      </c>
      <c r="CM258" s="402">
        <f>$H258</f>
        <v>294823.32520000002</v>
      </c>
      <c r="CN258" s="402">
        <f>CF258/CE258</f>
        <v>293942.62831775588</v>
      </c>
      <c r="CO258" s="402"/>
      <c r="CP258" s="248">
        <f>VLOOKUP($G258,'ВМП план'!$A$8:$AQ$56,20,0)</f>
        <v>0</v>
      </c>
      <c r="CQ258" s="248">
        <f>VLOOKUP($G258,'ВМП план'!$A$8:$AQ$56,21,0)</f>
        <v>0</v>
      </c>
      <c r="CR258" s="35">
        <f>SUM(CP258/12*$B$2)</f>
        <v>0</v>
      </c>
      <c r="CS258" s="35">
        <f>SUM(CQ258/12*$B$2)</f>
        <v>0</v>
      </c>
      <c r="CT258" s="100">
        <f>SUM(CT259:CT262)</f>
        <v>0</v>
      </c>
      <c r="CU258" s="100">
        <f t="shared" ref="CU258" si="3932">SUM(CU259:CU262)</f>
        <v>0</v>
      </c>
      <c r="CV258" s="100">
        <f t="shared" ref="CV258" si="3933">SUM(CV259:CV262)</f>
        <v>0</v>
      </c>
      <c r="CW258" s="100">
        <f t="shared" ref="CW258" si="3934">SUM(CW259:CW262)</f>
        <v>0</v>
      </c>
      <c r="CX258" s="100">
        <f t="shared" si="3777"/>
        <v>0</v>
      </c>
      <c r="CY258" s="100">
        <f t="shared" si="3778"/>
        <v>0</v>
      </c>
      <c r="CZ258" s="267">
        <f t="shared" si="2934"/>
        <v>0</v>
      </c>
      <c r="DA258" s="267">
        <f t="shared" si="2935"/>
        <v>0</v>
      </c>
      <c r="DB258" s="401">
        <f>$H258</f>
        <v>294823.32520000002</v>
      </c>
      <c r="DC258" s="400"/>
      <c r="DD258" s="248">
        <f>VLOOKUP($G258,'ВМП план'!$A$8:$AQ$56,22,0)</f>
        <v>0</v>
      </c>
      <c r="DE258" s="248">
        <f>VLOOKUP($G258,'ВМП план'!$A$8:$AQ$56,23,0)</f>
        <v>0</v>
      </c>
      <c r="DF258" s="35">
        <f>SUM(DD258/12*$B$2)</f>
        <v>0</v>
      </c>
      <c r="DG258" s="35">
        <f>SUM(DE258/12*$B$2)</f>
        <v>0</v>
      </c>
      <c r="DH258" s="100">
        <f>SUM(DH259:DH262)</f>
        <v>0</v>
      </c>
      <c r="DI258" s="100">
        <f t="shared" ref="DI258" si="3935">SUM(DI259:DI262)</f>
        <v>0</v>
      </c>
      <c r="DJ258" s="100">
        <f t="shared" ref="DJ258" si="3936">SUM(DJ259:DJ262)</f>
        <v>0</v>
      </c>
      <c r="DK258" s="100">
        <f t="shared" ref="DK258" si="3937">SUM(DK259:DK262)</f>
        <v>0</v>
      </c>
      <c r="DL258" s="100">
        <f t="shared" si="3779"/>
        <v>0</v>
      </c>
      <c r="DM258" s="100">
        <f t="shared" si="3780"/>
        <v>0</v>
      </c>
      <c r="DN258" s="267">
        <f t="shared" si="2936"/>
        <v>0</v>
      </c>
      <c r="DO258" s="267">
        <f t="shared" si="2937"/>
        <v>0</v>
      </c>
      <c r="DP258" s="401">
        <f>$H258</f>
        <v>294823.32520000002</v>
      </c>
      <c r="DQ258" s="400"/>
      <c r="DR258" s="248">
        <f>VLOOKUP($G258,'ВМП план'!$A$8:$AQ$56,24,0)</f>
        <v>0</v>
      </c>
      <c r="DS258" s="248">
        <f>VLOOKUP($G258,'ВМП план'!$A$8:$AQ$56,25,0)</f>
        <v>0</v>
      </c>
      <c r="DT258" s="35">
        <f>SUM(DR258/12*$B$2)</f>
        <v>0</v>
      </c>
      <c r="DU258" s="35">
        <f>SUM(DS258/12*$B$2)</f>
        <v>0</v>
      </c>
      <c r="DV258" s="100">
        <f>SUM(DV259:DV262)</f>
        <v>0</v>
      </c>
      <c r="DW258" s="100">
        <f t="shared" ref="DW258" si="3938">SUM(DW259:DW262)</f>
        <v>0</v>
      </c>
      <c r="DX258" s="100">
        <f t="shared" ref="DX258" si="3939">SUM(DX259:DX262)</f>
        <v>0</v>
      </c>
      <c r="DY258" s="100">
        <f t="shared" ref="DY258" si="3940">SUM(DY259:DY262)</f>
        <v>0</v>
      </c>
      <c r="DZ258" s="100">
        <f t="shared" si="3781"/>
        <v>0</v>
      </c>
      <c r="EA258" s="100">
        <f t="shared" si="3782"/>
        <v>0</v>
      </c>
      <c r="EB258" s="267">
        <f t="shared" si="2938"/>
        <v>0</v>
      </c>
      <c r="EC258" s="267">
        <f t="shared" si="2939"/>
        <v>0</v>
      </c>
      <c r="ED258" s="401">
        <f>$H258</f>
        <v>294823.32520000002</v>
      </c>
      <c r="EE258" s="400"/>
      <c r="EF258" s="248">
        <f>VLOOKUP($G258,'ВМП план'!$A$8:$AQ$56,26,0)</f>
        <v>0</v>
      </c>
      <c r="EG258" s="248">
        <f>VLOOKUP($G258,'ВМП план'!$A$8:$AQ$56,27,0)</f>
        <v>0</v>
      </c>
      <c r="EH258" s="35">
        <f>SUM(EF258/12*$B$2)</f>
        <v>0</v>
      </c>
      <c r="EI258" s="35">
        <f>SUM(EG258/12*$B$2)</f>
        <v>0</v>
      </c>
      <c r="EJ258" s="100">
        <f>SUM(EJ259:EJ262)</f>
        <v>0</v>
      </c>
      <c r="EK258" s="100">
        <f t="shared" ref="EK258" si="3941">SUM(EK259:EK262)</f>
        <v>0</v>
      </c>
      <c r="EL258" s="100">
        <f t="shared" ref="EL258" si="3942">SUM(EL259:EL262)</f>
        <v>0</v>
      </c>
      <c r="EM258" s="100">
        <f t="shared" ref="EM258" si="3943">SUM(EM259:EM262)</f>
        <v>0</v>
      </c>
      <c r="EN258" s="100">
        <f t="shared" si="3783"/>
        <v>0</v>
      </c>
      <c r="EO258" s="100">
        <f t="shared" si="3784"/>
        <v>0</v>
      </c>
      <c r="EP258" s="174">
        <f t="shared" si="2940"/>
        <v>0</v>
      </c>
      <c r="EQ258" s="174">
        <f t="shared" si="2941"/>
        <v>0</v>
      </c>
      <c r="ER258" s="401">
        <f>$H258</f>
        <v>294823.32520000002</v>
      </c>
      <c r="ES258" s="400"/>
      <c r="ET258" s="248">
        <f>VLOOKUP($G258,'ВМП план'!$A$8:$AQ$56,28,0)</f>
        <v>0</v>
      </c>
      <c r="EU258" s="248">
        <f>VLOOKUP($G258,'ВМП план'!$A$8:$AQ$56,29,0)</f>
        <v>0</v>
      </c>
      <c r="EV258" s="35">
        <f>SUM(ET258/12*$B$2)</f>
        <v>0</v>
      </c>
      <c r="EW258" s="35">
        <f>SUM(EU258/12*$B$2)</f>
        <v>0</v>
      </c>
      <c r="EX258" s="100">
        <f>SUM(EX259:EX262)</f>
        <v>0</v>
      </c>
      <c r="EY258" s="100">
        <f t="shared" ref="EY258" si="3944">SUM(EY259:EY262)</f>
        <v>0</v>
      </c>
      <c r="EZ258" s="100">
        <f t="shared" ref="EZ258" si="3945">SUM(EZ259:EZ262)</f>
        <v>0</v>
      </c>
      <c r="FA258" s="100">
        <f t="shared" ref="FA258" si="3946">SUM(FA259:FA262)</f>
        <v>0</v>
      </c>
      <c r="FB258" s="100">
        <f t="shared" si="3785"/>
        <v>0</v>
      </c>
      <c r="FC258" s="100">
        <f t="shared" si="3786"/>
        <v>0</v>
      </c>
      <c r="FD258" s="267">
        <f t="shared" si="2942"/>
        <v>0</v>
      </c>
      <c r="FE258" s="267">
        <f t="shared" si="2943"/>
        <v>0</v>
      </c>
      <c r="FF258" s="401">
        <f>$H258</f>
        <v>294823.32520000002</v>
      </c>
      <c r="FG258" s="400"/>
      <c r="FH258" s="248">
        <f>VLOOKUP($G258,'ВМП план'!$A$8:$AQ$56,30,0)</f>
        <v>0</v>
      </c>
      <c r="FI258" s="248">
        <f>VLOOKUP($G258,'ВМП план'!$A$8:$AQ$56,31,0)</f>
        <v>0</v>
      </c>
      <c r="FJ258" s="35">
        <f>SUM(FH258/12*$B$2)</f>
        <v>0</v>
      </c>
      <c r="FK258" s="35">
        <f>SUM(FI258/12*$B$2)</f>
        <v>0</v>
      </c>
      <c r="FL258" s="35">
        <f>SUM(FL259:FL262)</f>
        <v>0</v>
      </c>
      <c r="FM258" s="35">
        <f t="shared" ref="FM258" si="3947">SUM(FM259:FM262)</f>
        <v>0</v>
      </c>
      <c r="FN258" s="100">
        <f t="shared" ref="FN258" si="3948">SUM(FN259:FN262)</f>
        <v>0</v>
      </c>
      <c r="FO258" s="100">
        <f t="shared" ref="FO258" si="3949">SUM(FO259:FO262)</f>
        <v>0</v>
      </c>
      <c r="FP258" s="30">
        <f t="shared" si="3787"/>
        <v>0</v>
      </c>
      <c r="FQ258" s="30">
        <f t="shared" si="3788"/>
        <v>0</v>
      </c>
      <c r="FR258" s="267">
        <f t="shared" si="2944"/>
        <v>0</v>
      </c>
      <c r="FS258" s="267">
        <f t="shared" si="2945"/>
        <v>0</v>
      </c>
      <c r="FT258" s="401">
        <f>$H258</f>
        <v>294823.32520000002</v>
      </c>
      <c r="FU258" s="400"/>
      <c r="FV258" s="248">
        <f>VLOOKUP($G258,'ВМП план'!$A$8:$AQ$56,40,0)</f>
        <v>0</v>
      </c>
      <c r="FW258" s="248">
        <f>VLOOKUP($G258,'ВМП план'!$A$8:$AQ$56,41,0)</f>
        <v>0</v>
      </c>
      <c r="FX258" s="35">
        <f>SUM(FV258/12*$B$2)</f>
        <v>0</v>
      </c>
      <c r="FY258" s="35">
        <f>SUM(FW258/12*$B$2)</f>
        <v>0</v>
      </c>
      <c r="FZ258" s="100">
        <f>SUM(FZ259:FZ262)</f>
        <v>0</v>
      </c>
      <c r="GA258" s="100">
        <f t="shared" ref="GA258" si="3950">SUM(GA259:GA262)</f>
        <v>0</v>
      </c>
      <c r="GB258" s="100">
        <f t="shared" ref="GB258" si="3951">SUM(GB259:GB262)</f>
        <v>0</v>
      </c>
      <c r="GC258" s="100">
        <f t="shared" ref="GC258" si="3952">SUM(GC259:GC262)</f>
        <v>0</v>
      </c>
      <c r="GD258" s="100">
        <f t="shared" si="3765"/>
        <v>0</v>
      </c>
      <c r="GE258" s="100">
        <f t="shared" si="3766"/>
        <v>0</v>
      </c>
      <c r="GF258" s="267">
        <f t="shared" si="2946"/>
        <v>0</v>
      </c>
      <c r="GG258" s="267">
        <f t="shared" si="2947"/>
        <v>0</v>
      </c>
      <c r="GH258" s="401">
        <f>$H258</f>
        <v>294823.32520000002</v>
      </c>
      <c r="GI258" s="400" t="e">
        <f>GA258/FZ258</f>
        <v>#DIV/0!</v>
      </c>
      <c r="GJ258" s="248">
        <f>VLOOKUP($G258,'ВМП план'!$A$8:$AQ$56,34,0)</f>
        <v>0</v>
      </c>
      <c r="GK258" s="248">
        <f>VLOOKUP($G258,'ВМП план'!$A$8:$AQ$56,35,0)</f>
        <v>0</v>
      </c>
      <c r="GL258" s="35">
        <f>SUM(GJ258/12*$B$2)</f>
        <v>0</v>
      </c>
      <c r="GM258" s="35">
        <f>SUM(GK258/12*$B$2)</f>
        <v>0</v>
      </c>
      <c r="GN258" s="100">
        <f>SUM(GN259:GN262)</f>
        <v>0</v>
      </c>
      <c r="GO258" s="100">
        <f t="shared" ref="GO258" si="3953">SUM(GO259:GO262)</f>
        <v>0</v>
      </c>
      <c r="GP258" s="100">
        <f t="shared" ref="GP258" si="3954">SUM(GP259:GP262)</f>
        <v>0</v>
      </c>
      <c r="GQ258" s="100">
        <f t="shared" ref="GQ258" si="3955">SUM(GQ259:GQ262)</f>
        <v>0</v>
      </c>
      <c r="GR258" s="30">
        <f t="shared" si="3789"/>
        <v>0</v>
      </c>
      <c r="GS258" s="30">
        <f t="shared" si="3790"/>
        <v>0</v>
      </c>
      <c r="GT258" s="267">
        <f t="shared" si="2948"/>
        <v>0</v>
      </c>
      <c r="GU258" s="267">
        <f t="shared" si="2949"/>
        <v>0</v>
      </c>
      <c r="GV258" s="401">
        <f>$H258</f>
        <v>294823.32520000002</v>
      </c>
      <c r="GW258" s="400"/>
      <c r="GX258" s="248">
        <f>VLOOKUP($G258,'ВМП план'!$A$8:$AQ$56,36,0)</f>
        <v>0</v>
      </c>
      <c r="GY258" s="248">
        <f>VLOOKUP($G258,'ВМП план'!$A$8:$AQ$56,37,0)</f>
        <v>0</v>
      </c>
      <c r="GZ258" s="35">
        <f>SUM(GX258/12*$B$2)</f>
        <v>0</v>
      </c>
      <c r="HA258" s="35">
        <f>SUM(GY258/12*$B$2)</f>
        <v>0</v>
      </c>
      <c r="HB258" s="100">
        <f>SUM(HB259:HB262)</f>
        <v>0</v>
      </c>
      <c r="HC258" s="100">
        <f t="shared" ref="HC258" si="3956">SUM(HC259:HC262)</f>
        <v>0</v>
      </c>
      <c r="HD258" s="100">
        <f t="shared" ref="HD258" si="3957">SUM(HD259:HD262)</f>
        <v>0</v>
      </c>
      <c r="HE258" s="100">
        <f t="shared" ref="HE258" si="3958">SUM(HE259:HE262)</f>
        <v>0</v>
      </c>
      <c r="HF258" s="100">
        <f t="shared" si="3791"/>
        <v>0</v>
      </c>
      <c r="HG258" s="100">
        <f t="shared" si="3792"/>
        <v>0</v>
      </c>
      <c r="HH258" s="267">
        <f t="shared" si="2950"/>
        <v>0</v>
      </c>
      <c r="HI258" s="267">
        <f t="shared" si="2951"/>
        <v>0</v>
      </c>
      <c r="HJ258" s="401">
        <f>$H258</f>
        <v>294823.32520000002</v>
      </c>
      <c r="HK258" s="400" t="e">
        <f>HC258/HB258</f>
        <v>#DIV/0!</v>
      </c>
      <c r="HL258" s="248">
        <f>VLOOKUP($G258,'ВМП план'!$A$8:$AQ$56,38,0)</f>
        <v>0</v>
      </c>
      <c r="HM258" s="248">
        <f>VLOOKUP($G258,'ВМП план'!$A$8:$AQ$56,39,0)</f>
        <v>0</v>
      </c>
      <c r="HN258" s="35">
        <f>SUM(HL258/12*$B$2)</f>
        <v>0</v>
      </c>
      <c r="HO258" s="35">
        <f>SUM(HM258/12*$B$2)</f>
        <v>0</v>
      </c>
      <c r="HP258" s="100">
        <f>SUM(HP259:HP262)</f>
        <v>0</v>
      </c>
      <c r="HQ258" s="100">
        <f t="shared" ref="HQ258" si="3959">SUM(HQ259:HQ262)</f>
        <v>0</v>
      </c>
      <c r="HR258" s="100">
        <f t="shared" ref="HR258" si="3960">SUM(HR259:HR262)</f>
        <v>0</v>
      </c>
      <c r="HS258" s="100">
        <f t="shared" ref="HS258" si="3961">SUM(HS259:HS262)</f>
        <v>0</v>
      </c>
      <c r="HT258" s="100">
        <f t="shared" si="3793"/>
        <v>0</v>
      </c>
      <c r="HU258" s="100">
        <f t="shared" si="3794"/>
        <v>0</v>
      </c>
      <c r="HV258" s="267">
        <f t="shared" si="2952"/>
        <v>0</v>
      </c>
      <c r="HW258" s="267">
        <f t="shared" si="2953"/>
        <v>0</v>
      </c>
      <c r="HX258" s="401">
        <f>$H258</f>
        <v>294823.32520000002</v>
      </c>
      <c r="HY258" s="400" t="e">
        <f>HQ258/HP258</f>
        <v>#DIV/0!</v>
      </c>
      <c r="HZ258" s="248">
        <f>VLOOKUP($G258,'ВМП план'!$A$8:$AQ$56,32,0)</f>
        <v>0</v>
      </c>
      <c r="IA258" s="248">
        <f>VLOOKUP($G258,'ВМП план'!$A$8:$AQ$56,33,0)</f>
        <v>0</v>
      </c>
      <c r="IB258" s="35">
        <f>SUM(HZ258/12*$B$2)</f>
        <v>0</v>
      </c>
      <c r="IC258" s="35">
        <f>SUM(IA258/12*$B$2)</f>
        <v>0</v>
      </c>
      <c r="ID258" s="267"/>
      <c r="IE258" s="267"/>
      <c r="IF258" s="267"/>
      <c r="IG258" s="267"/>
      <c r="IH258" s="267"/>
      <c r="II258" s="267"/>
      <c r="IJ258" s="267">
        <f t="shared" si="2954"/>
        <v>0</v>
      </c>
      <c r="IK258" s="267">
        <f t="shared" si="2955"/>
        <v>0</v>
      </c>
      <c r="IL258" s="401">
        <f>$H258</f>
        <v>294823.32520000002</v>
      </c>
      <c r="IM258" s="400" t="e">
        <f>IE258/ID258</f>
        <v>#DIV/0!</v>
      </c>
      <c r="IN258" s="257">
        <f>I258+W258+AK258+AY258+BM258+CA258+CP258+DD258+DR258+EF258+ET258+FH258+FV258+GJ258+GX258+HL258+HZ258</f>
        <v>800</v>
      </c>
      <c r="IO258" s="268">
        <f>J258+X258+AL258+AZ258+BN258+CB258+CQ258+DE258+DS258+EG258+EU258+FI258+FW258+GK258+GY258+HM258+IA258</f>
        <v>235858660.16000003</v>
      </c>
      <c r="IP258" s="35">
        <f>SUM(IN258/12*$B$2)</f>
        <v>400</v>
      </c>
      <c r="IQ258" s="35">
        <f>SUM(IO258/12*$B$2)</f>
        <v>117929330.08000001</v>
      </c>
      <c r="IR258" s="257">
        <f>M258+AA258+AO258+BC258+BQ258+CE258+CT258+DH258+DV258+EJ258+EX258+FL258+FZ258+GN258+HB258+HP258+ID258</f>
        <v>321</v>
      </c>
      <c r="IS258" s="257">
        <f>N258+AB258+AP258+BD258+BR258+CF258+CU258+DI258+DW258+EK258+EY258+FM258+GA258+GO258+HC258+HQ258+IE258</f>
        <v>94355583.68999964</v>
      </c>
      <c r="IT258" s="257">
        <f>O258+AC258+AQ258+BE258+BS258+CG258+CV258+DJ258+DX258+EL258+EZ258+FN258+GB258+GP258+HD258+HR258+IF258</f>
        <v>228</v>
      </c>
      <c r="IU258" s="257">
        <f>P258+AD258+AR258+BF258+BT258+CH258+CW258+DK258+DY258+EM258+FA258+FO258+GC258+GQ258+HE258+HS258+IG258</f>
        <v>67219719.239999801</v>
      </c>
      <c r="IV258" s="257">
        <f t="shared" si="3495"/>
        <v>549</v>
      </c>
      <c r="IW258" s="257">
        <f t="shared" si="3496"/>
        <v>161575302.92999944</v>
      </c>
      <c r="IX258" s="257">
        <f t="shared" si="3080"/>
        <v>-79</v>
      </c>
      <c r="IY258" s="257">
        <f t="shared" si="3081"/>
        <v>-23573746.390000373</v>
      </c>
      <c r="IZ258" s="78">
        <f>IR258/IP258</f>
        <v>0.80249999999999999</v>
      </c>
      <c r="JA258" s="78">
        <f>IS258/IQ258</f>
        <v>0.80010277024376719</v>
      </c>
      <c r="JB258" s="60">
        <f>IO258/IN258</f>
        <v>294823.32520000002</v>
      </c>
      <c r="JC258" s="60">
        <f>IS258/IR258</f>
        <v>293942.62831775588</v>
      </c>
      <c r="JD258" s="444">
        <f>JC258-JB258</f>
        <v>-880.69688224414131</v>
      </c>
      <c r="JE258" s="448">
        <f t="shared" ref="JE258:JE259" si="3962">IU258/IT258</f>
        <v>294823.32999999914</v>
      </c>
      <c r="JF258" s="449">
        <f>JB258-JE258</f>
        <v>-4.7999991220422089E-3</v>
      </c>
    </row>
    <row r="259" spans="1:266" ht="52.5" hidden="1" customHeight="1" x14ac:dyDescent="0.2">
      <c r="A259" s="10">
        <v>1</v>
      </c>
      <c r="B259" s="10">
        <v>1</v>
      </c>
      <c r="C259" s="15" t="s">
        <v>306</v>
      </c>
      <c r="D259" s="141" t="s">
        <v>128</v>
      </c>
      <c r="E259" s="390">
        <v>555</v>
      </c>
      <c r="F259" s="141" t="s">
        <v>307</v>
      </c>
      <c r="G259" s="150">
        <v>37</v>
      </c>
      <c r="H259" s="181">
        <v>294823.32520000002</v>
      </c>
      <c r="I259" s="30"/>
      <c r="J259" s="30"/>
      <c r="K259" s="30"/>
      <c r="L259" s="30"/>
      <c r="M259" s="30">
        <f>VLOOKUP($E259,'факт '!$D$7:$BK$143,3,0)</f>
        <v>0</v>
      </c>
      <c r="N259" s="30">
        <f>VLOOKUP($E259,'факт '!$D$7:$BK$143,4,0)</f>
        <v>0</v>
      </c>
      <c r="O259" s="30">
        <f>VLOOKUP($E259,'факт '!$D$7:$BK$143,5,0)</f>
        <v>0</v>
      </c>
      <c r="P259" s="30">
        <f>VLOOKUP($E259,'факт '!$D$7:$BK$143,6,0)</f>
        <v>0</v>
      </c>
      <c r="Q259" s="30">
        <f t="shared" ref="Q259:Q260" si="3963">M259+O259</f>
        <v>0</v>
      </c>
      <c r="R259" s="30">
        <f t="shared" ref="R259:R260" si="3964">N259+P259</f>
        <v>0</v>
      </c>
      <c r="S259" s="174">
        <f t="shared" si="2922"/>
        <v>0</v>
      </c>
      <c r="T259" s="174">
        <f t="shared" si="2923"/>
        <v>0</v>
      </c>
      <c r="U259" s="174"/>
      <c r="V259" s="174"/>
      <c r="W259" s="30"/>
      <c r="X259" s="30"/>
      <c r="Y259" s="30"/>
      <c r="Z259" s="30"/>
      <c r="AA259" s="30">
        <f>VLOOKUP($E259,'факт '!$D$7:$BK$143,9,0)</f>
        <v>0</v>
      </c>
      <c r="AB259" s="30">
        <f>VLOOKUP($E259,'факт '!$D$7:$BK$143,10,0)</f>
        <v>0</v>
      </c>
      <c r="AC259" s="30">
        <f>VLOOKUP($E259,'факт '!$D$7:$BK$143,11,0)</f>
        <v>0</v>
      </c>
      <c r="AD259" s="30">
        <f>VLOOKUP($E259,'факт '!$D$7:$BK$143,12,0)</f>
        <v>0</v>
      </c>
      <c r="AE259" s="30">
        <f t="shared" ref="AE259:AE260" si="3965">AA259+AC259</f>
        <v>0</v>
      </c>
      <c r="AF259" s="30">
        <f t="shared" ref="AF259:AF260" si="3966">AB259+AD259</f>
        <v>0</v>
      </c>
      <c r="AG259" s="174">
        <f t="shared" si="2924"/>
        <v>0</v>
      </c>
      <c r="AH259" s="174">
        <f t="shared" si="2925"/>
        <v>0</v>
      </c>
      <c r="AI259" s="174"/>
      <c r="AJ259" s="174"/>
      <c r="AK259" s="351"/>
      <c r="AL259" s="30"/>
      <c r="AM259" s="30"/>
      <c r="AN259" s="30"/>
      <c r="AO259" s="30">
        <f>VLOOKUP($E259,'факт '!$D$7:$BK$143,7,0)</f>
        <v>0</v>
      </c>
      <c r="AP259" s="30">
        <f>VLOOKUP($E259,'факт '!$D$7:$BK$143,8,0)</f>
        <v>0</v>
      </c>
      <c r="AQ259" s="30"/>
      <c r="AR259" s="30"/>
      <c r="AS259" s="30">
        <f t="shared" ref="AS259:AS260" si="3967">AO259+AQ259</f>
        <v>0</v>
      </c>
      <c r="AT259" s="30">
        <f t="shared" ref="AT259:AT260" si="3968">AP259+AR259</f>
        <v>0</v>
      </c>
      <c r="AU259" s="174">
        <f t="shared" si="2926"/>
        <v>0</v>
      </c>
      <c r="AV259" s="174">
        <f t="shared" si="2927"/>
        <v>0</v>
      </c>
      <c r="AW259" s="174"/>
      <c r="AX259" s="174"/>
      <c r="AY259" s="30"/>
      <c r="AZ259" s="30"/>
      <c r="BA259" s="30"/>
      <c r="BB259" s="30"/>
      <c r="BC259" s="30">
        <f>VLOOKUP($E259,'факт '!$D$7:$BK$143,13,0)</f>
        <v>0</v>
      </c>
      <c r="BD259" s="30">
        <f>VLOOKUP($E259,'факт '!$D$7:$BK$143,14,0)</f>
        <v>0</v>
      </c>
      <c r="BE259" s="30"/>
      <c r="BF259" s="30"/>
      <c r="BG259" s="30">
        <f t="shared" ref="BG259:BG260" si="3969">BC259+BE259</f>
        <v>0</v>
      </c>
      <c r="BH259" s="30">
        <f t="shared" ref="BH259:BH260" si="3970">BD259+BF259</f>
        <v>0</v>
      </c>
      <c r="BI259" s="174">
        <f t="shared" si="2928"/>
        <v>0</v>
      </c>
      <c r="BJ259" s="174">
        <f t="shared" si="2929"/>
        <v>0</v>
      </c>
      <c r="BK259" s="174"/>
      <c r="BL259" s="174"/>
      <c r="BM259" s="30"/>
      <c r="BN259" s="30"/>
      <c r="BO259" s="30"/>
      <c r="BP259" s="30"/>
      <c r="BQ259" s="30">
        <f>VLOOKUP($E259,'факт '!$D$7:$BK$143,17,0)</f>
        <v>0</v>
      </c>
      <c r="BR259" s="30">
        <f>VLOOKUP($E259,'факт '!$D$7:$BK$143,18,0)</f>
        <v>0</v>
      </c>
      <c r="BS259" s="30">
        <f>VLOOKUP($E259,'факт '!$D$7:$BK$143,19,0)</f>
        <v>0</v>
      </c>
      <c r="BT259" s="30">
        <f>VLOOKUP($E259,'факт '!$D$7:$BK$143,20,0)</f>
        <v>0</v>
      </c>
      <c r="BU259" s="30">
        <f t="shared" ref="BU259:BU260" si="3971">BQ259+BS259</f>
        <v>0</v>
      </c>
      <c r="BV259" s="30">
        <f t="shared" ref="BV259:BV260" si="3972">BR259+BT259</f>
        <v>0</v>
      </c>
      <c r="BW259" s="174">
        <f t="shared" si="2930"/>
        <v>0</v>
      </c>
      <c r="BX259" s="174">
        <f t="shared" si="2931"/>
        <v>0</v>
      </c>
      <c r="BY259" s="174"/>
      <c r="BZ259" s="174"/>
      <c r="CA259" s="30"/>
      <c r="CB259" s="30"/>
      <c r="CC259" s="30"/>
      <c r="CD259" s="30"/>
      <c r="CE259" s="30">
        <f>VLOOKUP($E259,'факт '!$D$7:$BK$143,21,0)</f>
        <v>319</v>
      </c>
      <c r="CF259" s="30">
        <f>VLOOKUP($E259,'факт '!$D$7:$BK$143,22,0)</f>
        <v>94048642.269999638</v>
      </c>
      <c r="CG259" s="30">
        <f>VLOOKUP($E259,'факт '!$D$7:$BK$143,23,0)</f>
        <v>228</v>
      </c>
      <c r="CH259" s="30">
        <f>VLOOKUP($E259,'факт '!$D$7:$BK$143,24,0)</f>
        <v>67219719.239999801</v>
      </c>
      <c r="CI259" s="30">
        <f t="shared" ref="CI259:CI260" si="3973">CE259+CG259</f>
        <v>547</v>
      </c>
      <c r="CJ259" s="30">
        <f t="shared" ref="CJ259:CJ260" si="3974">CF259+CH259</f>
        <v>161268361.50999945</v>
      </c>
      <c r="CK259" s="174">
        <f t="shared" si="2932"/>
        <v>319</v>
      </c>
      <c r="CL259" s="174">
        <f t="shared" si="2933"/>
        <v>94048642.269999638</v>
      </c>
      <c r="CM259" s="174"/>
      <c r="CN259" s="400">
        <f>CF259/CE259</f>
        <v>294823.32999999885</v>
      </c>
      <c r="CO259" s="400">
        <f>CH259/CG259</f>
        <v>294823.32999999914</v>
      </c>
      <c r="CP259" s="30"/>
      <c r="CQ259" s="30"/>
      <c r="CR259" s="30"/>
      <c r="CS259" s="30"/>
      <c r="CT259" s="30">
        <f>VLOOKUP($E259,'факт '!$D$7:$BK$143,25,0)</f>
        <v>0</v>
      </c>
      <c r="CU259" s="30">
        <f>VLOOKUP($E259,'факт '!$D$7:$BK$143,26,0)</f>
        <v>0</v>
      </c>
      <c r="CV259" s="30">
        <f>VLOOKUP($E259,'факт '!$D$7:$BK$143,27,0)</f>
        <v>0</v>
      </c>
      <c r="CW259" s="30">
        <f>VLOOKUP($E259,'факт '!$D$7:$BK$143,28,0)</f>
        <v>0</v>
      </c>
      <c r="CX259" s="30">
        <f t="shared" ref="CX259:CX260" si="3975">CT259+CV259</f>
        <v>0</v>
      </c>
      <c r="CY259" s="30">
        <f t="shared" ref="CY259:CY260" si="3976">CU259+CW259</f>
        <v>0</v>
      </c>
      <c r="CZ259" s="174">
        <f t="shared" si="2934"/>
        <v>0</v>
      </c>
      <c r="DA259" s="174">
        <f t="shared" si="2935"/>
        <v>0</v>
      </c>
      <c r="DB259" s="174"/>
      <c r="DC259" s="174"/>
      <c r="DD259" s="30"/>
      <c r="DE259" s="30"/>
      <c r="DF259" s="30"/>
      <c r="DG259" s="30"/>
      <c r="DH259" s="30">
        <f>VLOOKUP($E259,'факт '!$D$7:$BK$143,29,0)</f>
        <v>0</v>
      </c>
      <c r="DI259" s="30">
        <f>VLOOKUP($E259,'факт '!$D$7:$BK$143,30,0)</f>
        <v>0</v>
      </c>
      <c r="DJ259" s="30">
        <f>VLOOKUP($E259,'факт '!$D$7:$BK$143,31,0)</f>
        <v>0</v>
      </c>
      <c r="DK259" s="30">
        <f>VLOOKUP($E259,'факт '!$D$7:$BK$143,32,0)</f>
        <v>0</v>
      </c>
      <c r="DL259" s="30">
        <f t="shared" ref="DL259:DL260" si="3977">DH259+DJ259</f>
        <v>0</v>
      </c>
      <c r="DM259" s="30">
        <f t="shared" ref="DM259:DM260" si="3978">DI259+DK259</f>
        <v>0</v>
      </c>
      <c r="DN259" s="174">
        <f t="shared" si="2936"/>
        <v>0</v>
      </c>
      <c r="DO259" s="174">
        <f t="shared" si="2937"/>
        <v>0</v>
      </c>
      <c r="DP259" s="174"/>
      <c r="DQ259" s="174"/>
      <c r="DR259" s="30"/>
      <c r="DS259" s="30"/>
      <c r="DT259" s="30"/>
      <c r="DU259" s="30"/>
      <c r="DV259" s="30">
        <f>VLOOKUP($E259,'факт '!$D$7:$BK$143,33,0)</f>
        <v>0</v>
      </c>
      <c r="DW259" s="30">
        <f>VLOOKUP($E259,'факт '!$D$7:$BK$143,34,0)</f>
        <v>0</v>
      </c>
      <c r="DX259" s="30">
        <f>VLOOKUP($E259,'факт '!$D$7:$BK$143,35,0)</f>
        <v>0</v>
      </c>
      <c r="DY259" s="30">
        <f>VLOOKUP($E259,'факт '!$D$7:$BK$143,36,0)</f>
        <v>0</v>
      </c>
      <c r="DZ259" s="30">
        <f t="shared" ref="DZ259:DZ260" si="3979">DV259+DX259</f>
        <v>0</v>
      </c>
      <c r="EA259" s="30">
        <f t="shared" ref="EA259:EA260" si="3980">DW259+DY259</f>
        <v>0</v>
      </c>
      <c r="EB259" s="174">
        <f t="shared" si="2938"/>
        <v>0</v>
      </c>
      <c r="EC259" s="174">
        <f t="shared" si="2939"/>
        <v>0</v>
      </c>
      <c r="ED259" s="174"/>
      <c r="EE259" s="174"/>
      <c r="EF259" s="30"/>
      <c r="EG259" s="30"/>
      <c r="EH259" s="30"/>
      <c r="EI259" s="30"/>
      <c r="EJ259" s="30">
        <f>VLOOKUP($E259,'факт '!$D$7:$BK$143,15,0)</f>
        <v>0</v>
      </c>
      <c r="EK259" s="30">
        <f>VLOOKUP($E259,'факт '!$D$7:$BK$143,16,0)</f>
        <v>0</v>
      </c>
      <c r="EL259" s="30"/>
      <c r="EM259" s="30"/>
      <c r="EN259" s="30">
        <f t="shared" ref="EN259:EN260" si="3981">EJ259+EL259</f>
        <v>0</v>
      </c>
      <c r="EO259" s="30">
        <f t="shared" ref="EO259:EO260" si="3982">EK259+EM259</f>
        <v>0</v>
      </c>
      <c r="EP259" s="174">
        <f t="shared" si="2940"/>
        <v>0</v>
      </c>
      <c r="EQ259" s="174">
        <f t="shared" si="2941"/>
        <v>0</v>
      </c>
      <c r="ER259" s="174"/>
      <c r="ES259" s="174"/>
      <c r="ET259" s="30"/>
      <c r="EU259" s="30"/>
      <c r="EV259" s="30"/>
      <c r="EW259" s="30"/>
      <c r="EX259" s="30">
        <f>VLOOKUP($E259,'факт '!$D$7:$BK$143,37,0)</f>
        <v>0</v>
      </c>
      <c r="EY259" s="30">
        <f>VLOOKUP($E259,'факт '!$D$7:$BK$143,38,0)</f>
        <v>0</v>
      </c>
      <c r="EZ259" s="30">
        <f>VLOOKUP($E259,'факт '!$D$7:$BK$143,39,0)</f>
        <v>0</v>
      </c>
      <c r="FA259" s="30">
        <f>VLOOKUP($E259,'факт '!$D$7:$BK$143,40,0)</f>
        <v>0</v>
      </c>
      <c r="FB259" s="30">
        <f t="shared" ref="FB259:FB260" si="3983">EX259+EZ259</f>
        <v>0</v>
      </c>
      <c r="FC259" s="30">
        <f t="shared" ref="FC259:FC260" si="3984">EY259+FA259</f>
        <v>0</v>
      </c>
      <c r="FD259" s="174">
        <f t="shared" si="2942"/>
        <v>0</v>
      </c>
      <c r="FE259" s="174">
        <f t="shared" si="2943"/>
        <v>0</v>
      </c>
      <c r="FF259" s="174"/>
      <c r="FG259" s="174"/>
      <c r="FH259" s="30"/>
      <c r="FI259" s="30"/>
      <c r="FJ259" s="30"/>
      <c r="FK259" s="30"/>
      <c r="FL259" s="30">
        <f>VLOOKUP($E259,'факт '!$D$7:$BK$143,45,0)</f>
        <v>0</v>
      </c>
      <c r="FM259" s="30">
        <f>VLOOKUP($E259,'факт '!$D$7:$BK$143,46,0)</f>
        <v>0</v>
      </c>
      <c r="FN259" s="30">
        <f>VLOOKUP($E259,'факт '!$D$7:$BK$143,47,0)</f>
        <v>0</v>
      </c>
      <c r="FO259" s="30">
        <f>VLOOKUP($E259,'факт '!$D$7:$BK$143,48,0)</f>
        <v>0</v>
      </c>
      <c r="FP259" s="30">
        <f t="shared" ref="FP259:FP260" si="3985">FL259+FN259</f>
        <v>0</v>
      </c>
      <c r="FQ259" s="30">
        <f t="shared" ref="FQ259:FQ260" si="3986">FM259+FO259</f>
        <v>0</v>
      </c>
      <c r="FR259" s="174">
        <f t="shared" si="2944"/>
        <v>0</v>
      </c>
      <c r="FS259" s="174">
        <f t="shared" si="2945"/>
        <v>0</v>
      </c>
      <c r="FT259" s="174"/>
      <c r="FU259" s="174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174">
        <f t="shared" si="2946"/>
        <v>0</v>
      </c>
      <c r="GG259" s="174">
        <f t="shared" si="2947"/>
        <v>0</v>
      </c>
      <c r="GH259" s="174"/>
      <c r="GI259" s="174"/>
      <c r="GJ259" s="30"/>
      <c r="GK259" s="30"/>
      <c r="GL259" s="30"/>
      <c r="GM259" s="30"/>
      <c r="GN259" s="30">
        <f>VLOOKUP($E259,'факт '!$D$7:$BK$143,41,0)</f>
        <v>0</v>
      </c>
      <c r="GO259" s="30">
        <f>VLOOKUP($E259,'факт '!$D$7:$BK$143,42,0)</f>
        <v>0</v>
      </c>
      <c r="GP259" s="30">
        <f>VLOOKUP($E259,'факт '!$D$7:$BK$143,43,0)</f>
        <v>0</v>
      </c>
      <c r="GQ259" s="30">
        <f>VLOOKUP($E259,'факт '!$D$7:$BK$143,44,0)</f>
        <v>0</v>
      </c>
      <c r="GR259" s="30">
        <f t="shared" ref="GR259:GR260" si="3987">GN259+GP259</f>
        <v>0</v>
      </c>
      <c r="GS259" s="30">
        <f t="shared" ref="GS259:GS260" si="3988">GO259+GQ259</f>
        <v>0</v>
      </c>
      <c r="GT259" s="174">
        <f t="shared" si="2948"/>
        <v>0</v>
      </c>
      <c r="GU259" s="174">
        <f t="shared" si="2949"/>
        <v>0</v>
      </c>
      <c r="GV259" s="174"/>
      <c r="GW259" s="174"/>
      <c r="GX259" s="30"/>
      <c r="GY259" s="30"/>
      <c r="GZ259" s="30"/>
      <c r="HA259" s="30"/>
      <c r="HB259" s="30">
        <f>VLOOKUP($E259,'факт '!$D$7:$BK$143,49,0)</f>
        <v>0</v>
      </c>
      <c r="HC259" s="30">
        <f>VLOOKUP($E259,'факт '!$D$7:$BK$143,50,0)</f>
        <v>0</v>
      </c>
      <c r="HD259" s="30"/>
      <c r="HE259" s="30"/>
      <c r="HF259" s="30">
        <f t="shared" ref="HF259:HF260" si="3989">HB259+HD259</f>
        <v>0</v>
      </c>
      <c r="HG259" s="30">
        <f t="shared" ref="HG259:HG260" si="3990">HC259+HE259</f>
        <v>0</v>
      </c>
      <c r="HH259" s="174">
        <f t="shared" si="2950"/>
        <v>0</v>
      </c>
      <c r="HI259" s="174">
        <f t="shared" si="2951"/>
        <v>0</v>
      </c>
      <c r="HJ259" s="174"/>
      <c r="HK259" s="174"/>
      <c r="HL259" s="30"/>
      <c r="HM259" s="30"/>
      <c r="HN259" s="30"/>
      <c r="HO259" s="30"/>
      <c r="HP259" s="30">
        <f>VLOOKUP($E259,'факт '!$D$7:$BK$143,51,0)</f>
        <v>0</v>
      </c>
      <c r="HQ259" s="30">
        <f>VLOOKUP($E259,'факт '!$D$7:$BK$143,52,0)</f>
        <v>0</v>
      </c>
      <c r="HR259" s="30"/>
      <c r="HS259" s="30"/>
      <c r="HT259" s="30">
        <f t="shared" ref="HT259:HT260" si="3991">HP259+HR259</f>
        <v>0</v>
      </c>
      <c r="HU259" s="30">
        <f t="shared" ref="HU259:HU260" si="3992">HQ259+HS259</f>
        <v>0</v>
      </c>
      <c r="HV259" s="174">
        <f t="shared" si="2952"/>
        <v>0</v>
      </c>
      <c r="HW259" s="174">
        <f t="shared" si="2953"/>
        <v>0</v>
      </c>
      <c r="HX259" s="174"/>
      <c r="HY259" s="174"/>
      <c r="HZ259" s="174"/>
      <c r="IA259" s="174"/>
      <c r="IB259" s="174"/>
      <c r="IC259" s="174"/>
      <c r="ID259" s="30">
        <f>VLOOKUP($E259,'факт '!$D$7:$BK$143,53,0)</f>
        <v>0</v>
      </c>
      <c r="IE259" s="30">
        <f>VLOOKUP($E259,'факт '!$D$7:$BK$143,54,0)</f>
        <v>0</v>
      </c>
      <c r="IF259" s="174"/>
      <c r="IG259" s="174"/>
      <c r="IH259" s="174">
        <f t="shared" ref="IH259:IH260" si="3993">ID259+IF259</f>
        <v>0</v>
      </c>
      <c r="II259" s="174">
        <f t="shared" ref="II259:II260" si="3994">IE259+IG259</f>
        <v>0</v>
      </c>
      <c r="IJ259" s="174">
        <f t="shared" si="2954"/>
        <v>0</v>
      </c>
      <c r="IK259" s="174">
        <f t="shared" si="2955"/>
        <v>0</v>
      </c>
      <c r="IL259" s="174"/>
      <c r="IM259" s="174"/>
      <c r="IN259" s="182"/>
      <c r="IO259" s="260"/>
      <c r="IP259" s="182"/>
      <c r="IQ259" s="182"/>
      <c r="IR259" s="256">
        <f t="shared" ref="IR259:IR260" si="3995">M259+AA259+AO259+BC259+BQ259+CE259+CT259+DH259+DV259+EJ259+EX259+FL259+FZ259+GN259+HB259+HP259+ID259</f>
        <v>319</v>
      </c>
      <c r="IS259" s="256">
        <f t="shared" ref="IS259:IS260" si="3996">N259+AB259+AP259+BD259+BR259+CF259+CU259+DI259+DW259+EK259+EY259+FM259+GA259+GO259+HC259+HQ259+IE259</f>
        <v>94048642.269999638</v>
      </c>
      <c r="IT259" s="256">
        <f t="shared" ref="IT259:IT260" si="3997">O259+AC259+AQ259+BE259+BS259+CG259+CV259+DJ259+DX259+EL259+EZ259+FN259+GB259+GP259+HD259+HR259+IF259</f>
        <v>228</v>
      </c>
      <c r="IU259" s="256">
        <f t="shared" ref="IU259:IU260" si="3998">P259+AD259+AR259+BF259+BT259+CH259+CW259+DK259+DY259+EM259+FA259+FO259+GC259+GQ259+HE259+HS259+IG259</f>
        <v>67219719.239999801</v>
      </c>
      <c r="IV259" s="256">
        <f t="shared" si="3495"/>
        <v>547</v>
      </c>
      <c r="IW259" s="256">
        <f t="shared" si="3496"/>
        <v>161268361.50999945</v>
      </c>
      <c r="IX259" s="256">
        <f t="shared" ref="IX259:IX260" si="3999">SUM(IR259-IP259)</f>
        <v>319</v>
      </c>
      <c r="IY259" s="256">
        <f t="shared" ref="IY259:IY260" si="4000">SUM(IS259-IQ259)</f>
        <v>94048642.269999638</v>
      </c>
      <c r="IZ259" s="53"/>
      <c r="JA259" s="18"/>
      <c r="JB259" s="60"/>
      <c r="JC259" s="60">
        <f t="shared" ref="JC259:JC260" si="4001">IS259/IR259</f>
        <v>294823.32999999885</v>
      </c>
      <c r="JD259" s="444">
        <f>JC259-$JB$258</f>
        <v>4.7999988310039043E-3</v>
      </c>
      <c r="JE259" s="448">
        <f t="shared" si="3962"/>
        <v>294823.32999999914</v>
      </c>
    </row>
    <row r="260" spans="1:266" ht="52.5" hidden="1" customHeight="1" x14ac:dyDescent="0.2">
      <c r="A260" s="10">
        <v>1</v>
      </c>
      <c r="B260" s="10">
        <v>1</v>
      </c>
      <c r="C260" s="477" t="s">
        <v>181</v>
      </c>
      <c r="D260" s="478" t="s">
        <v>182</v>
      </c>
      <c r="E260" s="479" t="s">
        <v>308</v>
      </c>
      <c r="F260" s="480" t="s">
        <v>129</v>
      </c>
      <c r="G260" s="150">
        <v>37</v>
      </c>
      <c r="H260" s="181">
        <v>294823.32520000002</v>
      </c>
      <c r="I260" s="30"/>
      <c r="J260" s="30"/>
      <c r="K260" s="30"/>
      <c r="L260" s="30"/>
      <c r="M260" s="30">
        <f>VLOOKUP($E260,'факт '!$D$7:$BK$143,3,0)</f>
        <v>0</v>
      </c>
      <c r="N260" s="30">
        <f>VLOOKUP($E260,'факт '!$D$7:$BK$143,4,0)</f>
        <v>0</v>
      </c>
      <c r="O260" s="30">
        <f>VLOOKUP($E260,'факт '!$D$7:$BK$143,5,0)</f>
        <v>0</v>
      </c>
      <c r="P260" s="30">
        <f>VLOOKUP($E260,'факт '!$D$7:$BK$143,6,0)</f>
        <v>0</v>
      </c>
      <c r="Q260" s="30">
        <f t="shared" si="3963"/>
        <v>0</v>
      </c>
      <c r="R260" s="30">
        <f t="shared" si="3964"/>
        <v>0</v>
      </c>
      <c r="S260" s="174">
        <f t="shared" si="2922"/>
        <v>0</v>
      </c>
      <c r="T260" s="174">
        <f t="shared" si="2923"/>
        <v>0</v>
      </c>
      <c r="U260" s="174"/>
      <c r="V260" s="174"/>
      <c r="W260" s="30"/>
      <c r="X260" s="30"/>
      <c r="Y260" s="30"/>
      <c r="Z260" s="30"/>
      <c r="AA260" s="30">
        <f>VLOOKUP($E260,'факт '!$D$7:$BK$143,9,0)</f>
        <v>0</v>
      </c>
      <c r="AB260" s="30">
        <f>VLOOKUP($E260,'факт '!$D$7:$BK$143,10,0)</f>
        <v>0</v>
      </c>
      <c r="AC260" s="30">
        <f>VLOOKUP($E260,'факт '!$D$7:$BK$143,11,0)</f>
        <v>0</v>
      </c>
      <c r="AD260" s="30">
        <f>VLOOKUP($E260,'факт '!$D$7:$BK$143,12,0)</f>
        <v>0</v>
      </c>
      <c r="AE260" s="30">
        <f t="shared" si="3965"/>
        <v>0</v>
      </c>
      <c r="AF260" s="30">
        <f t="shared" si="3966"/>
        <v>0</v>
      </c>
      <c r="AG260" s="174">
        <f t="shared" si="2924"/>
        <v>0</v>
      </c>
      <c r="AH260" s="174">
        <f t="shared" si="2925"/>
        <v>0</v>
      </c>
      <c r="AI260" s="174"/>
      <c r="AJ260" s="174"/>
      <c r="AK260" s="351"/>
      <c r="AL260" s="30"/>
      <c r="AM260" s="30"/>
      <c r="AN260" s="30"/>
      <c r="AO260" s="30">
        <f>VLOOKUP($E260,'факт '!$D$7:$BK$143,7,0)</f>
        <v>0</v>
      </c>
      <c r="AP260" s="30">
        <f>VLOOKUP($E260,'факт '!$D$7:$BK$143,8,0)</f>
        <v>0</v>
      </c>
      <c r="AQ260" s="30"/>
      <c r="AR260" s="30"/>
      <c r="AS260" s="30">
        <f t="shared" si="3967"/>
        <v>0</v>
      </c>
      <c r="AT260" s="30">
        <f t="shared" si="3968"/>
        <v>0</v>
      </c>
      <c r="AU260" s="174">
        <f t="shared" si="2926"/>
        <v>0</v>
      </c>
      <c r="AV260" s="174">
        <f t="shared" si="2927"/>
        <v>0</v>
      </c>
      <c r="AW260" s="174"/>
      <c r="AX260" s="174"/>
      <c r="AY260" s="30"/>
      <c r="AZ260" s="30"/>
      <c r="BA260" s="30"/>
      <c r="BB260" s="30"/>
      <c r="BC260" s="30">
        <f>VLOOKUP($E260,'факт '!$D$7:$BK$143,13,0)</f>
        <v>0</v>
      </c>
      <c r="BD260" s="30">
        <f>VLOOKUP($E260,'факт '!$D$7:$BK$143,14,0)</f>
        <v>0</v>
      </c>
      <c r="BE260" s="30"/>
      <c r="BF260" s="30"/>
      <c r="BG260" s="30">
        <f t="shared" si="3969"/>
        <v>0</v>
      </c>
      <c r="BH260" s="30">
        <f t="shared" si="3970"/>
        <v>0</v>
      </c>
      <c r="BI260" s="174">
        <f t="shared" si="2928"/>
        <v>0</v>
      </c>
      <c r="BJ260" s="174">
        <f t="shared" si="2929"/>
        <v>0</v>
      </c>
      <c r="BK260" s="174"/>
      <c r="BL260" s="174"/>
      <c r="BM260" s="30"/>
      <c r="BN260" s="30"/>
      <c r="BO260" s="30"/>
      <c r="BP260" s="30"/>
      <c r="BQ260" s="30">
        <f>VLOOKUP($E260,'факт '!$D$7:$BK$143,17,0)</f>
        <v>0</v>
      </c>
      <c r="BR260" s="30">
        <f>VLOOKUP($E260,'факт '!$D$7:$BK$143,18,0)</f>
        <v>0</v>
      </c>
      <c r="BS260" s="30">
        <f>VLOOKUP($E260,'факт '!$D$7:$BK$143,19,0)</f>
        <v>0</v>
      </c>
      <c r="BT260" s="30">
        <f>VLOOKUP($E260,'факт '!$D$7:$BK$143,20,0)</f>
        <v>0</v>
      </c>
      <c r="BU260" s="30">
        <f t="shared" si="3971"/>
        <v>0</v>
      </c>
      <c r="BV260" s="30">
        <f t="shared" si="3972"/>
        <v>0</v>
      </c>
      <c r="BW260" s="174">
        <f t="shared" si="2930"/>
        <v>0</v>
      </c>
      <c r="BX260" s="174">
        <f t="shared" si="2931"/>
        <v>0</v>
      </c>
      <c r="BY260" s="174"/>
      <c r="BZ260" s="174"/>
      <c r="CA260" s="30"/>
      <c r="CB260" s="30"/>
      <c r="CC260" s="30"/>
      <c r="CD260" s="30"/>
      <c r="CE260" s="30">
        <f>VLOOKUP($E260,'факт '!$D$7:$BK$143,21,0)</f>
        <v>2</v>
      </c>
      <c r="CF260" s="30">
        <f>VLOOKUP($E260,'факт '!$D$7:$BK$143,22,0)</f>
        <v>306941.42</v>
      </c>
      <c r="CG260" s="30">
        <f>VLOOKUP($E260,'факт '!$D$7:$BK$143,23,0)</f>
        <v>0</v>
      </c>
      <c r="CH260" s="30">
        <f>VLOOKUP($E260,'факт '!$D$7:$BK$143,24,0)</f>
        <v>0</v>
      </c>
      <c r="CI260" s="30">
        <f t="shared" si="3973"/>
        <v>2</v>
      </c>
      <c r="CJ260" s="30">
        <f t="shared" si="3974"/>
        <v>306941.42</v>
      </c>
      <c r="CK260" s="174">
        <f t="shared" si="2932"/>
        <v>2</v>
      </c>
      <c r="CL260" s="174">
        <f t="shared" si="2933"/>
        <v>306941.42</v>
      </c>
      <c r="CM260" s="174"/>
      <c r="CN260" s="481">
        <f>CF260/CE260</f>
        <v>153470.71</v>
      </c>
      <c r="CO260" s="441"/>
      <c r="CP260" s="30"/>
      <c r="CQ260" s="30"/>
      <c r="CR260" s="30"/>
      <c r="CS260" s="30"/>
      <c r="CT260" s="30">
        <f>VLOOKUP($E260,'факт '!$D$7:$BK$143,25,0)</f>
        <v>0</v>
      </c>
      <c r="CU260" s="30">
        <f>VLOOKUP($E260,'факт '!$D$7:$BK$143,26,0)</f>
        <v>0</v>
      </c>
      <c r="CV260" s="30">
        <f>VLOOKUP($E260,'факт '!$D$7:$BK$143,27,0)</f>
        <v>0</v>
      </c>
      <c r="CW260" s="30">
        <f>VLOOKUP($E260,'факт '!$D$7:$BK$143,28,0)</f>
        <v>0</v>
      </c>
      <c r="CX260" s="30">
        <f t="shared" si="3975"/>
        <v>0</v>
      </c>
      <c r="CY260" s="30">
        <f t="shared" si="3976"/>
        <v>0</v>
      </c>
      <c r="CZ260" s="174">
        <f t="shared" si="2934"/>
        <v>0</v>
      </c>
      <c r="DA260" s="174">
        <f t="shared" si="2935"/>
        <v>0</v>
      </c>
      <c r="DB260" s="174"/>
      <c r="DC260" s="174"/>
      <c r="DD260" s="30"/>
      <c r="DE260" s="30"/>
      <c r="DF260" s="30"/>
      <c r="DG260" s="30"/>
      <c r="DH260" s="30">
        <f>VLOOKUP($E260,'факт '!$D$7:$BK$143,29,0)</f>
        <v>0</v>
      </c>
      <c r="DI260" s="30">
        <f>VLOOKUP($E260,'факт '!$D$7:$BK$143,30,0)</f>
        <v>0</v>
      </c>
      <c r="DJ260" s="30">
        <f>VLOOKUP($E260,'факт '!$D$7:$BK$143,31,0)</f>
        <v>0</v>
      </c>
      <c r="DK260" s="30">
        <f>VLOOKUP($E260,'факт '!$D$7:$BK$143,32,0)</f>
        <v>0</v>
      </c>
      <c r="DL260" s="30">
        <f t="shared" si="3977"/>
        <v>0</v>
      </c>
      <c r="DM260" s="30">
        <f t="shared" si="3978"/>
        <v>0</v>
      </c>
      <c r="DN260" s="174">
        <f t="shared" si="2936"/>
        <v>0</v>
      </c>
      <c r="DO260" s="174">
        <f t="shared" si="2937"/>
        <v>0</v>
      </c>
      <c r="DP260" s="174"/>
      <c r="DQ260" s="174"/>
      <c r="DR260" s="30"/>
      <c r="DS260" s="30"/>
      <c r="DT260" s="30"/>
      <c r="DU260" s="30"/>
      <c r="DV260" s="30">
        <f>VLOOKUP($E260,'факт '!$D$7:$BK$143,33,0)</f>
        <v>0</v>
      </c>
      <c r="DW260" s="30">
        <f>VLOOKUP($E260,'факт '!$D$7:$BK$143,34,0)</f>
        <v>0</v>
      </c>
      <c r="DX260" s="30">
        <f>VLOOKUP($E260,'факт '!$D$7:$BK$143,35,0)</f>
        <v>0</v>
      </c>
      <c r="DY260" s="30">
        <f>VLOOKUP($E260,'факт '!$D$7:$BK$143,36,0)</f>
        <v>0</v>
      </c>
      <c r="DZ260" s="30">
        <f t="shared" si="3979"/>
        <v>0</v>
      </c>
      <c r="EA260" s="30">
        <f t="shared" si="3980"/>
        <v>0</v>
      </c>
      <c r="EB260" s="174">
        <f t="shared" si="2938"/>
        <v>0</v>
      </c>
      <c r="EC260" s="174">
        <f t="shared" si="2939"/>
        <v>0</v>
      </c>
      <c r="ED260" s="174"/>
      <c r="EE260" s="174"/>
      <c r="EF260" s="30"/>
      <c r="EG260" s="30"/>
      <c r="EH260" s="30"/>
      <c r="EI260" s="30"/>
      <c r="EJ260" s="30">
        <f>VLOOKUP($E260,'факт '!$D$7:$BK$143,15,0)</f>
        <v>0</v>
      </c>
      <c r="EK260" s="30">
        <f>VLOOKUP($E260,'факт '!$D$7:$BK$143,16,0)</f>
        <v>0</v>
      </c>
      <c r="EL260" s="30"/>
      <c r="EM260" s="30"/>
      <c r="EN260" s="30">
        <f t="shared" si="3981"/>
        <v>0</v>
      </c>
      <c r="EO260" s="30">
        <f t="shared" si="3982"/>
        <v>0</v>
      </c>
      <c r="EP260" s="174">
        <f t="shared" si="2940"/>
        <v>0</v>
      </c>
      <c r="EQ260" s="174">
        <f t="shared" si="2941"/>
        <v>0</v>
      </c>
      <c r="ER260" s="174"/>
      <c r="ES260" s="174"/>
      <c r="ET260" s="30"/>
      <c r="EU260" s="30"/>
      <c r="EV260" s="30"/>
      <c r="EW260" s="30"/>
      <c r="EX260" s="30">
        <f>VLOOKUP($E260,'факт '!$D$7:$BK$143,37,0)</f>
        <v>0</v>
      </c>
      <c r="EY260" s="30">
        <f>VLOOKUP($E260,'факт '!$D$7:$BK$143,38,0)</f>
        <v>0</v>
      </c>
      <c r="EZ260" s="30">
        <f>VLOOKUP($E260,'факт '!$D$7:$BK$143,39,0)</f>
        <v>0</v>
      </c>
      <c r="FA260" s="30">
        <f>VLOOKUP($E260,'факт '!$D$7:$BK$143,40,0)</f>
        <v>0</v>
      </c>
      <c r="FB260" s="30">
        <f t="shared" si="3983"/>
        <v>0</v>
      </c>
      <c r="FC260" s="30">
        <f t="shared" si="3984"/>
        <v>0</v>
      </c>
      <c r="FD260" s="174">
        <f t="shared" si="2942"/>
        <v>0</v>
      </c>
      <c r="FE260" s="174">
        <f t="shared" si="2943"/>
        <v>0</v>
      </c>
      <c r="FF260" s="174"/>
      <c r="FG260" s="174"/>
      <c r="FH260" s="30"/>
      <c r="FI260" s="30"/>
      <c r="FJ260" s="30"/>
      <c r="FK260" s="30"/>
      <c r="FL260" s="30">
        <f>VLOOKUP($E260,'факт '!$D$7:$BK$143,45,0)</f>
        <v>0</v>
      </c>
      <c r="FM260" s="30">
        <f>VLOOKUP($E260,'факт '!$D$7:$BK$143,46,0)</f>
        <v>0</v>
      </c>
      <c r="FN260" s="30">
        <f>VLOOKUP($E260,'факт '!$D$7:$BK$143,47,0)</f>
        <v>0</v>
      </c>
      <c r="FO260" s="30">
        <f>VLOOKUP($E260,'факт '!$D$7:$BK$143,48,0)</f>
        <v>0</v>
      </c>
      <c r="FP260" s="30">
        <f t="shared" si="3985"/>
        <v>0</v>
      </c>
      <c r="FQ260" s="30">
        <f t="shared" si="3986"/>
        <v>0</v>
      </c>
      <c r="FR260" s="174">
        <f t="shared" si="2944"/>
        <v>0</v>
      </c>
      <c r="FS260" s="174">
        <f t="shared" si="2945"/>
        <v>0</v>
      </c>
      <c r="FT260" s="174"/>
      <c r="FU260" s="174"/>
      <c r="FV260" s="30"/>
      <c r="FW260" s="30"/>
      <c r="FX260" s="30"/>
      <c r="FY260" s="30"/>
      <c r="FZ260" s="30"/>
      <c r="GA260" s="30"/>
      <c r="GB260" s="30"/>
      <c r="GC260" s="30"/>
      <c r="GD260" s="30">
        <f t="shared" si="3765"/>
        <v>0</v>
      </c>
      <c r="GE260" s="30">
        <f t="shared" si="3766"/>
        <v>0</v>
      </c>
      <c r="GF260" s="174">
        <f t="shared" si="2946"/>
        <v>0</v>
      </c>
      <c r="GG260" s="174">
        <f t="shared" si="2947"/>
        <v>0</v>
      </c>
      <c r="GH260" s="174"/>
      <c r="GI260" s="174"/>
      <c r="GJ260" s="30"/>
      <c r="GK260" s="30"/>
      <c r="GL260" s="30"/>
      <c r="GM260" s="30"/>
      <c r="GN260" s="30">
        <f>VLOOKUP($E260,'факт '!$D$7:$BK$143,41,0)</f>
        <v>0</v>
      </c>
      <c r="GO260" s="30">
        <f>VLOOKUP($E260,'факт '!$D$7:$BK$143,42,0)</f>
        <v>0</v>
      </c>
      <c r="GP260" s="30">
        <f>VLOOKUP($E260,'факт '!$D$7:$BK$143,43,0)</f>
        <v>0</v>
      </c>
      <c r="GQ260" s="30">
        <f>VLOOKUP($E260,'факт '!$D$7:$BK$143,44,0)</f>
        <v>0</v>
      </c>
      <c r="GR260" s="30">
        <f t="shared" si="3987"/>
        <v>0</v>
      </c>
      <c r="GS260" s="30">
        <f t="shared" si="3988"/>
        <v>0</v>
      </c>
      <c r="GT260" s="174">
        <f t="shared" si="2948"/>
        <v>0</v>
      </c>
      <c r="GU260" s="174">
        <f t="shared" si="2949"/>
        <v>0</v>
      </c>
      <c r="GV260" s="174"/>
      <c r="GW260" s="174"/>
      <c r="GX260" s="30"/>
      <c r="GY260" s="30"/>
      <c r="GZ260" s="30"/>
      <c r="HA260" s="30"/>
      <c r="HB260" s="30">
        <f>VLOOKUP($E260,'факт '!$D$7:$BK$143,49,0)</f>
        <v>0</v>
      </c>
      <c r="HC260" s="30">
        <f>VLOOKUP($E260,'факт '!$D$7:$BK$143,50,0)</f>
        <v>0</v>
      </c>
      <c r="HD260" s="30"/>
      <c r="HE260" s="30"/>
      <c r="HF260" s="30">
        <f t="shared" si="3989"/>
        <v>0</v>
      </c>
      <c r="HG260" s="30">
        <f t="shared" si="3990"/>
        <v>0</v>
      </c>
      <c r="HH260" s="174">
        <f t="shared" si="2950"/>
        <v>0</v>
      </c>
      <c r="HI260" s="174">
        <f t="shared" si="2951"/>
        <v>0</v>
      </c>
      <c r="HJ260" s="174"/>
      <c r="HK260" s="174"/>
      <c r="HL260" s="30"/>
      <c r="HM260" s="30"/>
      <c r="HN260" s="30"/>
      <c r="HO260" s="30"/>
      <c r="HP260" s="30">
        <f>VLOOKUP($E260,'факт '!$D$7:$BK$143,51,0)</f>
        <v>0</v>
      </c>
      <c r="HQ260" s="30">
        <f>VLOOKUP($E260,'факт '!$D$7:$BK$143,52,0)</f>
        <v>0</v>
      </c>
      <c r="HR260" s="30"/>
      <c r="HS260" s="30"/>
      <c r="HT260" s="30">
        <f t="shared" si="3991"/>
        <v>0</v>
      </c>
      <c r="HU260" s="30">
        <f t="shared" si="3992"/>
        <v>0</v>
      </c>
      <c r="HV260" s="174">
        <f t="shared" si="2952"/>
        <v>0</v>
      </c>
      <c r="HW260" s="174">
        <f t="shared" si="2953"/>
        <v>0</v>
      </c>
      <c r="HX260" s="174"/>
      <c r="HY260" s="174"/>
      <c r="HZ260" s="174"/>
      <c r="IA260" s="174"/>
      <c r="IB260" s="174"/>
      <c r="IC260" s="174"/>
      <c r="ID260" s="30">
        <f>VLOOKUP($E260,'факт '!$D$7:$BK$143,53,0)</f>
        <v>0</v>
      </c>
      <c r="IE260" s="30">
        <f>VLOOKUP($E260,'факт '!$D$7:$BK$143,54,0)</f>
        <v>0</v>
      </c>
      <c r="IF260" s="174"/>
      <c r="IG260" s="174"/>
      <c r="IH260" s="174">
        <f t="shared" si="3993"/>
        <v>0</v>
      </c>
      <c r="II260" s="174">
        <f t="shared" si="3994"/>
        <v>0</v>
      </c>
      <c r="IJ260" s="174">
        <f t="shared" si="2954"/>
        <v>0</v>
      </c>
      <c r="IK260" s="174">
        <f t="shared" si="2955"/>
        <v>0</v>
      </c>
      <c r="IL260" s="174"/>
      <c r="IM260" s="174"/>
      <c r="IN260" s="182"/>
      <c r="IO260" s="260"/>
      <c r="IP260" s="182"/>
      <c r="IQ260" s="182"/>
      <c r="IR260" s="256">
        <f t="shared" si="3995"/>
        <v>2</v>
      </c>
      <c r="IS260" s="256">
        <f t="shared" si="3996"/>
        <v>306941.42</v>
      </c>
      <c r="IT260" s="256">
        <f t="shared" si="3997"/>
        <v>0</v>
      </c>
      <c r="IU260" s="256">
        <f t="shared" si="3998"/>
        <v>0</v>
      </c>
      <c r="IV260" s="256">
        <f t="shared" si="3495"/>
        <v>2</v>
      </c>
      <c r="IW260" s="256">
        <f t="shared" si="3496"/>
        <v>306941.42</v>
      </c>
      <c r="IX260" s="256">
        <f t="shared" si="3999"/>
        <v>2</v>
      </c>
      <c r="IY260" s="256">
        <f t="shared" si="4000"/>
        <v>306941.42</v>
      </c>
      <c r="IZ260" s="53"/>
      <c r="JA260" s="18"/>
      <c r="JB260" s="60"/>
      <c r="JC260" s="483">
        <f t="shared" si="4001"/>
        <v>153470.71</v>
      </c>
      <c r="JD260" s="484">
        <f>JC260-JB258</f>
        <v>-141352.61520000003</v>
      </c>
      <c r="JE260" s="485" t="s">
        <v>423</v>
      </c>
    </row>
    <row r="261" spans="1:266" ht="15" hidden="1" x14ac:dyDescent="0.25">
      <c r="A261" s="10">
        <v>1</v>
      </c>
      <c r="B261" s="10"/>
      <c r="C261" s="135"/>
      <c r="D261" s="368"/>
      <c r="E261" s="493"/>
      <c r="F261" s="494"/>
      <c r="G261" s="25"/>
      <c r="H261" s="29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174"/>
      <c r="T261" s="174"/>
      <c r="U261" s="174"/>
      <c r="V261" s="174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174"/>
      <c r="AH261" s="174"/>
      <c r="AI261" s="174"/>
      <c r="AJ261" s="174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174"/>
      <c r="AV261" s="174"/>
      <c r="AW261" s="174"/>
      <c r="AX261" s="174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174"/>
      <c r="BJ261" s="174"/>
      <c r="BK261" s="174"/>
      <c r="BL261" s="174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174"/>
      <c r="BX261" s="174"/>
      <c r="BY261" s="174"/>
      <c r="BZ261" s="174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174"/>
      <c r="CL261" s="174"/>
      <c r="CM261" s="174"/>
      <c r="CN261" s="174"/>
      <c r="CO261" s="174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174"/>
      <c r="DA261" s="174"/>
      <c r="DB261" s="174"/>
      <c r="DC261" s="174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174"/>
      <c r="DO261" s="174"/>
      <c r="DP261" s="174"/>
      <c r="DQ261" s="174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174"/>
      <c r="EC261" s="174"/>
      <c r="ED261" s="174"/>
      <c r="EE261" s="174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174"/>
      <c r="EQ261" s="174"/>
      <c r="ER261" s="174"/>
      <c r="ES261" s="174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174"/>
      <c r="FE261" s="174"/>
      <c r="FF261" s="174"/>
      <c r="FG261" s="174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174"/>
      <c r="FS261" s="174"/>
      <c r="FT261" s="174"/>
      <c r="FU261" s="174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174"/>
      <c r="GG261" s="174"/>
      <c r="GH261" s="174"/>
      <c r="GI261" s="174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174"/>
      <c r="GU261" s="174"/>
      <c r="GV261" s="174"/>
      <c r="GW261" s="174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174"/>
      <c r="HI261" s="174"/>
      <c r="HJ261" s="174"/>
      <c r="HK261" s="174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174"/>
      <c r="HW261" s="174"/>
      <c r="HX261" s="174"/>
      <c r="HY261" s="174"/>
      <c r="HZ261" s="174"/>
      <c r="IA261" s="174"/>
      <c r="IB261" s="174"/>
      <c r="IC261" s="174"/>
      <c r="ID261" s="174"/>
      <c r="IE261" s="174"/>
      <c r="IF261" s="174"/>
      <c r="IG261" s="174"/>
      <c r="IH261" s="174"/>
      <c r="II261" s="174"/>
      <c r="IJ261" s="174"/>
      <c r="IK261" s="174"/>
      <c r="IL261" s="174"/>
      <c r="IM261" s="174"/>
      <c r="IN261" s="182"/>
      <c r="IO261" s="260"/>
      <c r="IP261" s="182"/>
      <c r="IQ261" s="182"/>
      <c r="IR261" s="256">
        <f t="shared" ref="IR261:IR262" si="4002">M261+AA261+AO261+BC261+BQ261+CE261+CT261+DH261+DV261+EJ261+EX261+FL261+FZ261+GN261+HB261+HP261+ID261</f>
        <v>0</v>
      </c>
      <c r="IS261" s="256">
        <f t="shared" ref="IS261:IS262" si="4003">N261+AB261+AP261+BD261+BR261+CF261+CU261+DI261+DW261+EK261+EY261+FM261+GA261+GO261+HC261+HQ261+IE261</f>
        <v>0</v>
      </c>
      <c r="IT261" s="256">
        <f t="shared" ref="IT261:IT262" si="4004">O261+AC261+AQ261+BE261+BS261+CG261+CV261+DJ261+DX261+EL261+EZ261+FN261+GB261+GP261+HD261+HR261+IF261</f>
        <v>0</v>
      </c>
      <c r="IU261" s="256">
        <f t="shared" ref="IU261:IU262" si="4005">P261+AD261+AR261+BF261+BT261+CH261+CW261+DK261+DY261+EM261+FA261+FO261+GC261+GQ261+HE261+HS261+IG261</f>
        <v>0</v>
      </c>
      <c r="IV261" s="256">
        <f t="shared" si="3495"/>
        <v>0</v>
      </c>
      <c r="IW261" s="256">
        <f t="shared" si="3496"/>
        <v>0</v>
      </c>
      <c r="IX261" s="256">
        <f t="shared" si="3080"/>
        <v>0</v>
      </c>
      <c r="IY261" s="256">
        <f t="shared" si="3081"/>
        <v>0</v>
      </c>
      <c r="IZ261" s="53"/>
      <c r="JA261" s="18"/>
      <c r="JB261" s="60"/>
      <c r="JC261" s="60"/>
      <c r="JD261" s="169"/>
    </row>
    <row r="262" spans="1:266" hidden="1" x14ac:dyDescent="0.2">
      <c r="A262" s="10">
        <v>1</v>
      </c>
      <c r="B262" s="10"/>
      <c r="C262" s="15"/>
      <c r="D262" s="374"/>
      <c r="E262" s="46"/>
      <c r="F262" s="47"/>
      <c r="G262" s="25"/>
      <c r="H262" s="29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174"/>
      <c r="T262" s="174"/>
      <c r="U262" s="174"/>
      <c r="V262" s="174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174"/>
      <c r="AH262" s="174"/>
      <c r="AI262" s="174"/>
      <c r="AJ262" s="174"/>
      <c r="AK262" s="30"/>
      <c r="AL262" s="30"/>
      <c r="AM262" s="30"/>
      <c r="AN262" s="30"/>
      <c r="AO262" s="271"/>
      <c r="AP262" s="271"/>
      <c r="AQ262" s="30"/>
      <c r="AR262" s="30"/>
      <c r="AS262" s="30"/>
      <c r="AT262" s="30"/>
      <c r="AU262" s="174"/>
      <c r="AV262" s="174"/>
      <c r="AW262" s="174"/>
      <c r="AX262" s="174"/>
      <c r="AY262" s="30"/>
      <c r="AZ262" s="30"/>
      <c r="BA262" s="30"/>
      <c r="BB262" s="30"/>
      <c r="BC262" s="271"/>
      <c r="BD262" s="271"/>
      <c r="BE262" s="30"/>
      <c r="BF262" s="30"/>
      <c r="BG262" s="30"/>
      <c r="BH262" s="30"/>
      <c r="BI262" s="174"/>
      <c r="BJ262" s="174"/>
      <c r="BK262" s="174"/>
      <c r="BL262" s="174"/>
      <c r="BM262" s="30"/>
      <c r="BN262" s="30"/>
      <c r="BO262" s="30"/>
      <c r="BP262" s="30"/>
      <c r="BQ262" s="271"/>
      <c r="BR262" s="271"/>
      <c r="BS262" s="271"/>
      <c r="BT262" s="271"/>
      <c r="BU262" s="30"/>
      <c r="BV262" s="30"/>
      <c r="BW262" s="174"/>
      <c r="BX262" s="174"/>
      <c r="BY262" s="174"/>
      <c r="BZ262" s="174"/>
      <c r="CA262" s="30"/>
      <c r="CB262" s="30"/>
      <c r="CC262" s="30"/>
      <c r="CD262" s="30"/>
      <c r="CE262" s="271"/>
      <c r="CF262" s="271"/>
      <c r="CG262" s="30"/>
      <c r="CH262" s="30"/>
      <c r="CI262" s="30"/>
      <c r="CJ262" s="30"/>
      <c r="CK262" s="174"/>
      <c r="CL262" s="174"/>
      <c r="CM262" s="174"/>
      <c r="CN262" s="174"/>
      <c r="CO262" s="174"/>
      <c r="CP262" s="30"/>
      <c r="CQ262" s="30"/>
      <c r="CR262" s="30"/>
      <c r="CS262" s="30"/>
      <c r="CT262" s="271"/>
      <c r="CU262" s="271"/>
      <c r="CV262" s="30"/>
      <c r="CW262" s="30"/>
      <c r="CX262" s="30"/>
      <c r="CY262" s="30"/>
      <c r="CZ262" s="174"/>
      <c r="DA262" s="174"/>
      <c r="DB262" s="174"/>
      <c r="DC262" s="174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174"/>
      <c r="DO262" s="174"/>
      <c r="DP262" s="174"/>
      <c r="DQ262" s="174"/>
      <c r="DR262" s="30"/>
      <c r="DS262" s="30"/>
      <c r="DT262" s="30"/>
      <c r="DU262" s="30"/>
      <c r="DV262" s="271"/>
      <c r="DW262" s="271"/>
      <c r="DX262" s="30"/>
      <c r="DY262" s="30"/>
      <c r="DZ262" s="30"/>
      <c r="EA262" s="30"/>
      <c r="EB262" s="174"/>
      <c r="EC262" s="174"/>
      <c r="ED262" s="174"/>
      <c r="EE262" s="174"/>
      <c r="EF262" s="30"/>
      <c r="EG262" s="30"/>
      <c r="EH262" s="30"/>
      <c r="EI262" s="30"/>
      <c r="EJ262" s="271"/>
      <c r="EK262" s="271"/>
      <c r="EL262" s="30"/>
      <c r="EM262" s="30"/>
      <c r="EN262" s="30"/>
      <c r="EO262" s="30"/>
      <c r="EP262" s="174"/>
      <c r="EQ262" s="174"/>
      <c r="ER262" s="174"/>
      <c r="ES262" s="174"/>
      <c r="ET262" s="30"/>
      <c r="EU262" s="30"/>
      <c r="EV262" s="30"/>
      <c r="EW262" s="30"/>
      <c r="EX262" s="271"/>
      <c r="EY262" s="271"/>
      <c r="EZ262" s="30"/>
      <c r="FA262" s="30"/>
      <c r="FB262" s="30"/>
      <c r="FC262" s="30"/>
      <c r="FD262" s="174"/>
      <c r="FE262" s="174"/>
      <c r="FF262" s="174"/>
      <c r="FG262" s="174"/>
      <c r="FH262" s="30"/>
      <c r="FI262" s="30"/>
      <c r="FJ262" s="30"/>
      <c r="FK262" s="30"/>
      <c r="FL262" s="271"/>
      <c r="FM262" s="271"/>
      <c r="FN262" s="30"/>
      <c r="FO262" s="30"/>
      <c r="FP262" s="30"/>
      <c r="FQ262" s="30"/>
      <c r="FR262" s="174"/>
      <c r="FS262" s="174"/>
      <c r="FT262" s="174"/>
      <c r="FU262" s="174"/>
      <c r="FV262" s="30"/>
      <c r="FW262" s="30"/>
      <c r="FX262" s="30"/>
      <c r="FY262" s="30"/>
      <c r="FZ262" s="271"/>
      <c r="GA262" s="271"/>
      <c r="GB262" s="30"/>
      <c r="GC262" s="30"/>
      <c r="GD262" s="30"/>
      <c r="GE262" s="30"/>
      <c r="GF262" s="174"/>
      <c r="GG262" s="174"/>
      <c r="GH262" s="174"/>
      <c r="GI262" s="174"/>
      <c r="GJ262" s="30"/>
      <c r="GK262" s="30"/>
      <c r="GL262" s="30"/>
      <c r="GM262" s="30"/>
      <c r="GN262" s="271"/>
      <c r="GO262" s="271"/>
      <c r="GP262" s="30"/>
      <c r="GQ262" s="30"/>
      <c r="GR262" s="30"/>
      <c r="GS262" s="30"/>
      <c r="GT262" s="174"/>
      <c r="GU262" s="174"/>
      <c r="GV262" s="174"/>
      <c r="GW262" s="174"/>
      <c r="GX262" s="30"/>
      <c r="GY262" s="30"/>
      <c r="GZ262" s="30"/>
      <c r="HA262" s="30"/>
      <c r="HB262" s="271"/>
      <c r="HC262" s="271"/>
      <c r="HD262" s="30"/>
      <c r="HE262" s="30"/>
      <c r="HF262" s="30"/>
      <c r="HG262" s="30"/>
      <c r="HH262" s="174"/>
      <c r="HI262" s="174"/>
      <c r="HJ262" s="174"/>
      <c r="HK262" s="174"/>
      <c r="HL262" s="30"/>
      <c r="HM262" s="30"/>
      <c r="HN262" s="30"/>
      <c r="HO262" s="30"/>
      <c r="HP262" s="271"/>
      <c r="HQ262" s="271"/>
      <c r="HR262" s="30"/>
      <c r="HS262" s="30"/>
      <c r="HT262" s="30"/>
      <c r="HU262" s="30"/>
      <c r="HV262" s="174"/>
      <c r="HW262" s="174"/>
      <c r="HX262" s="174"/>
      <c r="HY262" s="174"/>
      <c r="HZ262" s="174"/>
      <c r="IA262" s="174"/>
      <c r="IB262" s="174"/>
      <c r="IC262" s="174"/>
      <c r="ID262" s="273"/>
      <c r="IE262" s="273"/>
      <c r="IF262" s="174"/>
      <c r="IG262" s="174"/>
      <c r="IH262" s="174"/>
      <c r="II262" s="174"/>
      <c r="IJ262" s="174"/>
      <c r="IK262" s="174"/>
      <c r="IL262" s="174"/>
      <c r="IM262" s="174"/>
      <c r="IN262" s="182"/>
      <c r="IO262" s="260"/>
      <c r="IP262" s="182"/>
      <c r="IQ262" s="182"/>
      <c r="IR262" s="256">
        <f t="shared" si="4002"/>
        <v>0</v>
      </c>
      <c r="IS262" s="256">
        <f t="shared" si="4003"/>
        <v>0</v>
      </c>
      <c r="IT262" s="256">
        <f t="shared" si="4004"/>
        <v>0</v>
      </c>
      <c r="IU262" s="256">
        <f t="shared" si="4005"/>
        <v>0</v>
      </c>
      <c r="IV262" s="256">
        <f t="shared" si="3495"/>
        <v>0</v>
      </c>
      <c r="IW262" s="256">
        <f t="shared" si="3496"/>
        <v>0</v>
      </c>
      <c r="IX262" s="256">
        <f t="shared" si="3080"/>
        <v>0</v>
      </c>
      <c r="IY262" s="256">
        <f t="shared" si="3081"/>
        <v>0</v>
      </c>
      <c r="IZ262" s="53"/>
      <c r="JA262" s="18"/>
      <c r="JB262" s="60"/>
      <c r="JC262" s="60"/>
      <c r="JD262" s="169"/>
    </row>
    <row r="263" spans="1:266" ht="24" x14ac:dyDescent="0.2">
      <c r="A263" s="10">
        <v>1</v>
      </c>
      <c r="B263" s="10">
        <v>1</v>
      </c>
      <c r="C263" s="145"/>
      <c r="D263" s="377"/>
      <c r="E263" s="359"/>
      <c r="F263" s="360" t="s">
        <v>267</v>
      </c>
      <c r="G263" s="277">
        <v>38</v>
      </c>
      <c r="H263" s="276">
        <v>158630.02219999998</v>
      </c>
      <c r="I263" s="248">
        <f>VLOOKUP($G263,'ВМП план'!$A$8:$AQ$56,12,0)</f>
        <v>0</v>
      </c>
      <c r="J263" s="248">
        <f>VLOOKUP($G263,'ВМП план'!$A$8:$AQ$56,13,0)</f>
        <v>0</v>
      </c>
      <c r="K263" s="248">
        <f>SUM(I263/12*$B$2)</f>
        <v>0</v>
      </c>
      <c r="L263" s="248">
        <f>SUM(J263/12*$B$2)</f>
        <v>0</v>
      </c>
      <c r="M263" s="100">
        <f>SUM(M264:M267)</f>
        <v>0</v>
      </c>
      <c r="N263" s="100">
        <f t="shared" ref="N263:P263" si="4006">SUM(N264:N267)</f>
        <v>0</v>
      </c>
      <c r="O263" s="100">
        <f t="shared" si="4006"/>
        <v>0</v>
      </c>
      <c r="P263" s="100">
        <f t="shared" si="4006"/>
        <v>0</v>
      </c>
      <c r="Q263" s="100">
        <f t="shared" si="3767"/>
        <v>0</v>
      </c>
      <c r="R263" s="100">
        <f t="shared" si="3768"/>
        <v>0</v>
      </c>
      <c r="S263" s="267">
        <f t="shared" si="2922"/>
        <v>0</v>
      </c>
      <c r="T263" s="267">
        <f t="shared" si="2923"/>
        <v>0</v>
      </c>
      <c r="U263" s="401">
        <f>$H263</f>
        <v>158630.02219999998</v>
      </c>
      <c r="V263" s="400"/>
      <c r="W263" s="248">
        <f>VLOOKUP($G263,'ВМП план'!$A$8:$AQ$56,10,0)</f>
        <v>0</v>
      </c>
      <c r="X263" s="248">
        <f>VLOOKUP($G263,'ВМП план'!$A$8:$AQ$56,11,0)</f>
        <v>0</v>
      </c>
      <c r="Y263" s="35">
        <f>SUM(W263/12*$B$2)</f>
        <v>0</v>
      </c>
      <c r="Z263" s="35">
        <f>SUM(X263/12*$B$2)</f>
        <v>0</v>
      </c>
      <c r="AA263" s="100">
        <f>SUM(AA264:AA267)</f>
        <v>0</v>
      </c>
      <c r="AB263" s="100">
        <f t="shared" ref="AB263:AD263" si="4007">SUM(AB264:AB267)</f>
        <v>0</v>
      </c>
      <c r="AC263" s="100">
        <f t="shared" si="4007"/>
        <v>0</v>
      </c>
      <c r="AD263" s="100">
        <f t="shared" si="4007"/>
        <v>0</v>
      </c>
      <c r="AE263" s="100">
        <f t="shared" ref="AE263" si="4008">SUM(AA263+AC263)</f>
        <v>0</v>
      </c>
      <c r="AF263" s="100">
        <f t="shared" ref="AF263" si="4009">SUM(AB263+AD263)</f>
        <v>0</v>
      </c>
      <c r="AG263" s="267">
        <f t="shared" si="2924"/>
        <v>0</v>
      </c>
      <c r="AH263" s="267">
        <f t="shared" si="2925"/>
        <v>0</v>
      </c>
      <c r="AI263" s="401">
        <f>$H263</f>
        <v>158630.02219999998</v>
      </c>
      <c r="AJ263" s="400"/>
      <c r="AK263" s="350">
        <f>VLOOKUP($G263,'ВМП план'!$A$8:$AQ$56,14,0)</f>
        <v>0</v>
      </c>
      <c r="AL263" s="248">
        <f>VLOOKUP($G263,'ВМП план'!$A$8:$AQ$56,15,0)</f>
        <v>0</v>
      </c>
      <c r="AM263" s="35">
        <f>SUM(AK263/12*$B$2)</f>
        <v>0</v>
      </c>
      <c r="AN263" s="35">
        <f>SUM(AL263/12*$B$2)</f>
        <v>0</v>
      </c>
      <c r="AO263" s="100">
        <f>SUM(AO264:AO267)</f>
        <v>0</v>
      </c>
      <c r="AP263" s="100">
        <f t="shared" ref="AP263" si="4010">SUM(AP264:AP267)</f>
        <v>0</v>
      </c>
      <c r="AQ263" s="100">
        <f t="shared" ref="AQ263" si="4011">SUM(AQ264:AQ267)</f>
        <v>0</v>
      </c>
      <c r="AR263" s="100">
        <f t="shared" ref="AR263" si="4012">SUM(AR264:AR267)</f>
        <v>0</v>
      </c>
      <c r="AS263" s="100">
        <f t="shared" si="3769"/>
        <v>0</v>
      </c>
      <c r="AT263" s="100">
        <f t="shared" si="3770"/>
        <v>0</v>
      </c>
      <c r="AU263" s="267">
        <f t="shared" si="2926"/>
        <v>0</v>
      </c>
      <c r="AV263" s="267">
        <f t="shared" si="2927"/>
        <v>0</v>
      </c>
      <c r="AW263" s="401">
        <f>$H263</f>
        <v>158630.02219999998</v>
      </c>
      <c r="AX263" s="400"/>
      <c r="AY263" s="248">
        <f>VLOOKUP($G263,'ВМП план'!$A$8:$AQ$56,16,0)</f>
        <v>0</v>
      </c>
      <c r="AZ263" s="248">
        <f>VLOOKUP($G263,'ВМП план'!$A$8:$AQ$56,17,0)</f>
        <v>0</v>
      </c>
      <c r="BA263" s="35">
        <f>SUM(AY263/12*$B$2)</f>
        <v>0</v>
      </c>
      <c r="BB263" s="35">
        <f>SUM(AZ263/12*$B$2)</f>
        <v>0</v>
      </c>
      <c r="BC263" s="100">
        <f>SUM(BC264:BC267)</f>
        <v>0</v>
      </c>
      <c r="BD263" s="100">
        <f t="shared" ref="BD263" si="4013">SUM(BD264:BD267)</f>
        <v>0</v>
      </c>
      <c r="BE263" s="100">
        <f t="shared" ref="BE263" si="4014">SUM(BE264:BE267)</f>
        <v>0</v>
      </c>
      <c r="BF263" s="100">
        <f t="shared" ref="BF263" si="4015">SUM(BF264:BF267)</f>
        <v>0</v>
      </c>
      <c r="BG263" s="100">
        <f t="shared" si="3771"/>
        <v>0</v>
      </c>
      <c r="BH263" s="100">
        <f t="shared" si="3772"/>
        <v>0</v>
      </c>
      <c r="BI263" s="267">
        <f t="shared" si="2928"/>
        <v>0</v>
      </c>
      <c r="BJ263" s="267">
        <f t="shared" si="2929"/>
        <v>0</v>
      </c>
      <c r="BK263" s="401">
        <f>$H263</f>
        <v>158630.02219999998</v>
      </c>
      <c r="BL263" s="400"/>
      <c r="BM263" s="248">
        <f>VLOOKUP($G263,'ВМП план'!$A$8:$AQ$56,8,0)</f>
        <v>70</v>
      </c>
      <c r="BN263" s="248">
        <f>VLOOKUP($G263,'ВМП план'!$A$8:$AQ$56,9,0)</f>
        <v>11104101.553999998</v>
      </c>
      <c r="BO263" s="35">
        <f>SUM(BM263/12*$B$2)</f>
        <v>35</v>
      </c>
      <c r="BP263" s="35">
        <f>SUM(BN263/12*$B$2)</f>
        <v>5552050.7769999988</v>
      </c>
      <c r="BQ263" s="35">
        <f>SUM(BQ264:BQ267)</f>
        <v>42</v>
      </c>
      <c r="BR263" s="35">
        <f t="shared" ref="BR263" si="4016">SUM(BR264:BR267)</f>
        <v>6662460.8399999971</v>
      </c>
      <c r="BS263" s="100">
        <f t="shared" ref="BS263" si="4017">SUM(BS264:BS267)</f>
        <v>2</v>
      </c>
      <c r="BT263" s="100">
        <f t="shared" ref="BT263" si="4018">SUM(BT264:BT267)</f>
        <v>317260.03999999998</v>
      </c>
      <c r="BU263" s="100">
        <f t="shared" si="3812"/>
        <v>44</v>
      </c>
      <c r="BV263" s="100">
        <f t="shared" si="3813"/>
        <v>6979720.8799999971</v>
      </c>
      <c r="BW263" s="267">
        <f t="shared" si="2930"/>
        <v>7</v>
      </c>
      <c r="BX263" s="267">
        <f t="shared" si="2931"/>
        <v>1110410.0629999982</v>
      </c>
      <c r="BY263" s="401">
        <f>$H263</f>
        <v>158630.02219999998</v>
      </c>
      <c r="BZ263" s="401">
        <f>BR263/BQ263</f>
        <v>158630.01999999993</v>
      </c>
      <c r="CA263" s="248">
        <f>VLOOKUP($G263,'ВМП план'!$A$8:$AQ$56,18,0)</f>
        <v>72</v>
      </c>
      <c r="CB263" s="248">
        <f>VLOOKUP($G263,'ВМП план'!$A$8:$AQ$56,19,0)</f>
        <v>11421361.598399999</v>
      </c>
      <c r="CC263" s="35">
        <f>SUM(CA263/12*$B$2)</f>
        <v>36</v>
      </c>
      <c r="CD263" s="35">
        <f>SUM(CB263/12*$B$2)</f>
        <v>5710680.7991999993</v>
      </c>
      <c r="CE263" s="248">
        <f>SUM(CE264:CE267)</f>
        <v>31</v>
      </c>
      <c r="CF263" s="248">
        <f t="shared" ref="CF263" si="4019">SUM(CF264:CF267)</f>
        <v>4917530.62</v>
      </c>
      <c r="CG263" s="248">
        <f t="shared" ref="CG263" si="4020">SUM(CG264:CG267)</f>
        <v>19</v>
      </c>
      <c r="CH263" s="248">
        <f t="shared" ref="CH263" si="4021">SUM(CH264:CH267)</f>
        <v>3013970.38</v>
      </c>
      <c r="CI263" s="30">
        <f t="shared" si="3775"/>
        <v>50</v>
      </c>
      <c r="CJ263" s="30">
        <f t="shared" si="3776"/>
        <v>7931501</v>
      </c>
      <c r="CK263" s="267">
        <f t="shared" si="2932"/>
        <v>-5</v>
      </c>
      <c r="CL263" s="267">
        <f t="shared" si="2933"/>
        <v>-793150.1791999992</v>
      </c>
      <c r="CM263" s="401">
        <f>$H263</f>
        <v>158630.02219999998</v>
      </c>
      <c r="CN263" s="400">
        <f>CF263/CE263</f>
        <v>158630.01999999999</v>
      </c>
      <c r="CO263" s="400"/>
      <c r="CP263" s="248">
        <f>VLOOKUP($G263,'ВМП план'!$A$8:$AQ$56,20,0)</f>
        <v>0</v>
      </c>
      <c r="CQ263" s="248">
        <f>VLOOKUP($G263,'ВМП план'!$A$8:$AQ$56,21,0)</f>
        <v>0</v>
      </c>
      <c r="CR263" s="35">
        <f>SUM(CP263/12*$B$2)</f>
        <v>0</v>
      </c>
      <c r="CS263" s="35">
        <f>SUM(CQ263/12*$B$2)</f>
        <v>0</v>
      </c>
      <c r="CT263" s="100">
        <f>SUM(CT264:CT267)</f>
        <v>0</v>
      </c>
      <c r="CU263" s="100">
        <f t="shared" ref="CU263" si="4022">SUM(CU264:CU267)</f>
        <v>0</v>
      </c>
      <c r="CV263" s="100">
        <f t="shared" ref="CV263" si="4023">SUM(CV264:CV267)</f>
        <v>0</v>
      </c>
      <c r="CW263" s="100">
        <f t="shared" ref="CW263" si="4024">SUM(CW264:CW267)</f>
        <v>0</v>
      </c>
      <c r="CX263" s="100">
        <f t="shared" si="3777"/>
        <v>0</v>
      </c>
      <c r="CY263" s="100">
        <f t="shared" si="3778"/>
        <v>0</v>
      </c>
      <c r="CZ263" s="267">
        <f t="shared" si="2934"/>
        <v>0</v>
      </c>
      <c r="DA263" s="267">
        <f t="shared" si="2935"/>
        <v>0</v>
      </c>
      <c r="DB263" s="401">
        <f>$H263</f>
        <v>158630.02219999998</v>
      </c>
      <c r="DC263" s="400"/>
      <c r="DD263" s="248">
        <f>VLOOKUP($G263,'ВМП план'!$A$8:$AQ$56,22,0)</f>
        <v>0</v>
      </c>
      <c r="DE263" s="248">
        <f>VLOOKUP($G263,'ВМП план'!$A$8:$AQ$56,23,0)</f>
        <v>0</v>
      </c>
      <c r="DF263" s="35">
        <f>SUM(DD263/12*$B$2)</f>
        <v>0</v>
      </c>
      <c r="DG263" s="35">
        <f>SUM(DE263/12*$B$2)</f>
        <v>0</v>
      </c>
      <c r="DH263" s="100">
        <f>SUM(DH264:DH267)</f>
        <v>0</v>
      </c>
      <c r="DI263" s="100">
        <f t="shared" ref="DI263" si="4025">SUM(DI264:DI267)</f>
        <v>0</v>
      </c>
      <c r="DJ263" s="100">
        <f t="shared" ref="DJ263" si="4026">SUM(DJ264:DJ267)</f>
        <v>0</v>
      </c>
      <c r="DK263" s="100">
        <f t="shared" ref="DK263" si="4027">SUM(DK264:DK267)</f>
        <v>0</v>
      </c>
      <c r="DL263" s="100">
        <f t="shared" si="3779"/>
        <v>0</v>
      </c>
      <c r="DM263" s="100">
        <f t="shared" si="3780"/>
        <v>0</v>
      </c>
      <c r="DN263" s="267">
        <f t="shared" si="2936"/>
        <v>0</v>
      </c>
      <c r="DO263" s="267">
        <f t="shared" si="2937"/>
        <v>0</v>
      </c>
      <c r="DP263" s="401">
        <f>$H263</f>
        <v>158630.02219999998</v>
      </c>
      <c r="DQ263" s="400"/>
      <c r="DR263" s="248">
        <f>VLOOKUP($G263,'ВМП план'!$A$8:$AQ$56,24,0)</f>
        <v>0</v>
      </c>
      <c r="DS263" s="248">
        <f>VLOOKUP($G263,'ВМП план'!$A$8:$AQ$56,25,0)</f>
        <v>0</v>
      </c>
      <c r="DT263" s="35">
        <f>SUM(DR263/12*$B$2)</f>
        <v>0</v>
      </c>
      <c r="DU263" s="35">
        <f>SUM(DS263/12*$B$2)</f>
        <v>0</v>
      </c>
      <c r="DV263" s="100">
        <f>SUM(DV264:DV267)</f>
        <v>0</v>
      </c>
      <c r="DW263" s="100">
        <f t="shared" ref="DW263" si="4028">SUM(DW264:DW267)</f>
        <v>0</v>
      </c>
      <c r="DX263" s="100">
        <f t="shared" ref="DX263" si="4029">SUM(DX264:DX267)</f>
        <v>0</v>
      </c>
      <c r="DY263" s="100">
        <f t="shared" ref="DY263" si="4030">SUM(DY264:DY267)</f>
        <v>0</v>
      </c>
      <c r="DZ263" s="100">
        <f t="shared" si="3781"/>
        <v>0</v>
      </c>
      <c r="EA263" s="100">
        <f t="shared" si="3782"/>
        <v>0</v>
      </c>
      <c r="EB263" s="267">
        <f t="shared" si="2938"/>
        <v>0</v>
      </c>
      <c r="EC263" s="267">
        <f t="shared" si="2939"/>
        <v>0</v>
      </c>
      <c r="ED263" s="401">
        <f>$H263</f>
        <v>158630.02219999998</v>
      </c>
      <c r="EE263" s="400"/>
      <c r="EF263" s="248">
        <f>VLOOKUP($G263,'ВМП план'!$A$8:$AQ$56,26,0)</f>
        <v>0</v>
      </c>
      <c r="EG263" s="248">
        <f>VLOOKUP($G263,'ВМП план'!$A$8:$AQ$56,27,0)</f>
        <v>0</v>
      </c>
      <c r="EH263" s="35">
        <f>SUM(EF263/12*$B$2)</f>
        <v>0</v>
      </c>
      <c r="EI263" s="35">
        <f>SUM(EG263/12*$B$2)</f>
        <v>0</v>
      </c>
      <c r="EJ263" s="100">
        <f>SUM(EJ264:EJ267)</f>
        <v>0</v>
      </c>
      <c r="EK263" s="100">
        <f t="shared" ref="EK263" si="4031">SUM(EK264:EK267)</f>
        <v>0</v>
      </c>
      <c r="EL263" s="100">
        <f t="shared" ref="EL263" si="4032">SUM(EL264:EL267)</f>
        <v>0</v>
      </c>
      <c r="EM263" s="100">
        <f t="shared" ref="EM263" si="4033">SUM(EM264:EM267)</f>
        <v>0</v>
      </c>
      <c r="EN263" s="100">
        <f t="shared" si="3783"/>
        <v>0</v>
      </c>
      <c r="EO263" s="100">
        <f t="shared" si="3784"/>
        <v>0</v>
      </c>
      <c r="EP263" s="174">
        <f t="shared" ref="EP263:EP264" si="4034">EJ263-EH263</f>
        <v>0</v>
      </c>
      <c r="EQ263" s="174">
        <f t="shared" ref="EQ263:EQ264" si="4035">EK263-EI263</f>
        <v>0</v>
      </c>
      <c r="ER263" s="401">
        <f>$H263</f>
        <v>158630.02219999998</v>
      </c>
      <c r="ES263" s="400"/>
      <c r="ET263" s="248">
        <f>VLOOKUP($G263,'ВМП план'!$A$8:$AQ$56,28,0)</f>
        <v>0</v>
      </c>
      <c r="EU263" s="248">
        <f>VLOOKUP($G263,'ВМП план'!$A$8:$AQ$56,29,0)</f>
        <v>0</v>
      </c>
      <c r="EV263" s="35">
        <f>SUM(ET263/12*$B$2)</f>
        <v>0</v>
      </c>
      <c r="EW263" s="35">
        <f>SUM(EU263/12*$B$2)</f>
        <v>0</v>
      </c>
      <c r="EX263" s="100">
        <f>SUM(EX264:EX267)</f>
        <v>0</v>
      </c>
      <c r="EY263" s="100">
        <f t="shared" ref="EY263" si="4036">SUM(EY264:EY267)</f>
        <v>0</v>
      </c>
      <c r="EZ263" s="100">
        <f t="shared" ref="EZ263" si="4037">SUM(EZ264:EZ267)</f>
        <v>0</v>
      </c>
      <c r="FA263" s="100">
        <f t="shared" ref="FA263" si="4038">SUM(FA264:FA267)</f>
        <v>0</v>
      </c>
      <c r="FB263" s="100">
        <f t="shared" si="3785"/>
        <v>0</v>
      </c>
      <c r="FC263" s="100">
        <f t="shared" si="3786"/>
        <v>0</v>
      </c>
      <c r="FD263" s="267">
        <f t="shared" si="2942"/>
        <v>0</v>
      </c>
      <c r="FE263" s="267">
        <f t="shared" si="2943"/>
        <v>0</v>
      </c>
      <c r="FF263" s="401">
        <f>$H263</f>
        <v>158630.02219999998</v>
      </c>
      <c r="FG263" s="400"/>
      <c r="FH263" s="248">
        <f>VLOOKUP($G263,'ВМП план'!$A$8:$AQ$56,30,0)</f>
        <v>5</v>
      </c>
      <c r="FI263" s="248">
        <f>VLOOKUP($G263,'ВМП план'!$A$8:$AQ$56,31,0)</f>
        <v>793150.11099999992</v>
      </c>
      <c r="FJ263" s="35">
        <f>SUM(FH263/12*$B$2)</f>
        <v>2.5</v>
      </c>
      <c r="FK263" s="35">
        <f>SUM(FI263/12*$B$2)</f>
        <v>396575.05550000002</v>
      </c>
      <c r="FL263" s="100">
        <f>SUM(FL264:FL267)</f>
        <v>2</v>
      </c>
      <c r="FM263" s="100">
        <f t="shared" ref="FM263" si="4039">SUM(FM264:FM267)</f>
        <v>317260.03999999998</v>
      </c>
      <c r="FN263" s="100">
        <f t="shared" ref="FN263" si="4040">SUM(FN264:FN267)</f>
        <v>0</v>
      </c>
      <c r="FO263" s="100">
        <f t="shared" ref="FO263" si="4041">SUM(FO264:FO267)</f>
        <v>0</v>
      </c>
      <c r="FP263" s="30">
        <f t="shared" si="3787"/>
        <v>2</v>
      </c>
      <c r="FQ263" s="30">
        <f t="shared" si="3788"/>
        <v>317260.03999999998</v>
      </c>
      <c r="FR263" s="267">
        <f t="shared" si="2944"/>
        <v>-0.5</v>
      </c>
      <c r="FS263" s="267">
        <f t="shared" si="2945"/>
        <v>-79315.015500000038</v>
      </c>
      <c r="FT263" s="401">
        <f>$H263</f>
        <v>158630.02219999998</v>
      </c>
      <c r="FU263" s="400">
        <f>FM263/FL263</f>
        <v>158630.01999999999</v>
      </c>
      <c r="FV263" s="248">
        <f>VLOOKUP($G263,'ВМП план'!$A$8:$AQ$56,40,0)</f>
        <v>0</v>
      </c>
      <c r="FW263" s="248">
        <f>VLOOKUP($G263,'ВМП план'!$A$8:$AQ$56,41,0)</f>
        <v>0</v>
      </c>
      <c r="FX263" s="35">
        <f>SUM(FV263/12*$B$2)</f>
        <v>0</v>
      </c>
      <c r="FY263" s="35">
        <f>SUM(FW263/12*$B$2)</f>
        <v>0</v>
      </c>
      <c r="FZ263" s="100">
        <f>SUM(FZ264:FZ267)</f>
        <v>0</v>
      </c>
      <c r="GA263" s="100">
        <f t="shared" ref="GA263" si="4042">SUM(GA264:GA267)</f>
        <v>0</v>
      </c>
      <c r="GB263" s="100">
        <f t="shared" ref="GB263" si="4043">SUM(GB264:GB267)</f>
        <v>0</v>
      </c>
      <c r="GC263" s="100">
        <f t="shared" ref="GC263" si="4044">SUM(GC264:GC267)</f>
        <v>0</v>
      </c>
      <c r="GD263" s="100">
        <f t="shared" si="3765"/>
        <v>0</v>
      </c>
      <c r="GE263" s="100">
        <f t="shared" si="3766"/>
        <v>0</v>
      </c>
      <c r="GF263" s="267">
        <f t="shared" si="2946"/>
        <v>0</v>
      </c>
      <c r="GG263" s="267">
        <f t="shared" si="2947"/>
        <v>0</v>
      </c>
      <c r="GH263" s="401">
        <f>$H263</f>
        <v>158630.02219999998</v>
      </c>
      <c r="GI263" s="400" t="e">
        <f>GA263/FZ263</f>
        <v>#DIV/0!</v>
      </c>
      <c r="GJ263" s="248">
        <f>VLOOKUP($G263,'ВМП план'!$A$8:$AQ$56,34,0)</f>
        <v>0</v>
      </c>
      <c r="GK263" s="248">
        <f>VLOOKUP($G263,'ВМП план'!$A$8:$AQ$56,35,0)</f>
        <v>0</v>
      </c>
      <c r="GL263" s="35">
        <f>SUM(GJ263/12*$B$2)</f>
        <v>0</v>
      </c>
      <c r="GM263" s="35">
        <f>SUM(GK263/12*$B$2)</f>
        <v>0</v>
      </c>
      <c r="GN263" s="100">
        <f>SUM(GN264:GN267)</f>
        <v>0</v>
      </c>
      <c r="GO263" s="100">
        <f t="shared" ref="GO263" si="4045">SUM(GO264:GO267)</f>
        <v>0</v>
      </c>
      <c r="GP263" s="100">
        <f t="shared" ref="GP263" si="4046">SUM(GP264:GP267)</f>
        <v>0</v>
      </c>
      <c r="GQ263" s="100">
        <f t="shared" ref="GQ263" si="4047">SUM(GQ264:GQ267)</f>
        <v>0</v>
      </c>
      <c r="GR263" s="30">
        <f t="shared" si="3789"/>
        <v>0</v>
      </c>
      <c r="GS263" s="30">
        <f t="shared" si="3790"/>
        <v>0</v>
      </c>
      <c r="GT263" s="267">
        <f t="shared" si="2948"/>
        <v>0</v>
      </c>
      <c r="GU263" s="267">
        <f t="shared" si="2949"/>
        <v>0</v>
      </c>
      <c r="GV263" s="401">
        <f>$H263</f>
        <v>158630.02219999998</v>
      </c>
      <c r="GW263" s="400"/>
      <c r="GX263" s="248">
        <f>VLOOKUP($G263,'ВМП план'!$A$8:$AQ$56,36,0)</f>
        <v>0</v>
      </c>
      <c r="GY263" s="248">
        <f>VLOOKUP($G263,'ВМП план'!$A$8:$AQ$56,37,0)</f>
        <v>0</v>
      </c>
      <c r="GZ263" s="35">
        <f>SUM(GX263/12*$B$2)</f>
        <v>0</v>
      </c>
      <c r="HA263" s="35">
        <f>SUM(GY263/12*$B$2)</f>
        <v>0</v>
      </c>
      <c r="HB263" s="100">
        <f>SUM(HB264:HB267)</f>
        <v>0</v>
      </c>
      <c r="HC263" s="100">
        <f t="shared" ref="HC263" si="4048">SUM(HC264:HC267)</f>
        <v>0</v>
      </c>
      <c r="HD263" s="100">
        <f t="shared" ref="HD263" si="4049">SUM(HD264:HD267)</f>
        <v>0</v>
      </c>
      <c r="HE263" s="100">
        <f t="shared" ref="HE263" si="4050">SUM(HE264:HE267)</f>
        <v>0</v>
      </c>
      <c r="HF263" s="100">
        <f t="shared" si="3791"/>
        <v>0</v>
      </c>
      <c r="HG263" s="100">
        <f t="shared" si="3792"/>
        <v>0</v>
      </c>
      <c r="HH263" s="267">
        <f t="shared" si="2950"/>
        <v>0</v>
      </c>
      <c r="HI263" s="267">
        <f t="shared" si="2951"/>
        <v>0</v>
      </c>
      <c r="HJ263" s="401">
        <f>$H263</f>
        <v>158630.02219999998</v>
      </c>
      <c r="HK263" s="400" t="e">
        <f>HC263/HB263</f>
        <v>#DIV/0!</v>
      </c>
      <c r="HL263" s="248">
        <f>VLOOKUP($G263,'ВМП план'!$A$8:$AQ$56,38,0)</f>
        <v>0</v>
      </c>
      <c r="HM263" s="248">
        <f>VLOOKUP($G263,'ВМП план'!$A$8:$AQ$56,39,0)</f>
        <v>0</v>
      </c>
      <c r="HN263" s="35">
        <f>SUM(HL263/12*$B$2)</f>
        <v>0</v>
      </c>
      <c r="HO263" s="35">
        <f>SUM(HM263/12*$B$2)</f>
        <v>0</v>
      </c>
      <c r="HP263" s="100">
        <f>SUM(HP264:HP267)</f>
        <v>0</v>
      </c>
      <c r="HQ263" s="100">
        <f t="shared" ref="HQ263" si="4051">SUM(HQ264:HQ267)</f>
        <v>0</v>
      </c>
      <c r="HR263" s="100">
        <f t="shared" ref="HR263" si="4052">SUM(HR264:HR267)</f>
        <v>0</v>
      </c>
      <c r="HS263" s="100">
        <f t="shared" ref="HS263" si="4053">SUM(HS264:HS267)</f>
        <v>0</v>
      </c>
      <c r="HT263" s="100">
        <f t="shared" si="3793"/>
        <v>0</v>
      </c>
      <c r="HU263" s="100">
        <f t="shared" si="3794"/>
        <v>0</v>
      </c>
      <c r="HV263" s="267">
        <f t="shared" si="2952"/>
        <v>0</v>
      </c>
      <c r="HW263" s="267">
        <f t="shared" si="2953"/>
        <v>0</v>
      </c>
      <c r="HX263" s="401">
        <f>$H263</f>
        <v>158630.02219999998</v>
      </c>
      <c r="HY263" s="400" t="e">
        <f>HQ263/HP263</f>
        <v>#DIV/0!</v>
      </c>
      <c r="HZ263" s="248">
        <f>VLOOKUP($G263,'ВМП план'!$A$8:$AQ$56,32,0)</f>
        <v>0</v>
      </c>
      <c r="IA263" s="248">
        <f>VLOOKUP($G263,'ВМП план'!$A$8:$AQ$56,33,0)</f>
        <v>0</v>
      </c>
      <c r="IB263" s="35">
        <f>SUM(HZ263/12*$B$2)</f>
        <v>0</v>
      </c>
      <c r="IC263" s="35">
        <f>SUM(IA263/12*$B$2)</f>
        <v>0</v>
      </c>
      <c r="ID263" s="267"/>
      <c r="IE263" s="267"/>
      <c r="IF263" s="267"/>
      <c r="IG263" s="267"/>
      <c r="IH263" s="267"/>
      <c r="II263" s="267"/>
      <c r="IJ263" s="267">
        <f t="shared" si="2954"/>
        <v>0</v>
      </c>
      <c r="IK263" s="267">
        <f t="shared" si="2955"/>
        <v>0</v>
      </c>
      <c r="IL263" s="401">
        <f>$H263</f>
        <v>158630.02219999998</v>
      </c>
      <c r="IM263" s="400" t="e">
        <f>IE263/ID263</f>
        <v>#DIV/0!</v>
      </c>
      <c r="IN263" s="257">
        <f>I263+W263+AK263+AY263+BM263+CA263+CP263+DD263+DR263+EF263+ET263+FH263+FV263+GJ263+GX263+HL263+HZ263</f>
        <v>147</v>
      </c>
      <c r="IO263" s="268">
        <f>J263+X263+AL263+AZ263+BN263+CB263+CQ263+DE263+DS263+EG263+EU263+FI263+FW263+GK263+GY263+HM263+IA263</f>
        <v>23318613.263399996</v>
      </c>
      <c r="IP263" s="35">
        <f>SUM(IN263/12*$B$2)</f>
        <v>73.5</v>
      </c>
      <c r="IQ263" s="35">
        <f>SUM(IO263/12*$B$2)</f>
        <v>11659306.631699998</v>
      </c>
      <c r="IR263" s="257">
        <f t="shared" ref="IR263:IU263" si="4054">M263+AA263+AO263+BC263+BQ263+CE263+CT263+DH263+DV263+EJ263+EX263+FL263+FZ263+GN263+HB263+HP263+ID263</f>
        <v>75</v>
      </c>
      <c r="IS263" s="257">
        <f t="shared" si="4054"/>
        <v>11897251.499999996</v>
      </c>
      <c r="IT263" s="257">
        <f t="shared" si="4054"/>
        <v>21</v>
      </c>
      <c r="IU263" s="257">
        <f t="shared" si="4054"/>
        <v>3331230.42</v>
      </c>
      <c r="IV263" s="257">
        <f t="shared" si="3495"/>
        <v>96</v>
      </c>
      <c r="IW263" s="257">
        <f t="shared" si="3496"/>
        <v>15228481.919999996</v>
      </c>
      <c r="IX263" s="257">
        <f t="shared" si="3080"/>
        <v>1.5</v>
      </c>
      <c r="IY263" s="257">
        <f t="shared" si="3081"/>
        <v>237944.86829999834</v>
      </c>
      <c r="IZ263" s="78">
        <f>IR263/IP263</f>
        <v>1.0204081632653061</v>
      </c>
      <c r="JA263" s="78">
        <f>IS263/IQ263</f>
        <v>1.0204081491135211</v>
      </c>
      <c r="JB263" s="60">
        <f>IO263/IN263</f>
        <v>158630.02219999998</v>
      </c>
      <c r="JC263" s="60">
        <f>IS263/IR263</f>
        <v>158630.01999999996</v>
      </c>
      <c r="JD263" s="444">
        <f>SUM(JB263-JC263)</f>
        <v>2.2000000171829015E-3</v>
      </c>
      <c r="JE263" s="448">
        <f t="shared" ref="JE263:JE264" si="4055">IU263/IT263</f>
        <v>158630.01999999999</v>
      </c>
      <c r="JF263" s="449">
        <f>JB263-JE263</f>
        <v>2.199999988079071E-3</v>
      </c>
    </row>
    <row r="264" spans="1:266" ht="62.25" hidden="1" customHeight="1" x14ac:dyDescent="0.2">
      <c r="A264" s="10">
        <v>1</v>
      </c>
      <c r="B264" s="10">
        <v>1</v>
      </c>
      <c r="C264" s="15" t="s">
        <v>301</v>
      </c>
      <c r="D264" s="374" t="s">
        <v>182</v>
      </c>
      <c r="E264" s="389">
        <v>500</v>
      </c>
      <c r="F264" s="373" t="s">
        <v>129</v>
      </c>
      <c r="G264" s="19">
        <v>38</v>
      </c>
      <c r="H264" s="75">
        <v>158630.02219999998</v>
      </c>
      <c r="I264" s="30"/>
      <c r="J264" s="30"/>
      <c r="K264" s="30"/>
      <c r="L264" s="30"/>
      <c r="M264" s="30">
        <f>VLOOKUP($E264,'факт '!$D$7:$BK$143,3,0)</f>
        <v>0</v>
      </c>
      <c r="N264" s="30">
        <f>VLOOKUP($E264,'факт '!$D$7:$BK$143,4,0)</f>
        <v>0</v>
      </c>
      <c r="O264" s="30">
        <f>VLOOKUP($E264,'факт '!$D$7:$BK$143,5,0)</f>
        <v>0</v>
      </c>
      <c r="P264" s="30">
        <f>VLOOKUP($E264,'факт '!$D$7:$BK$143,6,0)</f>
        <v>0</v>
      </c>
      <c r="Q264" s="30">
        <f>M264+O264</f>
        <v>0</v>
      </c>
      <c r="R264" s="30">
        <f>N264+P264</f>
        <v>0</v>
      </c>
      <c r="S264" s="174">
        <f t="shared" si="2922"/>
        <v>0</v>
      </c>
      <c r="T264" s="174">
        <f t="shared" si="2923"/>
        <v>0</v>
      </c>
      <c r="U264" s="174"/>
      <c r="V264" s="174"/>
      <c r="W264" s="30"/>
      <c r="X264" s="30"/>
      <c r="Y264" s="30"/>
      <c r="Z264" s="30"/>
      <c r="AA264" s="30">
        <f>VLOOKUP($E264,'факт '!$D$7:$BK$143,9,0)</f>
        <v>0</v>
      </c>
      <c r="AB264" s="30">
        <f>VLOOKUP($E264,'факт '!$D$7:$BK$143,10,0)</f>
        <v>0</v>
      </c>
      <c r="AC264" s="30">
        <f>VLOOKUP($E264,'факт '!$D$7:$BK$143,11,0)</f>
        <v>0</v>
      </c>
      <c r="AD264" s="30">
        <f>VLOOKUP($E264,'факт '!$D$7:$BK$143,12,0)</f>
        <v>0</v>
      </c>
      <c r="AE264" s="30">
        <f>AA264+AC264</f>
        <v>0</v>
      </c>
      <c r="AF264" s="30">
        <f>AB264+AD264</f>
        <v>0</v>
      </c>
      <c r="AG264" s="174">
        <f t="shared" si="2924"/>
        <v>0</v>
      </c>
      <c r="AH264" s="174">
        <f t="shared" si="2925"/>
        <v>0</v>
      </c>
      <c r="AI264" s="174"/>
      <c r="AJ264" s="174"/>
      <c r="AK264" s="351"/>
      <c r="AL264" s="30"/>
      <c r="AM264" s="30"/>
      <c r="AN264" s="30"/>
      <c r="AO264" s="30">
        <f>VLOOKUP($E264,'факт '!$D$7:$BK$143,7,0)</f>
        <v>0</v>
      </c>
      <c r="AP264" s="30">
        <f>VLOOKUP($E264,'факт '!$D$7:$BK$143,8,0)</f>
        <v>0</v>
      </c>
      <c r="AQ264" s="30"/>
      <c r="AR264" s="30"/>
      <c r="AS264" s="30">
        <f>AO264+AQ264</f>
        <v>0</v>
      </c>
      <c r="AT264" s="30">
        <f>AP264+AR264</f>
        <v>0</v>
      </c>
      <c r="AU264" s="174">
        <f t="shared" si="2926"/>
        <v>0</v>
      </c>
      <c r="AV264" s="174">
        <f t="shared" si="2927"/>
        <v>0</v>
      </c>
      <c r="AW264" s="174"/>
      <c r="AX264" s="174"/>
      <c r="AY264" s="30"/>
      <c r="AZ264" s="30"/>
      <c r="BA264" s="30"/>
      <c r="BB264" s="30"/>
      <c r="BC264" s="30">
        <f>VLOOKUP($E264,'факт '!$D$7:$BK$143,13,0)</f>
        <v>0</v>
      </c>
      <c r="BD264" s="30">
        <f>VLOOKUP($E264,'факт '!$D$7:$BK$143,14,0)</f>
        <v>0</v>
      </c>
      <c r="BE264" s="30"/>
      <c r="BF264" s="30"/>
      <c r="BG264" s="30">
        <f>BC264+BE264</f>
        <v>0</v>
      </c>
      <c r="BH264" s="30">
        <f>BD264+BF264</f>
        <v>0</v>
      </c>
      <c r="BI264" s="174">
        <f t="shared" si="2928"/>
        <v>0</v>
      </c>
      <c r="BJ264" s="174">
        <f t="shared" si="2929"/>
        <v>0</v>
      </c>
      <c r="BK264" s="174"/>
      <c r="BL264" s="174"/>
      <c r="BM264" s="30"/>
      <c r="BN264" s="30"/>
      <c r="BO264" s="30"/>
      <c r="BP264" s="30"/>
      <c r="BQ264" s="30">
        <f>VLOOKUP($E264,'факт '!$D$7:$BK$143,17,0)</f>
        <v>42</v>
      </c>
      <c r="BR264" s="30">
        <f>VLOOKUP($E264,'факт '!$D$7:$BK$143,18,0)</f>
        <v>6662460.8399999971</v>
      </c>
      <c r="BS264" s="30">
        <f>VLOOKUP($E264,'факт '!$D$7:$BK$143,19,0)</f>
        <v>2</v>
      </c>
      <c r="BT264" s="30">
        <f>VLOOKUP($E264,'факт '!$D$7:$BK$143,20,0)</f>
        <v>317260.03999999998</v>
      </c>
      <c r="BU264" s="30">
        <f>BQ264+BS264</f>
        <v>44</v>
      </c>
      <c r="BV264" s="30">
        <f>BR264+BT264</f>
        <v>6979720.8799999971</v>
      </c>
      <c r="BW264" s="174">
        <f t="shared" si="2930"/>
        <v>42</v>
      </c>
      <c r="BX264" s="174">
        <f t="shared" si="2931"/>
        <v>6662460.8399999971</v>
      </c>
      <c r="BY264" s="174"/>
      <c r="BZ264" s="400">
        <f>BR264/BQ264</f>
        <v>158630.01999999993</v>
      </c>
      <c r="CA264" s="30"/>
      <c r="CB264" s="30"/>
      <c r="CC264" s="30"/>
      <c r="CD264" s="30"/>
      <c r="CE264" s="30">
        <f>VLOOKUP($E264,'факт '!$D$7:$BK$143,21,0)</f>
        <v>31</v>
      </c>
      <c r="CF264" s="30">
        <f>VLOOKUP($E264,'факт '!$D$7:$BK$143,22,0)</f>
        <v>4917530.62</v>
      </c>
      <c r="CG264" s="30">
        <f>VLOOKUP($E264,'факт '!$D$7:$BK$143,23,0)</f>
        <v>19</v>
      </c>
      <c r="CH264" s="30">
        <f>VLOOKUP($E264,'факт '!$D$7:$BK$143,24,0)</f>
        <v>3013970.38</v>
      </c>
      <c r="CI264" s="30">
        <f>CE264+CG264</f>
        <v>50</v>
      </c>
      <c r="CJ264" s="30">
        <f>CF264+CH264</f>
        <v>7931501</v>
      </c>
      <c r="CK264" s="174">
        <f t="shared" si="2932"/>
        <v>31</v>
      </c>
      <c r="CL264" s="174">
        <f t="shared" si="2933"/>
        <v>4917530.62</v>
      </c>
      <c r="CM264" s="174"/>
      <c r="CN264" s="400">
        <f>CF264/CE264</f>
        <v>158630.01999999999</v>
      </c>
      <c r="CO264" s="400">
        <f>CJ264/CI264</f>
        <v>158630.01999999999</v>
      </c>
      <c r="CP264" s="30"/>
      <c r="CQ264" s="30"/>
      <c r="CR264" s="30"/>
      <c r="CS264" s="30"/>
      <c r="CT264" s="30">
        <f>VLOOKUP($E264,'факт '!$D$7:$BK$143,25,0)</f>
        <v>0</v>
      </c>
      <c r="CU264" s="30">
        <f>VLOOKUP($E264,'факт '!$D$7:$BK$143,26,0)</f>
        <v>0</v>
      </c>
      <c r="CV264" s="30">
        <f>VLOOKUP($E264,'факт '!$D$7:$BK$143,27,0)</f>
        <v>0</v>
      </c>
      <c r="CW264" s="30">
        <f>VLOOKUP($E264,'факт '!$D$7:$BK$143,28,0)</f>
        <v>0</v>
      </c>
      <c r="CX264" s="30">
        <f>CT264+CV264</f>
        <v>0</v>
      </c>
      <c r="CY264" s="30">
        <f>CU264+CW264</f>
        <v>0</v>
      </c>
      <c r="CZ264" s="174">
        <f t="shared" si="2934"/>
        <v>0</v>
      </c>
      <c r="DA264" s="174">
        <f t="shared" si="2935"/>
        <v>0</v>
      </c>
      <c r="DB264" s="174"/>
      <c r="DC264" s="174"/>
      <c r="DD264" s="30"/>
      <c r="DE264" s="30"/>
      <c r="DF264" s="30"/>
      <c r="DG264" s="30"/>
      <c r="DH264" s="30">
        <f>VLOOKUP($E264,'факт '!$D$7:$BK$143,29,0)</f>
        <v>0</v>
      </c>
      <c r="DI264" s="30">
        <f>VLOOKUP($E264,'факт '!$D$7:$BK$143,30,0)</f>
        <v>0</v>
      </c>
      <c r="DJ264" s="30">
        <f>VLOOKUP($E264,'факт '!$D$7:$BK$143,31,0)</f>
        <v>0</v>
      </c>
      <c r="DK264" s="30">
        <f>VLOOKUP($E264,'факт '!$D$7:$BK$143,32,0)</f>
        <v>0</v>
      </c>
      <c r="DL264" s="30">
        <f>DH264+DJ264</f>
        <v>0</v>
      </c>
      <c r="DM264" s="30">
        <f>DI264+DK264</f>
        <v>0</v>
      </c>
      <c r="DN264" s="174">
        <f t="shared" si="2936"/>
        <v>0</v>
      </c>
      <c r="DO264" s="174">
        <f t="shared" si="2937"/>
        <v>0</v>
      </c>
      <c r="DP264" s="174"/>
      <c r="DQ264" s="174"/>
      <c r="DR264" s="30"/>
      <c r="DS264" s="30"/>
      <c r="DT264" s="30"/>
      <c r="DU264" s="30"/>
      <c r="DV264" s="30">
        <f>VLOOKUP($E264,'факт '!$D$7:$BK$143,33,0)</f>
        <v>0</v>
      </c>
      <c r="DW264" s="30">
        <f>VLOOKUP($E264,'факт '!$D$7:$BK$143,34,0)</f>
        <v>0</v>
      </c>
      <c r="DX264" s="30">
        <f>VLOOKUP($E264,'факт '!$D$7:$BK$143,35,0)</f>
        <v>0</v>
      </c>
      <c r="DY264" s="30">
        <f>VLOOKUP($E264,'факт '!$D$7:$BK$143,36,0)</f>
        <v>0</v>
      </c>
      <c r="DZ264" s="30">
        <f>DV264+DX264</f>
        <v>0</v>
      </c>
      <c r="EA264" s="30">
        <f>DW264+DY264</f>
        <v>0</v>
      </c>
      <c r="EB264" s="174">
        <f t="shared" si="2938"/>
        <v>0</v>
      </c>
      <c r="EC264" s="174">
        <f t="shared" si="2939"/>
        <v>0</v>
      </c>
      <c r="ED264" s="174"/>
      <c r="EE264" s="174"/>
      <c r="EF264" s="30"/>
      <c r="EG264" s="30"/>
      <c r="EH264" s="30"/>
      <c r="EI264" s="30"/>
      <c r="EJ264" s="30">
        <f>VLOOKUP($E264,'факт '!$D$7:$BK$143,15,0)</f>
        <v>0</v>
      </c>
      <c r="EK264" s="30">
        <f>VLOOKUP($E264,'факт '!$D$7:$BK$143,16,0)</f>
        <v>0</v>
      </c>
      <c r="EL264" s="30"/>
      <c r="EM264" s="30"/>
      <c r="EN264" s="30">
        <f>EJ264+EL264</f>
        <v>0</v>
      </c>
      <c r="EO264" s="30">
        <f>EK264+EM264</f>
        <v>0</v>
      </c>
      <c r="EP264" s="174">
        <f t="shared" si="4034"/>
        <v>0</v>
      </c>
      <c r="EQ264" s="174">
        <f t="shared" si="4035"/>
        <v>0</v>
      </c>
      <c r="ER264" s="174"/>
      <c r="ES264" s="174"/>
      <c r="ET264" s="30"/>
      <c r="EU264" s="30"/>
      <c r="EV264" s="30"/>
      <c r="EW264" s="30"/>
      <c r="EX264" s="30">
        <f>VLOOKUP($E264,'факт '!$D$7:$BK$143,37,0)</f>
        <v>0</v>
      </c>
      <c r="EY264" s="30">
        <f>VLOOKUP($E264,'факт '!$D$7:$BK$143,38,0)</f>
        <v>0</v>
      </c>
      <c r="EZ264" s="30">
        <f>VLOOKUP($E264,'факт '!$D$7:$BK$143,39,0)</f>
        <v>0</v>
      </c>
      <c r="FA264" s="30">
        <f>VLOOKUP($E264,'факт '!$D$7:$BK$143,40,0)</f>
        <v>0</v>
      </c>
      <c r="FB264" s="30">
        <f>EX264+EZ264</f>
        <v>0</v>
      </c>
      <c r="FC264" s="30">
        <f>EY264+FA264</f>
        <v>0</v>
      </c>
      <c r="FD264" s="174">
        <f t="shared" si="2942"/>
        <v>0</v>
      </c>
      <c r="FE264" s="174">
        <f t="shared" si="2943"/>
        <v>0</v>
      </c>
      <c r="FF264" s="174"/>
      <c r="FG264" s="174"/>
      <c r="FH264" s="30"/>
      <c r="FI264" s="30"/>
      <c r="FJ264" s="30"/>
      <c r="FK264" s="30"/>
      <c r="FL264" s="30">
        <f>VLOOKUP($E264,'факт '!$D$7:$BK$143,45,0)</f>
        <v>2</v>
      </c>
      <c r="FM264" s="30">
        <f>VLOOKUP($E264,'факт '!$D$7:$BK$143,46,0)</f>
        <v>317260.03999999998</v>
      </c>
      <c r="FN264" s="30">
        <f>VLOOKUP($E264,'факт '!$D$7:$BK$143,47,0)</f>
        <v>0</v>
      </c>
      <c r="FO264" s="30">
        <f>VLOOKUP($E264,'факт '!$D$7:$BK$143,48,0)</f>
        <v>0</v>
      </c>
      <c r="FP264" s="30">
        <f>FL264+FN264</f>
        <v>2</v>
      </c>
      <c r="FQ264" s="30">
        <f>FM264+FO264</f>
        <v>317260.03999999998</v>
      </c>
      <c r="FR264" s="174">
        <f t="shared" si="2944"/>
        <v>2</v>
      </c>
      <c r="FS264" s="174">
        <f t="shared" si="2945"/>
        <v>317260.03999999998</v>
      </c>
      <c r="FT264" s="174"/>
      <c r="FU264" s="400">
        <f>FM264/FL264</f>
        <v>158630.01999999999</v>
      </c>
      <c r="FV264" s="30"/>
      <c r="FW264" s="30"/>
      <c r="FX264" s="30"/>
      <c r="FY264" s="30"/>
      <c r="FZ264" s="30"/>
      <c r="GA264" s="30"/>
      <c r="GB264" s="30"/>
      <c r="GC264" s="30"/>
      <c r="GD264" s="30">
        <f t="shared" si="3765"/>
        <v>0</v>
      </c>
      <c r="GE264" s="30">
        <f t="shared" si="3766"/>
        <v>0</v>
      </c>
      <c r="GF264" s="174">
        <f t="shared" si="2946"/>
        <v>0</v>
      </c>
      <c r="GG264" s="174">
        <f t="shared" si="2947"/>
        <v>0</v>
      </c>
      <c r="GH264" s="174"/>
      <c r="GI264" s="174"/>
      <c r="GJ264" s="30"/>
      <c r="GK264" s="30"/>
      <c r="GL264" s="30"/>
      <c r="GM264" s="30"/>
      <c r="GN264" s="30">
        <f>VLOOKUP($E264,'факт '!$D$7:$BK$143,41,0)</f>
        <v>0</v>
      </c>
      <c r="GO264" s="30">
        <f>VLOOKUP($E264,'факт '!$D$7:$BK$143,42,0)</f>
        <v>0</v>
      </c>
      <c r="GP264" s="30">
        <f>VLOOKUP($E264,'факт '!$D$7:$BK$143,43,0)</f>
        <v>0</v>
      </c>
      <c r="GQ264" s="30">
        <f>VLOOKUP($E264,'факт '!$D$7:$BK$143,44,0)</f>
        <v>0</v>
      </c>
      <c r="GR264" s="30">
        <f>GN264+GP264</f>
        <v>0</v>
      </c>
      <c r="GS264" s="30">
        <f>GO264+GQ264</f>
        <v>0</v>
      </c>
      <c r="GT264" s="174">
        <f t="shared" si="2948"/>
        <v>0</v>
      </c>
      <c r="GU264" s="174">
        <f t="shared" si="2949"/>
        <v>0</v>
      </c>
      <c r="GV264" s="174"/>
      <c r="GW264" s="174"/>
      <c r="GX264" s="30"/>
      <c r="GY264" s="30"/>
      <c r="GZ264" s="30"/>
      <c r="HA264" s="30"/>
      <c r="HB264" s="30">
        <f>VLOOKUP($E264,'факт '!$D$7:$BK$143,49,0)</f>
        <v>0</v>
      </c>
      <c r="HC264" s="30">
        <f>VLOOKUP($E264,'факт '!$D$7:$BK$143,50,0)</f>
        <v>0</v>
      </c>
      <c r="HD264" s="30"/>
      <c r="HE264" s="30"/>
      <c r="HF264" s="30">
        <f>HB264+HD264</f>
        <v>0</v>
      </c>
      <c r="HG264" s="30">
        <f>HC264+HE264</f>
        <v>0</v>
      </c>
      <c r="HH264" s="174">
        <f t="shared" si="2950"/>
        <v>0</v>
      </c>
      <c r="HI264" s="174">
        <f t="shared" si="2951"/>
        <v>0</v>
      </c>
      <c r="HJ264" s="174"/>
      <c r="HK264" s="174"/>
      <c r="HL264" s="30"/>
      <c r="HM264" s="30"/>
      <c r="HN264" s="30"/>
      <c r="HO264" s="30"/>
      <c r="HP264" s="30">
        <f>VLOOKUP($E264,'факт '!$D$7:$BK$143,51,0)</f>
        <v>0</v>
      </c>
      <c r="HQ264" s="30">
        <f>VLOOKUP($E264,'факт '!$D$7:$BK$143,52,0)</f>
        <v>0</v>
      </c>
      <c r="HR264" s="30"/>
      <c r="HS264" s="30"/>
      <c r="HT264" s="30">
        <f>HP264+HR264</f>
        <v>0</v>
      </c>
      <c r="HU264" s="30">
        <f>HQ264+HS264</f>
        <v>0</v>
      </c>
      <c r="HV264" s="174">
        <f t="shared" si="2952"/>
        <v>0</v>
      </c>
      <c r="HW264" s="174">
        <f t="shared" si="2953"/>
        <v>0</v>
      </c>
      <c r="HX264" s="174"/>
      <c r="HY264" s="174"/>
      <c r="HZ264" s="174"/>
      <c r="IA264" s="174"/>
      <c r="IB264" s="174"/>
      <c r="IC264" s="174"/>
      <c r="ID264" s="30">
        <f>VLOOKUP($E264,'факт '!$D$7:$BK$143,53,0)</f>
        <v>0</v>
      </c>
      <c r="IE264" s="30">
        <f>VLOOKUP($E264,'факт '!$D$7:$BK$143,54,0)</f>
        <v>0</v>
      </c>
      <c r="IF264" s="174"/>
      <c r="IG264" s="174"/>
      <c r="IH264" s="174">
        <f>ID264+IF264</f>
        <v>0</v>
      </c>
      <c r="II264" s="174">
        <f>IE264+IG264</f>
        <v>0</v>
      </c>
      <c r="IJ264" s="174">
        <f t="shared" si="2954"/>
        <v>0</v>
      </c>
      <c r="IK264" s="174">
        <f t="shared" si="2955"/>
        <v>0</v>
      </c>
      <c r="IL264" s="174"/>
      <c r="IM264" s="174"/>
      <c r="IN264" s="182"/>
      <c r="IO264" s="260"/>
      <c r="IP264" s="182"/>
      <c r="IQ264" s="182"/>
      <c r="IR264" s="256">
        <f>M264+AA264+AO264+BC264+BQ264+CE264+CT264+DH264+DV264+EJ264+EX264+FL264+FZ264+GN264+HB264+HP264+ID264</f>
        <v>75</v>
      </c>
      <c r="IS264" s="256">
        <f>N264+AB264+AP264+BD264+BR264+CF264+CU264+DI264+DW264+EK264+EY264+FM264+GA264+GO264+HC264+HQ264+IE264</f>
        <v>11897251.499999996</v>
      </c>
      <c r="IT264" s="256">
        <f>O264+AC264+AQ264+BE264+BS264+CG264+CV264+DJ264+DX264+EL264+EZ264+FN264+GB264+GP264+HD264+HR264+IF264</f>
        <v>21</v>
      </c>
      <c r="IU264" s="256">
        <f>P264+AD264+AR264+BF264+BT264+CH264+CW264+DK264+DY264+EM264+FA264+FO264+GC264+GQ264+HE264+HS264+IG264</f>
        <v>3331230.42</v>
      </c>
      <c r="IV264" s="256">
        <f t="shared" si="3495"/>
        <v>96</v>
      </c>
      <c r="IW264" s="256">
        <f t="shared" si="3496"/>
        <v>15228481.919999996</v>
      </c>
      <c r="IX264" s="256">
        <f t="shared" ref="IX264" si="4056">SUM(IR264-IP264)</f>
        <v>75</v>
      </c>
      <c r="IY264" s="256">
        <f t="shared" ref="IY264" si="4057">SUM(IS264-IQ264)</f>
        <v>11897251.499999996</v>
      </c>
      <c r="IZ264" s="53"/>
      <c r="JA264" s="18"/>
      <c r="JB264" s="60"/>
      <c r="JC264" s="60">
        <f t="shared" ref="JC264" si="4058">IS264/IR264</f>
        <v>158630.01999999996</v>
      </c>
      <c r="JD264" s="444">
        <f>JC264-JB263</f>
        <v>-2.2000000171829015E-3</v>
      </c>
      <c r="JE264" s="448">
        <f t="shared" si="4055"/>
        <v>158630.01999999999</v>
      </c>
    </row>
    <row r="265" spans="1:266" hidden="1" x14ac:dyDescent="0.2">
      <c r="A265" s="10">
        <v>1</v>
      </c>
      <c r="B265" s="10"/>
      <c r="C265" s="15"/>
      <c r="D265" s="374"/>
      <c r="E265" s="46"/>
      <c r="F265" s="47"/>
      <c r="G265" s="25"/>
      <c r="H265" s="29"/>
      <c r="I265" s="30"/>
      <c r="J265" s="30"/>
      <c r="K265" s="30"/>
      <c r="L265" s="30"/>
      <c r="M265" s="30"/>
      <c r="N265" s="30"/>
      <c r="O265" s="30"/>
      <c r="P265" s="30"/>
      <c r="Q265" s="30">
        <f t="shared" si="3767"/>
        <v>0</v>
      </c>
      <c r="R265" s="30">
        <f t="shared" si="3768"/>
        <v>0</v>
      </c>
      <c r="S265" s="174">
        <f t="shared" si="2922"/>
        <v>0</v>
      </c>
      <c r="T265" s="174">
        <f t="shared" si="2923"/>
        <v>0</v>
      </c>
      <c r="U265" s="174"/>
      <c r="V265" s="174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174">
        <f t="shared" si="2924"/>
        <v>0</v>
      </c>
      <c r="AH265" s="174">
        <f t="shared" si="2925"/>
        <v>0</v>
      </c>
      <c r="AI265" s="174"/>
      <c r="AJ265" s="174"/>
      <c r="AK265" s="30"/>
      <c r="AL265" s="30"/>
      <c r="AM265" s="30"/>
      <c r="AN265" s="30"/>
      <c r="AO265" s="271"/>
      <c r="AP265" s="271"/>
      <c r="AQ265" s="30"/>
      <c r="AR265" s="30"/>
      <c r="AS265" s="30">
        <f t="shared" si="3769"/>
        <v>0</v>
      </c>
      <c r="AT265" s="30">
        <f t="shared" si="3770"/>
        <v>0</v>
      </c>
      <c r="AU265" s="174">
        <f t="shared" si="2926"/>
        <v>0</v>
      </c>
      <c r="AV265" s="174">
        <f t="shared" si="2927"/>
        <v>0</v>
      </c>
      <c r="AW265" s="174"/>
      <c r="AX265" s="174"/>
      <c r="AY265" s="30"/>
      <c r="AZ265" s="30"/>
      <c r="BA265" s="30"/>
      <c r="BB265" s="30"/>
      <c r="BC265" s="271"/>
      <c r="BD265" s="271"/>
      <c r="BE265" s="30"/>
      <c r="BF265" s="30"/>
      <c r="BG265" s="30">
        <f t="shared" si="3771"/>
        <v>0</v>
      </c>
      <c r="BH265" s="30">
        <f t="shared" si="3772"/>
        <v>0</v>
      </c>
      <c r="BI265" s="174">
        <f t="shared" si="2928"/>
        <v>0</v>
      </c>
      <c r="BJ265" s="174">
        <f t="shared" si="2929"/>
        <v>0</v>
      </c>
      <c r="BK265" s="174"/>
      <c r="BL265" s="174"/>
      <c r="BM265" s="30"/>
      <c r="BN265" s="30"/>
      <c r="BO265" s="30"/>
      <c r="BP265" s="30"/>
      <c r="BQ265" s="271"/>
      <c r="BR265" s="271"/>
      <c r="BS265" s="271"/>
      <c r="BT265" s="271"/>
      <c r="BU265" s="30">
        <f t="shared" ref="BU265:BU267" si="4059">SUM(BQ265+BS265)</f>
        <v>0</v>
      </c>
      <c r="BV265" s="30">
        <f t="shared" ref="BV265:BV267" si="4060">SUM(BR265+BT265)</f>
        <v>0</v>
      </c>
      <c r="BW265" s="174">
        <f t="shared" si="2930"/>
        <v>0</v>
      </c>
      <c r="BX265" s="174">
        <f t="shared" si="2931"/>
        <v>0</v>
      </c>
      <c r="BY265" s="174"/>
      <c r="BZ265" s="174"/>
      <c r="CA265" s="30"/>
      <c r="CB265" s="30"/>
      <c r="CC265" s="30"/>
      <c r="CD265" s="30"/>
      <c r="CE265" s="271"/>
      <c r="CF265" s="271"/>
      <c r="CG265" s="30"/>
      <c r="CH265" s="30"/>
      <c r="CI265" s="30">
        <f t="shared" si="3775"/>
        <v>0</v>
      </c>
      <c r="CJ265" s="30">
        <f t="shared" si="3776"/>
        <v>0</v>
      </c>
      <c r="CK265" s="174">
        <f t="shared" si="2932"/>
        <v>0</v>
      </c>
      <c r="CL265" s="174">
        <f t="shared" si="2933"/>
        <v>0</v>
      </c>
      <c r="CM265" s="174"/>
      <c r="CN265" s="174"/>
      <c r="CO265" s="174"/>
      <c r="CP265" s="30"/>
      <c r="CQ265" s="30"/>
      <c r="CR265" s="30"/>
      <c r="CS265" s="30"/>
      <c r="CT265" s="271"/>
      <c r="CU265" s="271"/>
      <c r="CV265" s="30"/>
      <c r="CW265" s="30"/>
      <c r="CX265" s="30">
        <f t="shared" si="3777"/>
        <v>0</v>
      </c>
      <c r="CY265" s="30">
        <f t="shared" si="3778"/>
        <v>0</v>
      </c>
      <c r="CZ265" s="174">
        <f t="shared" si="2934"/>
        <v>0</v>
      </c>
      <c r="DA265" s="174">
        <f t="shared" si="2935"/>
        <v>0</v>
      </c>
      <c r="DB265" s="174"/>
      <c r="DC265" s="174"/>
      <c r="DD265" s="30"/>
      <c r="DE265" s="30"/>
      <c r="DF265" s="30"/>
      <c r="DG265" s="30"/>
      <c r="DH265" s="30"/>
      <c r="DI265" s="30"/>
      <c r="DJ265" s="30"/>
      <c r="DK265" s="30"/>
      <c r="DL265" s="30">
        <f t="shared" si="3779"/>
        <v>0</v>
      </c>
      <c r="DM265" s="30">
        <f t="shared" si="3780"/>
        <v>0</v>
      </c>
      <c r="DN265" s="174">
        <f t="shared" si="2936"/>
        <v>0</v>
      </c>
      <c r="DO265" s="174">
        <f t="shared" si="2937"/>
        <v>0</v>
      </c>
      <c r="DP265" s="174"/>
      <c r="DQ265" s="174"/>
      <c r="DR265" s="30"/>
      <c r="DS265" s="30"/>
      <c r="DT265" s="30"/>
      <c r="DU265" s="30"/>
      <c r="DV265" s="271"/>
      <c r="DW265" s="271"/>
      <c r="DX265" s="30"/>
      <c r="DY265" s="30"/>
      <c r="DZ265" s="30">
        <f t="shared" si="3781"/>
        <v>0</v>
      </c>
      <c r="EA265" s="30">
        <f t="shared" si="3782"/>
        <v>0</v>
      </c>
      <c r="EB265" s="174">
        <f t="shared" si="2938"/>
        <v>0</v>
      </c>
      <c r="EC265" s="174">
        <f t="shared" si="2939"/>
        <v>0</v>
      </c>
      <c r="ED265" s="174"/>
      <c r="EE265" s="174"/>
      <c r="EF265" s="30"/>
      <c r="EG265" s="30"/>
      <c r="EH265" s="30"/>
      <c r="EI265" s="30"/>
      <c r="EJ265" s="271"/>
      <c r="EK265" s="271"/>
      <c r="EL265" s="30"/>
      <c r="EM265" s="30"/>
      <c r="EN265" s="30">
        <f t="shared" si="3783"/>
        <v>0</v>
      </c>
      <c r="EO265" s="30">
        <f t="shared" si="3784"/>
        <v>0</v>
      </c>
      <c r="EP265" s="174">
        <f t="shared" si="2940"/>
        <v>0</v>
      </c>
      <c r="EQ265" s="174">
        <f t="shared" si="2941"/>
        <v>0</v>
      </c>
      <c r="ER265" s="174"/>
      <c r="ES265" s="174"/>
      <c r="ET265" s="30"/>
      <c r="EU265" s="30"/>
      <c r="EV265" s="30"/>
      <c r="EW265" s="30"/>
      <c r="EX265" s="271"/>
      <c r="EY265" s="271"/>
      <c r="EZ265" s="30"/>
      <c r="FA265" s="30"/>
      <c r="FB265" s="30">
        <f t="shared" si="3785"/>
        <v>0</v>
      </c>
      <c r="FC265" s="30">
        <f t="shared" si="3786"/>
        <v>0</v>
      </c>
      <c r="FD265" s="174">
        <f t="shared" si="2942"/>
        <v>0</v>
      </c>
      <c r="FE265" s="174">
        <f t="shared" si="2943"/>
        <v>0</v>
      </c>
      <c r="FF265" s="174"/>
      <c r="FG265" s="174"/>
      <c r="FH265" s="30"/>
      <c r="FI265" s="30"/>
      <c r="FJ265" s="30"/>
      <c r="FK265" s="30"/>
      <c r="FL265" s="271"/>
      <c r="FM265" s="271"/>
      <c r="FN265" s="30"/>
      <c r="FO265" s="30"/>
      <c r="FP265" s="30">
        <f t="shared" si="3787"/>
        <v>0</v>
      </c>
      <c r="FQ265" s="30">
        <f t="shared" si="3788"/>
        <v>0</v>
      </c>
      <c r="FR265" s="174">
        <f t="shared" si="2944"/>
        <v>0</v>
      </c>
      <c r="FS265" s="174">
        <f t="shared" si="2945"/>
        <v>0</v>
      </c>
      <c r="FT265" s="174"/>
      <c r="FU265" s="174"/>
      <c r="FV265" s="30"/>
      <c r="FW265" s="30"/>
      <c r="FX265" s="30"/>
      <c r="FY265" s="30"/>
      <c r="FZ265" s="271"/>
      <c r="GA265" s="271"/>
      <c r="GB265" s="30"/>
      <c r="GC265" s="30"/>
      <c r="GD265" s="30">
        <f t="shared" si="3765"/>
        <v>0</v>
      </c>
      <c r="GE265" s="30">
        <f t="shared" si="3766"/>
        <v>0</v>
      </c>
      <c r="GF265" s="174">
        <f t="shared" si="2946"/>
        <v>0</v>
      </c>
      <c r="GG265" s="174">
        <f t="shared" si="2947"/>
        <v>0</v>
      </c>
      <c r="GH265" s="174"/>
      <c r="GI265" s="174"/>
      <c r="GJ265" s="30"/>
      <c r="GK265" s="30"/>
      <c r="GL265" s="30"/>
      <c r="GM265" s="30"/>
      <c r="GN265" s="271"/>
      <c r="GO265" s="271"/>
      <c r="GP265" s="30"/>
      <c r="GQ265" s="30"/>
      <c r="GR265" s="30">
        <f t="shared" si="3789"/>
        <v>0</v>
      </c>
      <c r="GS265" s="30">
        <f t="shared" si="3790"/>
        <v>0</v>
      </c>
      <c r="GT265" s="174">
        <f t="shared" si="2948"/>
        <v>0</v>
      </c>
      <c r="GU265" s="174">
        <f t="shared" si="2949"/>
        <v>0</v>
      </c>
      <c r="GV265" s="174"/>
      <c r="GW265" s="174"/>
      <c r="GX265" s="30"/>
      <c r="GY265" s="30"/>
      <c r="GZ265" s="30"/>
      <c r="HA265" s="30"/>
      <c r="HB265" s="271"/>
      <c r="HC265" s="271"/>
      <c r="HD265" s="30"/>
      <c r="HE265" s="30"/>
      <c r="HF265" s="30">
        <f t="shared" si="3791"/>
        <v>0</v>
      </c>
      <c r="HG265" s="30">
        <f t="shared" si="3792"/>
        <v>0</v>
      </c>
      <c r="HH265" s="174">
        <f t="shared" si="2950"/>
        <v>0</v>
      </c>
      <c r="HI265" s="174">
        <f t="shared" si="2951"/>
        <v>0</v>
      </c>
      <c r="HJ265" s="174"/>
      <c r="HK265" s="174"/>
      <c r="HL265" s="30"/>
      <c r="HM265" s="30"/>
      <c r="HN265" s="30"/>
      <c r="HO265" s="30"/>
      <c r="HP265" s="271"/>
      <c r="HQ265" s="271"/>
      <c r="HR265" s="30"/>
      <c r="HS265" s="30"/>
      <c r="HT265" s="30">
        <f t="shared" si="3793"/>
        <v>0</v>
      </c>
      <c r="HU265" s="30">
        <f t="shared" si="3794"/>
        <v>0</v>
      </c>
      <c r="HV265" s="174">
        <f t="shared" si="2952"/>
        <v>0</v>
      </c>
      <c r="HW265" s="174">
        <f t="shared" si="2953"/>
        <v>0</v>
      </c>
      <c r="HX265" s="174"/>
      <c r="HY265" s="174"/>
      <c r="HZ265" s="174"/>
      <c r="IA265" s="174"/>
      <c r="IB265" s="174"/>
      <c r="IC265" s="174"/>
      <c r="ID265" s="273"/>
      <c r="IE265" s="273"/>
      <c r="IF265" s="174"/>
      <c r="IG265" s="174"/>
      <c r="IH265" s="174"/>
      <c r="II265" s="174"/>
      <c r="IJ265" s="174">
        <f t="shared" si="2954"/>
        <v>0</v>
      </c>
      <c r="IK265" s="174">
        <f t="shared" si="2955"/>
        <v>0</v>
      </c>
      <c r="IL265" s="174"/>
      <c r="IM265" s="174"/>
      <c r="IN265" s="182"/>
      <c r="IO265" s="260"/>
      <c r="IP265" s="182"/>
      <c r="IQ265" s="182"/>
      <c r="IR265" s="256">
        <f t="shared" ref="IR265:IR267" si="4061">M265+AA265+AO265+BC265+BQ265+CE265+CT265+DH265+DV265+EJ265+EX265+FL265+FZ265+GN265+HB265+HP265+ID265</f>
        <v>0</v>
      </c>
      <c r="IS265" s="256">
        <f t="shared" ref="IS265:IS267" si="4062">N265+AB265+AP265+BD265+BR265+CF265+CU265+DI265+DW265+EK265+EY265+FM265+GA265+GO265+HC265+HQ265+IE265</f>
        <v>0</v>
      </c>
      <c r="IT265" s="256">
        <f t="shared" ref="IT265:IT267" si="4063">O265+AC265+AQ265+BE265+BS265+CG265+CV265+DJ265+DX265+EL265+EZ265+FN265+GB265+GP265+HD265+HR265+IF265</f>
        <v>0</v>
      </c>
      <c r="IU265" s="256">
        <f t="shared" ref="IU265:IU267" si="4064">P265+AD265+AR265+BF265+BT265+CH265+CW265+DK265+DY265+EM265+FA265+FO265+GC265+GQ265+HE265+HS265+IG265</f>
        <v>0</v>
      </c>
      <c r="IV265" s="256">
        <f t="shared" si="3495"/>
        <v>0</v>
      </c>
      <c r="IW265" s="256">
        <f t="shared" si="3496"/>
        <v>0</v>
      </c>
      <c r="IX265" s="256">
        <f t="shared" si="3080"/>
        <v>0</v>
      </c>
      <c r="IY265" s="256">
        <f t="shared" si="3081"/>
        <v>0</v>
      </c>
      <c r="IZ265" s="53"/>
      <c r="JA265" s="18"/>
      <c r="JB265" s="60"/>
      <c r="JC265" s="60"/>
      <c r="JD265" s="169"/>
    </row>
    <row r="266" spans="1:266" hidden="1" x14ac:dyDescent="0.2">
      <c r="A266" s="10">
        <v>1</v>
      </c>
      <c r="B266" s="10"/>
      <c r="C266" s="15"/>
      <c r="D266" s="374"/>
      <c r="E266" s="46"/>
      <c r="F266" s="47"/>
      <c r="G266" s="25"/>
      <c r="H266" s="29"/>
      <c r="I266" s="30"/>
      <c r="J266" s="30"/>
      <c r="K266" s="30"/>
      <c r="L266" s="30"/>
      <c r="M266" s="30"/>
      <c r="N266" s="30"/>
      <c r="O266" s="30"/>
      <c r="P266" s="30"/>
      <c r="Q266" s="30">
        <f t="shared" si="3767"/>
        <v>0</v>
      </c>
      <c r="R266" s="30">
        <f t="shared" si="3768"/>
        <v>0</v>
      </c>
      <c r="S266" s="174">
        <f t="shared" si="2922"/>
        <v>0</v>
      </c>
      <c r="T266" s="174">
        <f t="shared" si="2923"/>
        <v>0</v>
      </c>
      <c r="U266" s="174"/>
      <c r="V266" s="174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174">
        <f t="shared" si="2924"/>
        <v>0</v>
      </c>
      <c r="AH266" s="174">
        <f t="shared" si="2925"/>
        <v>0</v>
      </c>
      <c r="AI266" s="174"/>
      <c r="AJ266" s="174"/>
      <c r="AK266" s="30"/>
      <c r="AL266" s="30"/>
      <c r="AM266" s="30"/>
      <c r="AN266" s="30"/>
      <c r="AO266" s="271"/>
      <c r="AP266" s="271"/>
      <c r="AQ266" s="30"/>
      <c r="AR266" s="30"/>
      <c r="AS266" s="30">
        <f t="shared" si="3769"/>
        <v>0</v>
      </c>
      <c r="AT266" s="30">
        <f t="shared" si="3770"/>
        <v>0</v>
      </c>
      <c r="AU266" s="174">
        <f t="shared" si="2926"/>
        <v>0</v>
      </c>
      <c r="AV266" s="174">
        <f t="shared" si="2927"/>
        <v>0</v>
      </c>
      <c r="AW266" s="174"/>
      <c r="AX266" s="174"/>
      <c r="AY266" s="30"/>
      <c r="AZ266" s="30"/>
      <c r="BA266" s="30"/>
      <c r="BB266" s="30"/>
      <c r="BC266" s="271"/>
      <c r="BD266" s="271"/>
      <c r="BE266" s="30"/>
      <c r="BF266" s="30"/>
      <c r="BG266" s="30">
        <f t="shared" si="3771"/>
        <v>0</v>
      </c>
      <c r="BH266" s="30">
        <f t="shared" si="3772"/>
        <v>0</v>
      </c>
      <c r="BI266" s="174">
        <f t="shared" si="2928"/>
        <v>0</v>
      </c>
      <c r="BJ266" s="174">
        <f t="shared" si="2929"/>
        <v>0</v>
      </c>
      <c r="BK266" s="174"/>
      <c r="BL266" s="174"/>
      <c r="BM266" s="30"/>
      <c r="BN266" s="30"/>
      <c r="BO266" s="30"/>
      <c r="BP266" s="30"/>
      <c r="BQ266" s="271"/>
      <c r="BR266" s="271"/>
      <c r="BS266" s="271"/>
      <c r="BT266" s="271"/>
      <c r="BU266" s="30">
        <f t="shared" si="4059"/>
        <v>0</v>
      </c>
      <c r="BV266" s="30">
        <f t="shared" si="4060"/>
        <v>0</v>
      </c>
      <c r="BW266" s="174">
        <f t="shared" si="2930"/>
        <v>0</v>
      </c>
      <c r="BX266" s="174">
        <f t="shared" si="2931"/>
        <v>0</v>
      </c>
      <c r="BY266" s="174"/>
      <c r="BZ266" s="174"/>
      <c r="CA266" s="30"/>
      <c r="CB266" s="30"/>
      <c r="CC266" s="30"/>
      <c r="CD266" s="30"/>
      <c r="CE266" s="271"/>
      <c r="CF266" s="271"/>
      <c r="CG266" s="30"/>
      <c r="CH266" s="30"/>
      <c r="CI266" s="30">
        <f t="shared" si="3775"/>
        <v>0</v>
      </c>
      <c r="CJ266" s="30">
        <f t="shared" si="3776"/>
        <v>0</v>
      </c>
      <c r="CK266" s="174">
        <f t="shared" si="2932"/>
        <v>0</v>
      </c>
      <c r="CL266" s="174">
        <f t="shared" si="2933"/>
        <v>0</v>
      </c>
      <c r="CM266" s="174"/>
      <c r="CN266" s="174"/>
      <c r="CO266" s="174"/>
      <c r="CP266" s="30"/>
      <c r="CQ266" s="30"/>
      <c r="CR266" s="30"/>
      <c r="CS266" s="30"/>
      <c r="CT266" s="271"/>
      <c r="CU266" s="271"/>
      <c r="CV266" s="30"/>
      <c r="CW266" s="30"/>
      <c r="CX266" s="30">
        <f t="shared" si="3777"/>
        <v>0</v>
      </c>
      <c r="CY266" s="30">
        <f t="shared" si="3778"/>
        <v>0</v>
      </c>
      <c r="CZ266" s="174">
        <f t="shared" si="2934"/>
        <v>0</v>
      </c>
      <c r="DA266" s="174">
        <f t="shared" si="2935"/>
        <v>0</v>
      </c>
      <c r="DB266" s="174"/>
      <c r="DC266" s="174"/>
      <c r="DD266" s="30"/>
      <c r="DE266" s="30"/>
      <c r="DF266" s="30"/>
      <c r="DG266" s="30"/>
      <c r="DH266" s="30"/>
      <c r="DI266" s="30"/>
      <c r="DJ266" s="30"/>
      <c r="DK266" s="30"/>
      <c r="DL266" s="30">
        <f t="shared" si="3779"/>
        <v>0</v>
      </c>
      <c r="DM266" s="30">
        <f t="shared" si="3780"/>
        <v>0</v>
      </c>
      <c r="DN266" s="174">
        <f t="shared" si="2936"/>
        <v>0</v>
      </c>
      <c r="DO266" s="174">
        <f t="shared" si="2937"/>
        <v>0</v>
      </c>
      <c r="DP266" s="174"/>
      <c r="DQ266" s="174"/>
      <c r="DR266" s="30"/>
      <c r="DS266" s="30"/>
      <c r="DT266" s="30"/>
      <c r="DU266" s="30"/>
      <c r="DV266" s="271"/>
      <c r="DW266" s="271"/>
      <c r="DX266" s="30"/>
      <c r="DY266" s="30"/>
      <c r="DZ266" s="30">
        <f t="shared" si="3781"/>
        <v>0</v>
      </c>
      <c r="EA266" s="30">
        <f t="shared" si="3782"/>
        <v>0</v>
      </c>
      <c r="EB266" s="174">
        <f t="shared" si="2938"/>
        <v>0</v>
      </c>
      <c r="EC266" s="174">
        <f t="shared" si="2939"/>
        <v>0</v>
      </c>
      <c r="ED266" s="174"/>
      <c r="EE266" s="174"/>
      <c r="EF266" s="30"/>
      <c r="EG266" s="30"/>
      <c r="EH266" s="30"/>
      <c r="EI266" s="30"/>
      <c r="EJ266" s="271"/>
      <c r="EK266" s="271"/>
      <c r="EL266" s="30"/>
      <c r="EM266" s="30"/>
      <c r="EN266" s="30">
        <f t="shared" si="3783"/>
        <v>0</v>
      </c>
      <c r="EO266" s="30">
        <f t="shared" si="3784"/>
        <v>0</v>
      </c>
      <c r="EP266" s="174">
        <f t="shared" si="2940"/>
        <v>0</v>
      </c>
      <c r="EQ266" s="174">
        <f t="shared" si="2941"/>
        <v>0</v>
      </c>
      <c r="ER266" s="174"/>
      <c r="ES266" s="174"/>
      <c r="ET266" s="30"/>
      <c r="EU266" s="30"/>
      <c r="EV266" s="30"/>
      <c r="EW266" s="30"/>
      <c r="EX266" s="271"/>
      <c r="EY266" s="271"/>
      <c r="EZ266" s="30"/>
      <c r="FA266" s="30"/>
      <c r="FB266" s="30">
        <f t="shared" si="3785"/>
        <v>0</v>
      </c>
      <c r="FC266" s="30">
        <f t="shared" si="3786"/>
        <v>0</v>
      </c>
      <c r="FD266" s="174">
        <f t="shared" si="2942"/>
        <v>0</v>
      </c>
      <c r="FE266" s="174">
        <f t="shared" si="2943"/>
        <v>0</v>
      </c>
      <c r="FF266" s="174"/>
      <c r="FG266" s="174"/>
      <c r="FH266" s="30"/>
      <c r="FI266" s="30"/>
      <c r="FJ266" s="30"/>
      <c r="FK266" s="30"/>
      <c r="FL266" s="271"/>
      <c r="FM266" s="271"/>
      <c r="FN266" s="30"/>
      <c r="FO266" s="30"/>
      <c r="FP266" s="30">
        <f t="shared" si="3787"/>
        <v>0</v>
      </c>
      <c r="FQ266" s="30">
        <f t="shared" si="3788"/>
        <v>0</v>
      </c>
      <c r="FR266" s="174">
        <f t="shared" si="2944"/>
        <v>0</v>
      </c>
      <c r="FS266" s="174">
        <f t="shared" si="2945"/>
        <v>0</v>
      </c>
      <c r="FT266" s="174"/>
      <c r="FU266" s="174"/>
      <c r="FV266" s="30"/>
      <c r="FW266" s="30"/>
      <c r="FX266" s="30"/>
      <c r="FY266" s="30"/>
      <c r="FZ266" s="271"/>
      <c r="GA266" s="271"/>
      <c r="GB266" s="30"/>
      <c r="GC266" s="30"/>
      <c r="GD266" s="30">
        <f t="shared" si="3765"/>
        <v>0</v>
      </c>
      <c r="GE266" s="30">
        <f t="shared" si="3766"/>
        <v>0</v>
      </c>
      <c r="GF266" s="174">
        <f t="shared" si="2946"/>
        <v>0</v>
      </c>
      <c r="GG266" s="174">
        <f t="shared" si="2947"/>
        <v>0</v>
      </c>
      <c r="GH266" s="174"/>
      <c r="GI266" s="174"/>
      <c r="GJ266" s="30"/>
      <c r="GK266" s="30"/>
      <c r="GL266" s="30"/>
      <c r="GM266" s="30"/>
      <c r="GN266" s="271"/>
      <c r="GO266" s="271"/>
      <c r="GP266" s="30"/>
      <c r="GQ266" s="30"/>
      <c r="GR266" s="30">
        <f t="shared" si="3789"/>
        <v>0</v>
      </c>
      <c r="GS266" s="30">
        <f t="shared" si="3790"/>
        <v>0</v>
      </c>
      <c r="GT266" s="174">
        <f t="shared" si="2948"/>
        <v>0</v>
      </c>
      <c r="GU266" s="174">
        <f t="shared" si="2949"/>
        <v>0</v>
      </c>
      <c r="GV266" s="174"/>
      <c r="GW266" s="174"/>
      <c r="GX266" s="30"/>
      <c r="GY266" s="30"/>
      <c r="GZ266" s="30"/>
      <c r="HA266" s="30"/>
      <c r="HB266" s="271"/>
      <c r="HC266" s="271"/>
      <c r="HD266" s="30"/>
      <c r="HE266" s="30"/>
      <c r="HF266" s="30">
        <f t="shared" si="3791"/>
        <v>0</v>
      </c>
      <c r="HG266" s="30">
        <f t="shared" si="3792"/>
        <v>0</v>
      </c>
      <c r="HH266" s="174">
        <f t="shared" si="2950"/>
        <v>0</v>
      </c>
      <c r="HI266" s="174">
        <f t="shared" si="2951"/>
        <v>0</v>
      </c>
      <c r="HJ266" s="174"/>
      <c r="HK266" s="174"/>
      <c r="HL266" s="30"/>
      <c r="HM266" s="30"/>
      <c r="HN266" s="30"/>
      <c r="HO266" s="30"/>
      <c r="HP266" s="271"/>
      <c r="HQ266" s="271"/>
      <c r="HR266" s="30"/>
      <c r="HS266" s="30"/>
      <c r="HT266" s="30">
        <f t="shared" si="3793"/>
        <v>0</v>
      </c>
      <c r="HU266" s="30">
        <f t="shared" si="3794"/>
        <v>0</v>
      </c>
      <c r="HV266" s="174">
        <f t="shared" si="2952"/>
        <v>0</v>
      </c>
      <c r="HW266" s="174">
        <f t="shared" si="2953"/>
        <v>0</v>
      </c>
      <c r="HX266" s="174"/>
      <c r="HY266" s="174"/>
      <c r="HZ266" s="174"/>
      <c r="IA266" s="174"/>
      <c r="IB266" s="174"/>
      <c r="IC266" s="174"/>
      <c r="ID266" s="273"/>
      <c r="IE266" s="273"/>
      <c r="IF266" s="174"/>
      <c r="IG266" s="174"/>
      <c r="IH266" s="174"/>
      <c r="II266" s="174"/>
      <c r="IJ266" s="174">
        <f t="shared" si="2954"/>
        <v>0</v>
      </c>
      <c r="IK266" s="174">
        <f t="shared" si="2955"/>
        <v>0</v>
      </c>
      <c r="IL266" s="174"/>
      <c r="IM266" s="174"/>
      <c r="IN266" s="182"/>
      <c r="IO266" s="260"/>
      <c r="IP266" s="182"/>
      <c r="IQ266" s="182"/>
      <c r="IR266" s="256">
        <f t="shared" si="4061"/>
        <v>0</v>
      </c>
      <c r="IS266" s="256">
        <f t="shared" si="4062"/>
        <v>0</v>
      </c>
      <c r="IT266" s="256">
        <f t="shared" si="4063"/>
        <v>0</v>
      </c>
      <c r="IU266" s="256">
        <f t="shared" si="4064"/>
        <v>0</v>
      </c>
      <c r="IV266" s="256">
        <f t="shared" si="3495"/>
        <v>0</v>
      </c>
      <c r="IW266" s="256">
        <f t="shared" si="3496"/>
        <v>0</v>
      </c>
      <c r="IX266" s="256">
        <f t="shared" si="3080"/>
        <v>0</v>
      </c>
      <c r="IY266" s="256">
        <f t="shared" si="3081"/>
        <v>0</v>
      </c>
      <c r="IZ266" s="53"/>
      <c r="JA266" s="18"/>
      <c r="JB266" s="60"/>
      <c r="JC266" s="60"/>
      <c r="JD266" s="169"/>
    </row>
    <row r="267" spans="1:266" hidden="1" x14ac:dyDescent="0.2">
      <c r="A267" s="10">
        <v>1</v>
      </c>
      <c r="B267" s="10"/>
      <c r="C267" s="15"/>
      <c r="D267" s="374"/>
      <c r="E267" s="46"/>
      <c r="F267" s="47"/>
      <c r="G267" s="25"/>
      <c r="H267" s="29"/>
      <c r="I267" s="30"/>
      <c r="J267" s="30"/>
      <c r="K267" s="30"/>
      <c r="L267" s="30"/>
      <c r="M267" s="30"/>
      <c r="N267" s="30"/>
      <c r="O267" s="30"/>
      <c r="P267" s="30"/>
      <c r="Q267" s="30">
        <f t="shared" si="3767"/>
        <v>0</v>
      </c>
      <c r="R267" s="30">
        <f t="shared" si="3768"/>
        <v>0</v>
      </c>
      <c r="S267" s="174">
        <f t="shared" ref="S267:S330" si="4065">M267-K267</f>
        <v>0</v>
      </c>
      <c r="T267" s="174">
        <f t="shared" ref="T267:T330" si="4066">N267-L267</f>
        <v>0</v>
      </c>
      <c r="U267" s="174"/>
      <c r="V267" s="174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174">
        <f t="shared" ref="AG267:AG330" si="4067">AA267-Y267</f>
        <v>0</v>
      </c>
      <c r="AH267" s="174">
        <f t="shared" ref="AH267:AH330" si="4068">AB267-Z267</f>
        <v>0</v>
      </c>
      <c r="AI267" s="174"/>
      <c r="AJ267" s="174"/>
      <c r="AK267" s="30"/>
      <c r="AL267" s="30"/>
      <c r="AM267" s="30"/>
      <c r="AN267" s="30"/>
      <c r="AO267" s="271"/>
      <c r="AP267" s="271"/>
      <c r="AQ267" s="30"/>
      <c r="AR267" s="30"/>
      <c r="AS267" s="30">
        <f t="shared" si="3769"/>
        <v>0</v>
      </c>
      <c r="AT267" s="30">
        <f t="shared" si="3770"/>
        <v>0</v>
      </c>
      <c r="AU267" s="174">
        <f t="shared" ref="AU267:AU330" si="4069">AO267-AM267</f>
        <v>0</v>
      </c>
      <c r="AV267" s="174">
        <f t="shared" ref="AV267:AV330" si="4070">AP267-AN267</f>
        <v>0</v>
      </c>
      <c r="AW267" s="174"/>
      <c r="AX267" s="174"/>
      <c r="AY267" s="30"/>
      <c r="AZ267" s="30"/>
      <c r="BA267" s="30"/>
      <c r="BB267" s="30"/>
      <c r="BC267" s="271"/>
      <c r="BD267" s="271"/>
      <c r="BE267" s="30"/>
      <c r="BF267" s="30"/>
      <c r="BG267" s="30">
        <f t="shared" si="3771"/>
        <v>0</v>
      </c>
      <c r="BH267" s="30">
        <f t="shared" si="3772"/>
        <v>0</v>
      </c>
      <c r="BI267" s="174">
        <f t="shared" ref="BI267:BI330" si="4071">BC267-BA267</f>
        <v>0</v>
      </c>
      <c r="BJ267" s="174">
        <f t="shared" ref="BJ267:BJ330" si="4072">BD267-BB267</f>
        <v>0</v>
      </c>
      <c r="BK267" s="174"/>
      <c r="BL267" s="174"/>
      <c r="BM267" s="30"/>
      <c r="BN267" s="30"/>
      <c r="BO267" s="30"/>
      <c r="BP267" s="30"/>
      <c r="BQ267" s="271"/>
      <c r="BR267" s="271"/>
      <c r="BS267" s="271"/>
      <c r="BT267" s="271"/>
      <c r="BU267" s="30">
        <f t="shared" si="4059"/>
        <v>0</v>
      </c>
      <c r="BV267" s="30">
        <f t="shared" si="4060"/>
        <v>0</v>
      </c>
      <c r="BW267" s="174">
        <f t="shared" ref="BW267:BW330" si="4073">BQ267-BO267</f>
        <v>0</v>
      </c>
      <c r="BX267" s="174">
        <f t="shared" ref="BX267:BX330" si="4074">BR267-BP267</f>
        <v>0</v>
      </c>
      <c r="BY267" s="174"/>
      <c r="BZ267" s="174"/>
      <c r="CA267" s="30"/>
      <c r="CB267" s="30"/>
      <c r="CC267" s="30"/>
      <c r="CD267" s="30"/>
      <c r="CE267" s="271"/>
      <c r="CF267" s="271"/>
      <c r="CG267" s="30"/>
      <c r="CH267" s="30"/>
      <c r="CI267" s="30">
        <f t="shared" si="3775"/>
        <v>0</v>
      </c>
      <c r="CJ267" s="30">
        <f t="shared" si="3776"/>
        <v>0</v>
      </c>
      <c r="CK267" s="174">
        <f t="shared" ref="CK267:CK330" si="4075">CE267-CC267</f>
        <v>0</v>
      </c>
      <c r="CL267" s="174">
        <f t="shared" ref="CL267:CL330" si="4076">CF267-CD267</f>
        <v>0</v>
      </c>
      <c r="CM267" s="174"/>
      <c r="CN267" s="174"/>
      <c r="CO267" s="174"/>
      <c r="CP267" s="30"/>
      <c r="CQ267" s="30"/>
      <c r="CR267" s="30"/>
      <c r="CS267" s="30"/>
      <c r="CT267" s="271"/>
      <c r="CU267" s="271"/>
      <c r="CV267" s="30"/>
      <c r="CW267" s="30"/>
      <c r="CX267" s="30">
        <f t="shared" si="3777"/>
        <v>0</v>
      </c>
      <c r="CY267" s="30">
        <f t="shared" si="3778"/>
        <v>0</v>
      </c>
      <c r="CZ267" s="174">
        <f t="shared" ref="CZ267:CZ330" si="4077">CT267-CR267</f>
        <v>0</v>
      </c>
      <c r="DA267" s="174">
        <f t="shared" ref="DA267:DA330" si="4078">CU267-CS267</f>
        <v>0</v>
      </c>
      <c r="DB267" s="174"/>
      <c r="DC267" s="174"/>
      <c r="DD267" s="30"/>
      <c r="DE267" s="30"/>
      <c r="DF267" s="30"/>
      <c r="DG267" s="30"/>
      <c r="DH267" s="30"/>
      <c r="DI267" s="30"/>
      <c r="DJ267" s="30"/>
      <c r="DK267" s="30"/>
      <c r="DL267" s="30">
        <f t="shared" si="3779"/>
        <v>0</v>
      </c>
      <c r="DM267" s="30">
        <f t="shared" si="3780"/>
        <v>0</v>
      </c>
      <c r="DN267" s="174">
        <f t="shared" ref="DN267:DN330" si="4079">DH267-DF267</f>
        <v>0</v>
      </c>
      <c r="DO267" s="174">
        <f t="shared" ref="DO267:DO330" si="4080">DI267-DG267</f>
        <v>0</v>
      </c>
      <c r="DP267" s="174"/>
      <c r="DQ267" s="174"/>
      <c r="DR267" s="30"/>
      <c r="DS267" s="30"/>
      <c r="DT267" s="30"/>
      <c r="DU267" s="30"/>
      <c r="DV267" s="271"/>
      <c r="DW267" s="271"/>
      <c r="DX267" s="30"/>
      <c r="DY267" s="30"/>
      <c r="DZ267" s="30">
        <f t="shared" si="3781"/>
        <v>0</v>
      </c>
      <c r="EA267" s="30">
        <f t="shared" si="3782"/>
        <v>0</v>
      </c>
      <c r="EB267" s="174">
        <f t="shared" ref="EB267:EB330" si="4081">DV267-DT267</f>
        <v>0</v>
      </c>
      <c r="EC267" s="174">
        <f t="shared" ref="EC267:EC330" si="4082">DW267-DU267</f>
        <v>0</v>
      </c>
      <c r="ED267" s="174"/>
      <c r="EE267" s="174"/>
      <c r="EF267" s="30"/>
      <c r="EG267" s="30"/>
      <c r="EH267" s="30"/>
      <c r="EI267" s="30"/>
      <c r="EJ267" s="271"/>
      <c r="EK267" s="271"/>
      <c r="EL267" s="30"/>
      <c r="EM267" s="30"/>
      <c r="EN267" s="30">
        <f t="shared" si="3783"/>
        <v>0</v>
      </c>
      <c r="EO267" s="30">
        <f t="shared" si="3784"/>
        <v>0</v>
      </c>
      <c r="EP267" s="174">
        <f t="shared" ref="EP267:EP330" si="4083">EJ267-EH267</f>
        <v>0</v>
      </c>
      <c r="EQ267" s="174">
        <f t="shared" ref="EQ267:EQ330" si="4084">EK267-EI267</f>
        <v>0</v>
      </c>
      <c r="ER267" s="174"/>
      <c r="ES267" s="174"/>
      <c r="ET267" s="30"/>
      <c r="EU267" s="30"/>
      <c r="EV267" s="30"/>
      <c r="EW267" s="30"/>
      <c r="EX267" s="271"/>
      <c r="EY267" s="271"/>
      <c r="EZ267" s="30"/>
      <c r="FA267" s="30"/>
      <c r="FB267" s="30">
        <f t="shared" si="3785"/>
        <v>0</v>
      </c>
      <c r="FC267" s="30">
        <f t="shared" si="3786"/>
        <v>0</v>
      </c>
      <c r="FD267" s="174">
        <f t="shared" ref="FD267:FD330" si="4085">EX267-EV267</f>
        <v>0</v>
      </c>
      <c r="FE267" s="174">
        <f t="shared" ref="FE267:FE330" si="4086">EY267-EW267</f>
        <v>0</v>
      </c>
      <c r="FF267" s="174"/>
      <c r="FG267" s="174"/>
      <c r="FH267" s="30"/>
      <c r="FI267" s="30"/>
      <c r="FJ267" s="30"/>
      <c r="FK267" s="30"/>
      <c r="FL267" s="271"/>
      <c r="FM267" s="271"/>
      <c r="FN267" s="30"/>
      <c r="FO267" s="30"/>
      <c r="FP267" s="30">
        <f t="shared" si="3787"/>
        <v>0</v>
      </c>
      <c r="FQ267" s="30">
        <f t="shared" si="3788"/>
        <v>0</v>
      </c>
      <c r="FR267" s="174">
        <f t="shared" ref="FR267:FR330" si="4087">FL267-FJ267</f>
        <v>0</v>
      </c>
      <c r="FS267" s="174">
        <f t="shared" ref="FS267:FS330" si="4088">FM267-FK267</f>
        <v>0</v>
      </c>
      <c r="FT267" s="174"/>
      <c r="FU267" s="174"/>
      <c r="FV267" s="30"/>
      <c r="FW267" s="30"/>
      <c r="FX267" s="30"/>
      <c r="FY267" s="30"/>
      <c r="FZ267" s="271"/>
      <c r="GA267" s="271"/>
      <c r="GB267" s="30"/>
      <c r="GC267" s="30"/>
      <c r="GD267" s="30">
        <f t="shared" si="3765"/>
        <v>0</v>
      </c>
      <c r="GE267" s="30">
        <f t="shared" si="3766"/>
        <v>0</v>
      </c>
      <c r="GF267" s="174">
        <f t="shared" ref="GF267:GF330" si="4089">FZ267-FX267</f>
        <v>0</v>
      </c>
      <c r="GG267" s="174">
        <f t="shared" ref="GG267:GG330" si="4090">GA267-FY267</f>
        <v>0</v>
      </c>
      <c r="GH267" s="174"/>
      <c r="GI267" s="174"/>
      <c r="GJ267" s="30"/>
      <c r="GK267" s="30"/>
      <c r="GL267" s="30"/>
      <c r="GM267" s="30"/>
      <c r="GN267" s="271"/>
      <c r="GO267" s="271"/>
      <c r="GP267" s="30"/>
      <c r="GQ267" s="30"/>
      <c r="GR267" s="30">
        <f t="shared" si="3789"/>
        <v>0</v>
      </c>
      <c r="GS267" s="30">
        <f t="shared" si="3790"/>
        <v>0</v>
      </c>
      <c r="GT267" s="174">
        <f t="shared" ref="GT267:GT330" si="4091">GN267-GL267</f>
        <v>0</v>
      </c>
      <c r="GU267" s="174">
        <f t="shared" ref="GU267:GU330" si="4092">GO267-GM267</f>
        <v>0</v>
      </c>
      <c r="GV267" s="174"/>
      <c r="GW267" s="174"/>
      <c r="GX267" s="30"/>
      <c r="GY267" s="30"/>
      <c r="GZ267" s="30"/>
      <c r="HA267" s="30"/>
      <c r="HB267" s="271"/>
      <c r="HC267" s="271"/>
      <c r="HD267" s="30"/>
      <c r="HE267" s="30"/>
      <c r="HF267" s="30">
        <f t="shared" si="3791"/>
        <v>0</v>
      </c>
      <c r="HG267" s="30">
        <f t="shared" si="3792"/>
        <v>0</v>
      </c>
      <c r="HH267" s="174">
        <f t="shared" ref="HH267:HH330" si="4093">HB267-GZ267</f>
        <v>0</v>
      </c>
      <c r="HI267" s="174">
        <f t="shared" ref="HI267:HI330" si="4094">HC267-HA267</f>
        <v>0</v>
      </c>
      <c r="HJ267" s="174"/>
      <c r="HK267" s="174"/>
      <c r="HL267" s="30"/>
      <c r="HM267" s="30"/>
      <c r="HN267" s="30"/>
      <c r="HO267" s="30"/>
      <c r="HP267" s="271"/>
      <c r="HQ267" s="271"/>
      <c r="HR267" s="30"/>
      <c r="HS267" s="30"/>
      <c r="HT267" s="30">
        <f t="shared" si="3793"/>
        <v>0</v>
      </c>
      <c r="HU267" s="30">
        <f t="shared" si="3794"/>
        <v>0</v>
      </c>
      <c r="HV267" s="174">
        <f t="shared" ref="HV267:HV330" si="4095">HP267-HN267</f>
        <v>0</v>
      </c>
      <c r="HW267" s="174">
        <f t="shared" ref="HW267:HW330" si="4096">HQ267-HO267</f>
        <v>0</v>
      </c>
      <c r="HX267" s="174"/>
      <c r="HY267" s="174"/>
      <c r="HZ267" s="174"/>
      <c r="IA267" s="174"/>
      <c r="IB267" s="174"/>
      <c r="IC267" s="174"/>
      <c r="ID267" s="273"/>
      <c r="IE267" s="273"/>
      <c r="IF267" s="174"/>
      <c r="IG267" s="174"/>
      <c r="IH267" s="174"/>
      <c r="II267" s="174"/>
      <c r="IJ267" s="174">
        <f t="shared" ref="IJ267:IJ330" si="4097">ID267-IB267</f>
        <v>0</v>
      </c>
      <c r="IK267" s="174">
        <f t="shared" ref="IK267:IK330" si="4098">IE267-IC267</f>
        <v>0</v>
      </c>
      <c r="IL267" s="174"/>
      <c r="IM267" s="174"/>
      <c r="IN267" s="182"/>
      <c r="IO267" s="260"/>
      <c r="IP267" s="182"/>
      <c r="IQ267" s="182"/>
      <c r="IR267" s="256">
        <f t="shared" si="4061"/>
        <v>0</v>
      </c>
      <c r="IS267" s="256">
        <f t="shared" si="4062"/>
        <v>0</v>
      </c>
      <c r="IT267" s="256">
        <f t="shared" si="4063"/>
        <v>0</v>
      </c>
      <c r="IU267" s="256">
        <f t="shared" si="4064"/>
        <v>0</v>
      </c>
      <c r="IV267" s="256">
        <f t="shared" si="3495"/>
        <v>0</v>
      </c>
      <c r="IW267" s="256">
        <f t="shared" si="3496"/>
        <v>0</v>
      </c>
      <c r="IX267" s="256">
        <f t="shared" ref="IX267" si="4099">SUM(IR267-IP267)</f>
        <v>0</v>
      </c>
      <c r="IY267" s="256">
        <f t="shared" ref="IY267" si="4100">SUM(IS267-IQ267)</f>
        <v>0</v>
      </c>
      <c r="IZ267" s="53"/>
      <c r="JA267" s="18"/>
      <c r="JB267" s="60"/>
      <c r="JC267" s="60"/>
      <c r="JD267" s="169"/>
    </row>
    <row r="268" spans="1:266" ht="24" hidden="1" x14ac:dyDescent="0.2">
      <c r="A268" s="10">
        <v>1</v>
      </c>
      <c r="B268" s="10">
        <v>1</v>
      </c>
      <c r="C268" s="145"/>
      <c r="D268" s="377"/>
      <c r="E268" s="359"/>
      <c r="F268" s="360" t="s">
        <v>268</v>
      </c>
      <c r="G268" s="277">
        <v>39</v>
      </c>
      <c r="H268" s="276">
        <v>275614.02384999994</v>
      </c>
      <c r="I268" s="248">
        <f>VLOOKUP($G268,'ВМП план'!$A$8:$AQ$56,12,0)</f>
        <v>0</v>
      </c>
      <c r="J268" s="248">
        <f>VLOOKUP($G268,'ВМП план'!$A$8:$AQ$56,13,0)</f>
        <v>0</v>
      </c>
      <c r="K268" s="248">
        <f>SUM(I268/12*$B$2)</f>
        <v>0</v>
      </c>
      <c r="L268" s="248">
        <f>SUM(J268/12*$B$2)</f>
        <v>0</v>
      </c>
      <c r="M268" s="100">
        <f>SUM(M269:M272)</f>
        <v>0</v>
      </c>
      <c r="N268" s="100">
        <f t="shared" ref="N268:P268" si="4101">SUM(N269:N272)</f>
        <v>0</v>
      </c>
      <c r="O268" s="100">
        <f t="shared" si="4101"/>
        <v>0</v>
      </c>
      <c r="P268" s="100">
        <f t="shared" si="4101"/>
        <v>0</v>
      </c>
      <c r="Q268" s="100">
        <f t="shared" si="3767"/>
        <v>0</v>
      </c>
      <c r="R268" s="100">
        <f t="shared" si="3768"/>
        <v>0</v>
      </c>
      <c r="S268" s="267">
        <f t="shared" si="4065"/>
        <v>0</v>
      </c>
      <c r="T268" s="267">
        <f t="shared" si="4066"/>
        <v>0</v>
      </c>
      <c r="U268" s="401">
        <f>$H268</f>
        <v>275614.02384999994</v>
      </c>
      <c r="V268" s="400"/>
      <c r="W268" s="248">
        <f>VLOOKUP($G268,'ВМП план'!$A$8:$AQ$56,10,0)</f>
        <v>0</v>
      </c>
      <c r="X268" s="248">
        <f>VLOOKUP($G268,'ВМП план'!$A$8:$AQ$56,11,0)</f>
        <v>0</v>
      </c>
      <c r="Y268" s="35">
        <f>SUM(W268/12*$B$2)</f>
        <v>0</v>
      </c>
      <c r="Z268" s="35">
        <f>SUM(X268/12*$B$2)</f>
        <v>0</v>
      </c>
      <c r="AA268" s="100">
        <f>SUM(AA269:AA272)</f>
        <v>0</v>
      </c>
      <c r="AB268" s="100">
        <f t="shared" ref="AB268:AD268" si="4102">SUM(AB269:AB272)</f>
        <v>0</v>
      </c>
      <c r="AC268" s="100">
        <f t="shared" si="4102"/>
        <v>0</v>
      </c>
      <c r="AD268" s="100">
        <f t="shared" si="4102"/>
        <v>0</v>
      </c>
      <c r="AE268" s="100">
        <f t="shared" ref="AE268" si="4103">SUM(AA268+AC268)</f>
        <v>0</v>
      </c>
      <c r="AF268" s="100">
        <f t="shared" ref="AF268" si="4104">SUM(AB268+AD268)</f>
        <v>0</v>
      </c>
      <c r="AG268" s="267">
        <f t="shared" si="4067"/>
        <v>0</v>
      </c>
      <c r="AH268" s="267">
        <f t="shared" si="4068"/>
        <v>0</v>
      </c>
      <c r="AI268" s="401">
        <f>$H268</f>
        <v>275614.02384999994</v>
      </c>
      <c r="AJ268" s="400"/>
      <c r="AK268" s="350">
        <f>VLOOKUP($G268,'ВМП план'!$A$8:$AQ$56,14,0)</f>
        <v>0</v>
      </c>
      <c r="AL268" s="248">
        <f>VLOOKUP($G268,'ВМП план'!$A$8:$AQ$56,15,0)</f>
        <v>0</v>
      </c>
      <c r="AM268" s="35">
        <f>SUM(AK268/12*$B$2)</f>
        <v>0</v>
      </c>
      <c r="AN268" s="35">
        <f>SUM(AL268/12*$B$2)</f>
        <v>0</v>
      </c>
      <c r="AO268" s="100">
        <f>SUM(AO269:AO272)</f>
        <v>0</v>
      </c>
      <c r="AP268" s="100">
        <f t="shared" ref="AP268" si="4105">SUM(AP269:AP272)</f>
        <v>0</v>
      </c>
      <c r="AQ268" s="100">
        <f t="shared" ref="AQ268" si="4106">SUM(AQ269:AQ272)</f>
        <v>0</v>
      </c>
      <c r="AR268" s="100">
        <f t="shared" ref="AR268" si="4107">SUM(AR269:AR272)</f>
        <v>0</v>
      </c>
      <c r="AS268" s="100">
        <f t="shared" si="3769"/>
        <v>0</v>
      </c>
      <c r="AT268" s="100">
        <f t="shared" si="3770"/>
        <v>0</v>
      </c>
      <c r="AU268" s="267">
        <f t="shared" si="4069"/>
        <v>0</v>
      </c>
      <c r="AV268" s="267">
        <f t="shared" si="4070"/>
        <v>0</v>
      </c>
      <c r="AW268" s="401">
        <f>$H268</f>
        <v>275614.02384999994</v>
      </c>
      <c r="AX268" s="400"/>
      <c r="AY268" s="248">
        <f>VLOOKUP($G268,'ВМП план'!$A$8:$AQ$56,16,0)</f>
        <v>0</v>
      </c>
      <c r="AZ268" s="248">
        <f>VLOOKUP($G268,'ВМП план'!$A$8:$AQ$56,17,0)</f>
        <v>0</v>
      </c>
      <c r="BA268" s="35">
        <f>SUM(AY268/12*$B$2)</f>
        <v>0</v>
      </c>
      <c r="BB268" s="35">
        <f>SUM(AZ268/12*$B$2)</f>
        <v>0</v>
      </c>
      <c r="BC268" s="100">
        <f>SUM(BC269:BC272)</f>
        <v>0</v>
      </c>
      <c r="BD268" s="100">
        <f t="shared" ref="BD268" si="4108">SUM(BD269:BD272)</f>
        <v>0</v>
      </c>
      <c r="BE268" s="100">
        <f t="shared" ref="BE268" si="4109">SUM(BE269:BE272)</f>
        <v>0</v>
      </c>
      <c r="BF268" s="100">
        <f t="shared" ref="BF268" si="4110">SUM(BF269:BF272)</f>
        <v>0</v>
      </c>
      <c r="BG268" s="100">
        <f t="shared" si="3771"/>
        <v>0</v>
      </c>
      <c r="BH268" s="100">
        <f t="shared" si="3772"/>
        <v>0</v>
      </c>
      <c r="BI268" s="267">
        <f t="shared" si="4071"/>
        <v>0</v>
      </c>
      <c r="BJ268" s="267">
        <f t="shared" si="4072"/>
        <v>0</v>
      </c>
      <c r="BK268" s="401">
        <f>$H268</f>
        <v>275614.02384999994</v>
      </c>
      <c r="BL268" s="400"/>
      <c r="BM268" s="248">
        <f>VLOOKUP($G268,'ВМП план'!$A$8:$AQ$56,8,0)</f>
        <v>0</v>
      </c>
      <c r="BN268" s="248">
        <f>VLOOKUP($G268,'ВМП план'!$A$8:$AQ$56,9,0)</f>
        <v>0</v>
      </c>
      <c r="BO268" s="35">
        <f>SUM(BM268/12*$B$2)</f>
        <v>0</v>
      </c>
      <c r="BP268" s="35">
        <f>SUM(BN268/12*$B$2)</f>
        <v>0</v>
      </c>
      <c r="BQ268" s="35">
        <f>SUM(BQ269:BQ272)</f>
        <v>0</v>
      </c>
      <c r="BR268" s="35">
        <f t="shared" ref="BR268" si="4111">SUM(BR269:BR272)</f>
        <v>0</v>
      </c>
      <c r="BS268" s="100">
        <f t="shared" ref="BS268" si="4112">SUM(BS269:BS272)</f>
        <v>0</v>
      </c>
      <c r="BT268" s="100">
        <f t="shared" ref="BT268" si="4113">SUM(BT269:BT272)</f>
        <v>0</v>
      </c>
      <c r="BU268" s="100">
        <f t="shared" si="3812"/>
        <v>0</v>
      </c>
      <c r="BV268" s="100">
        <f t="shared" si="3813"/>
        <v>0</v>
      </c>
      <c r="BW268" s="267">
        <f t="shared" si="4073"/>
        <v>0</v>
      </c>
      <c r="BX268" s="267">
        <f t="shared" si="4074"/>
        <v>0</v>
      </c>
      <c r="BY268" s="401">
        <f>$H268</f>
        <v>275614.02384999994</v>
      </c>
      <c r="BZ268" s="400"/>
      <c r="CA268" s="248">
        <f>VLOOKUP($G268,'ВМП план'!$A$8:$AQ$56,18,0)</f>
        <v>0</v>
      </c>
      <c r="CB268" s="248">
        <f>VLOOKUP($G268,'ВМП план'!$A$8:$AQ$56,19,0)</f>
        <v>0</v>
      </c>
      <c r="CC268" s="35">
        <f>SUM(CA268/12*$B$2)</f>
        <v>0</v>
      </c>
      <c r="CD268" s="35">
        <f>SUM(CB268/12*$B$2)</f>
        <v>0</v>
      </c>
      <c r="CE268" s="248">
        <f>SUM(CE269:CE272)</f>
        <v>0</v>
      </c>
      <c r="CF268" s="248">
        <f t="shared" ref="CF268" si="4114">SUM(CF269:CF272)</f>
        <v>0</v>
      </c>
      <c r="CG268" s="248">
        <f t="shared" ref="CG268" si="4115">SUM(CG269:CG272)</f>
        <v>0</v>
      </c>
      <c r="CH268" s="248">
        <f t="shared" ref="CH268" si="4116">SUM(CH269:CH272)</f>
        <v>0</v>
      </c>
      <c r="CI268" s="30">
        <f t="shared" si="3775"/>
        <v>0</v>
      </c>
      <c r="CJ268" s="30">
        <f t="shared" si="3776"/>
        <v>0</v>
      </c>
      <c r="CK268" s="267">
        <f t="shared" si="4075"/>
        <v>0</v>
      </c>
      <c r="CL268" s="267">
        <f t="shared" si="4076"/>
        <v>0</v>
      </c>
      <c r="CM268" s="401">
        <f>$H268</f>
        <v>275614.02384999994</v>
      </c>
      <c r="CN268" s="400"/>
      <c r="CO268" s="400"/>
      <c r="CP268" s="248">
        <f>VLOOKUP($G268,'ВМП план'!$A$8:$AQ$56,20,0)</f>
        <v>0</v>
      </c>
      <c r="CQ268" s="248">
        <f>VLOOKUP($G268,'ВМП план'!$A$8:$AQ$56,21,0)</f>
        <v>0</v>
      </c>
      <c r="CR268" s="35">
        <f>SUM(CP268/12*$B$2)</f>
        <v>0</v>
      </c>
      <c r="CS268" s="35">
        <f>SUM(CQ268/12*$B$2)</f>
        <v>0</v>
      </c>
      <c r="CT268" s="100">
        <f>SUM(CT269:CT272)</f>
        <v>0</v>
      </c>
      <c r="CU268" s="100">
        <f t="shared" ref="CU268" si="4117">SUM(CU269:CU272)</f>
        <v>0</v>
      </c>
      <c r="CV268" s="100">
        <f t="shared" ref="CV268" si="4118">SUM(CV269:CV272)</f>
        <v>0</v>
      </c>
      <c r="CW268" s="100">
        <f t="shared" ref="CW268" si="4119">SUM(CW269:CW272)</f>
        <v>0</v>
      </c>
      <c r="CX268" s="100">
        <f t="shared" si="3777"/>
        <v>0</v>
      </c>
      <c r="CY268" s="100">
        <f t="shared" si="3778"/>
        <v>0</v>
      </c>
      <c r="CZ268" s="267">
        <f t="shared" si="4077"/>
        <v>0</v>
      </c>
      <c r="DA268" s="267">
        <f t="shared" si="4078"/>
        <v>0</v>
      </c>
      <c r="DB268" s="401">
        <f>$H268</f>
        <v>275614.02384999994</v>
      </c>
      <c r="DC268" s="400"/>
      <c r="DD268" s="248">
        <f>VLOOKUP($G268,'ВМП план'!$A$8:$AQ$56,22,0)</f>
        <v>0</v>
      </c>
      <c r="DE268" s="248">
        <f>VLOOKUP($G268,'ВМП план'!$A$8:$AQ$56,23,0)</f>
        <v>0</v>
      </c>
      <c r="DF268" s="35">
        <f>SUM(DD268/12*$B$2)</f>
        <v>0</v>
      </c>
      <c r="DG268" s="35">
        <f>SUM(DE268/12*$B$2)</f>
        <v>0</v>
      </c>
      <c r="DH268" s="100">
        <f>SUM(DH269:DH272)</f>
        <v>0</v>
      </c>
      <c r="DI268" s="100">
        <f t="shared" ref="DI268" si="4120">SUM(DI269:DI272)</f>
        <v>0</v>
      </c>
      <c r="DJ268" s="100">
        <f t="shared" ref="DJ268" si="4121">SUM(DJ269:DJ272)</f>
        <v>0</v>
      </c>
      <c r="DK268" s="100">
        <f t="shared" ref="DK268" si="4122">SUM(DK269:DK272)</f>
        <v>0</v>
      </c>
      <c r="DL268" s="100">
        <f t="shared" si="3779"/>
        <v>0</v>
      </c>
      <c r="DM268" s="100">
        <f t="shared" si="3780"/>
        <v>0</v>
      </c>
      <c r="DN268" s="267">
        <f t="shared" si="4079"/>
        <v>0</v>
      </c>
      <c r="DO268" s="267">
        <f t="shared" si="4080"/>
        <v>0</v>
      </c>
      <c r="DP268" s="401">
        <f>$H268</f>
        <v>275614.02384999994</v>
      </c>
      <c r="DQ268" s="400"/>
      <c r="DR268" s="248">
        <f>VLOOKUP($G268,'ВМП план'!$A$8:$AQ$56,24,0)</f>
        <v>0</v>
      </c>
      <c r="DS268" s="248">
        <f>VLOOKUP($G268,'ВМП план'!$A$8:$AQ$56,25,0)</f>
        <v>0</v>
      </c>
      <c r="DT268" s="35">
        <f>SUM(DR268/12*$B$2)</f>
        <v>0</v>
      </c>
      <c r="DU268" s="35">
        <f>SUM(DS268/12*$B$2)</f>
        <v>0</v>
      </c>
      <c r="DV268" s="100">
        <f>SUM(DV269:DV272)</f>
        <v>0</v>
      </c>
      <c r="DW268" s="100">
        <f t="shared" ref="DW268" si="4123">SUM(DW269:DW272)</f>
        <v>0</v>
      </c>
      <c r="DX268" s="100">
        <f t="shared" ref="DX268" si="4124">SUM(DX269:DX272)</f>
        <v>0</v>
      </c>
      <c r="DY268" s="100">
        <f t="shared" ref="DY268" si="4125">SUM(DY269:DY272)</f>
        <v>0</v>
      </c>
      <c r="DZ268" s="100">
        <f t="shared" si="3781"/>
        <v>0</v>
      </c>
      <c r="EA268" s="100">
        <f t="shared" si="3782"/>
        <v>0</v>
      </c>
      <c r="EB268" s="267">
        <f t="shared" si="4081"/>
        <v>0</v>
      </c>
      <c r="EC268" s="267">
        <f t="shared" si="4082"/>
        <v>0</v>
      </c>
      <c r="ED268" s="401">
        <f>$H268</f>
        <v>275614.02384999994</v>
      </c>
      <c r="EE268" s="400"/>
      <c r="EF268" s="248">
        <f>VLOOKUP($G268,'ВМП план'!$A$8:$AQ$56,26,0)</f>
        <v>0</v>
      </c>
      <c r="EG268" s="248">
        <f>VLOOKUP($G268,'ВМП план'!$A$8:$AQ$56,27,0)</f>
        <v>0</v>
      </c>
      <c r="EH268" s="35">
        <f>SUM(EF268/12*$B$2)</f>
        <v>0</v>
      </c>
      <c r="EI268" s="35">
        <f>SUM(EG268/12*$B$2)</f>
        <v>0</v>
      </c>
      <c r="EJ268" s="100">
        <f>SUM(EJ269:EJ272)</f>
        <v>0</v>
      </c>
      <c r="EK268" s="100">
        <f t="shared" ref="EK268" si="4126">SUM(EK269:EK272)</f>
        <v>0</v>
      </c>
      <c r="EL268" s="100">
        <f t="shared" ref="EL268" si="4127">SUM(EL269:EL272)</f>
        <v>0</v>
      </c>
      <c r="EM268" s="100">
        <f t="shared" ref="EM268" si="4128">SUM(EM269:EM272)</f>
        <v>0</v>
      </c>
      <c r="EN268" s="100">
        <f t="shared" si="3783"/>
        <v>0</v>
      </c>
      <c r="EO268" s="100">
        <f t="shared" si="3784"/>
        <v>0</v>
      </c>
      <c r="EP268" s="267">
        <f t="shared" si="4083"/>
        <v>0</v>
      </c>
      <c r="EQ268" s="267">
        <f t="shared" si="4084"/>
        <v>0</v>
      </c>
      <c r="ER268" s="401">
        <f>$H268</f>
        <v>275614.02384999994</v>
      </c>
      <c r="ES268" s="400"/>
      <c r="ET268" s="248">
        <f>VLOOKUP($G268,'ВМП план'!$A$8:$AQ$56,28,0)</f>
        <v>0</v>
      </c>
      <c r="EU268" s="248">
        <f>VLOOKUP($G268,'ВМП план'!$A$8:$AQ$56,29,0)</f>
        <v>0</v>
      </c>
      <c r="EV268" s="35">
        <f>SUM(ET268/12*$B$2)</f>
        <v>0</v>
      </c>
      <c r="EW268" s="35">
        <f>SUM(EU268/12*$B$2)</f>
        <v>0</v>
      </c>
      <c r="EX268" s="100">
        <f>SUM(EX269:EX272)</f>
        <v>0</v>
      </c>
      <c r="EY268" s="100">
        <f t="shared" ref="EY268" si="4129">SUM(EY269:EY272)</f>
        <v>0</v>
      </c>
      <c r="EZ268" s="100">
        <f t="shared" ref="EZ268" si="4130">SUM(EZ269:EZ272)</f>
        <v>0</v>
      </c>
      <c r="FA268" s="100">
        <f t="shared" ref="FA268" si="4131">SUM(FA269:FA272)</f>
        <v>0</v>
      </c>
      <c r="FB268" s="100">
        <f t="shared" si="3785"/>
        <v>0</v>
      </c>
      <c r="FC268" s="100">
        <f t="shared" si="3786"/>
        <v>0</v>
      </c>
      <c r="FD268" s="267">
        <f t="shared" si="4085"/>
        <v>0</v>
      </c>
      <c r="FE268" s="267">
        <f t="shared" si="4086"/>
        <v>0</v>
      </c>
      <c r="FF268" s="401">
        <f>$H268</f>
        <v>275614.02384999994</v>
      </c>
      <c r="FG268" s="400"/>
      <c r="FH268" s="248">
        <f>VLOOKUP($G268,'ВМП план'!$A$8:$AQ$56,30,0)</f>
        <v>0</v>
      </c>
      <c r="FI268" s="248">
        <f>VLOOKUP($G268,'ВМП план'!$A$8:$AQ$56,31,0)</f>
        <v>0</v>
      </c>
      <c r="FJ268" s="35">
        <f>SUM(FH268/12*$B$2)</f>
        <v>0</v>
      </c>
      <c r="FK268" s="35">
        <f>SUM(FI268/12*$B$2)</f>
        <v>0</v>
      </c>
      <c r="FL268" s="35">
        <f>SUM(FL269:FL272)</f>
        <v>0</v>
      </c>
      <c r="FM268" s="35">
        <f t="shared" ref="FM268" si="4132">SUM(FM269:FM272)</f>
        <v>0</v>
      </c>
      <c r="FN268" s="100">
        <f t="shared" ref="FN268" si="4133">SUM(FN269:FN272)</f>
        <v>0</v>
      </c>
      <c r="FO268" s="100">
        <f t="shared" ref="FO268" si="4134">SUM(FO269:FO272)</f>
        <v>0</v>
      </c>
      <c r="FP268" s="30">
        <f t="shared" si="3787"/>
        <v>0</v>
      </c>
      <c r="FQ268" s="30">
        <f t="shared" si="3788"/>
        <v>0</v>
      </c>
      <c r="FR268" s="267">
        <f t="shared" si="4087"/>
        <v>0</v>
      </c>
      <c r="FS268" s="267">
        <f t="shared" si="4088"/>
        <v>0</v>
      </c>
      <c r="FT268" s="401">
        <f>$H268</f>
        <v>275614.02384999994</v>
      </c>
      <c r="FU268" s="400"/>
      <c r="FV268" s="248">
        <f>VLOOKUP($G268,'ВМП план'!$A$8:$AQ$56,40,0)</f>
        <v>0</v>
      </c>
      <c r="FW268" s="248">
        <f>VLOOKUP($G268,'ВМП план'!$A$8:$AQ$56,41,0)</f>
        <v>0</v>
      </c>
      <c r="FX268" s="35">
        <f>SUM(FV268/12*$B$2)</f>
        <v>0</v>
      </c>
      <c r="FY268" s="35">
        <f>SUM(FW268/12*$B$2)</f>
        <v>0</v>
      </c>
      <c r="FZ268" s="100">
        <f>SUM(FZ269:FZ272)</f>
        <v>0</v>
      </c>
      <c r="GA268" s="100">
        <f t="shared" ref="GA268" si="4135">SUM(GA269:GA272)</f>
        <v>0</v>
      </c>
      <c r="GB268" s="100">
        <f t="shared" ref="GB268" si="4136">SUM(GB269:GB272)</f>
        <v>0</v>
      </c>
      <c r="GC268" s="100">
        <f t="shared" ref="GC268" si="4137">SUM(GC269:GC272)</f>
        <v>0</v>
      </c>
      <c r="GD268" s="100">
        <f t="shared" si="3765"/>
        <v>0</v>
      </c>
      <c r="GE268" s="100">
        <f t="shared" si="3766"/>
        <v>0</v>
      </c>
      <c r="GF268" s="267">
        <f t="shared" si="4089"/>
        <v>0</v>
      </c>
      <c r="GG268" s="267">
        <f t="shared" si="4090"/>
        <v>0</v>
      </c>
      <c r="GH268" s="401">
        <f>$H268</f>
        <v>275614.02384999994</v>
      </c>
      <c r="GI268" s="400" t="e">
        <f>GA268/FZ268</f>
        <v>#DIV/0!</v>
      </c>
      <c r="GJ268" s="248">
        <f>VLOOKUP($G268,'ВМП план'!$A$8:$AQ$56,34,0)</f>
        <v>0</v>
      </c>
      <c r="GK268" s="248">
        <f>VLOOKUP($G268,'ВМП план'!$A$8:$AQ$56,35,0)</f>
        <v>0</v>
      </c>
      <c r="GL268" s="35">
        <f>SUM(GJ268/12*$B$2)</f>
        <v>0</v>
      </c>
      <c r="GM268" s="35">
        <f>SUM(GK268/12*$B$2)</f>
        <v>0</v>
      </c>
      <c r="GN268" s="100">
        <f>SUM(GN269:GN272)</f>
        <v>0</v>
      </c>
      <c r="GO268" s="100">
        <f t="shared" ref="GO268" si="4138">SUM(GO269:GO272)</f>
        <v>0</v>
      </c>
      <c r="GP268" s="100">
        <f t="shared" ref="GP268" si="4139">SUM(GP269:GP272)</f>
        <v>0</v>
      </c>
      <c r="GQ268" s="100">
        <f t="shared" ref="GQ268" si="4140">SUM(GQ269:GQ272)</f>
        <v>0</v>
      </c>
      <c r="GR268" s="30">
        <f t="shared" si="3789"/>
        <v>0</v>
      </c>
      <c r="GS268" s="30">
        <f t="shared" si="3790"/>
        <v>0</v>
      </c>
      <c r="GT268" s="267">
        <f t="shared" si="4091"/>
        <v>0</v>
      </c>
      <c r="GU268" s="267">
        <f t="shared" si="4092"/>
        <v>0</v>
      </c>
      <c r="GV268" s="401">
        <f>$H268</f>
        <v>275614.02384999994</v>
      </c>
      <c r="GW268" s="400"/>
      <c r="GX268" s="248">
        <f>VLOOKUP($G268,'ВМП план'!$A$8:$AQ$56,36,0)</f>
        <v>0</v>
      </c>
      <c r="GY268" s="248">
        <f>VLOOKUP($G268,'ВМП план'!$A$8:$AQ$56,37,0)</f>
        <v>0</v>
      </c>
      <c r="GZ268" s="35">
        <f>SUM(GX268/12*$B$2)</f>
        <v>0</v>
      </c>
      <c r="HA268" s="35">
        <f>SUM(GY268/12*$B$2)</f>
        <v>0</v>
      </c>
      <c r="HB268" s="100">
        <f>SUM(HB269:HB272)</f>
        <v>0</v>
      </c>
      <c r="HC268" s="100">
        <f t="shared" ref="HC268" si="4141">SUM(HC269:HC272)</f>
        <v>0</v>
      </c>
      <c r="HD268" s="100">
        <f t="shared" ref="HD268" si="4142">SUM(HD269:HD272)</f>
        <v>0</v>
      </c>
      <c r="HE268" s="100">
        <f t="shared" ref="HE268" si="4143">SUM(HE269:HE272)</f>
        <v>0</v>
      </c>
      <c r="HF268" s="100">
        <f t="shared" si="3791"/>
        <v>0</v>
      </c>
      <c r="HG268" s="100">
        <f t="shared" si="3792"/>
        <v>0</v>
      </c>
      <c r="HH268" s="267">
        <f t="shared" si="4093"/>
        <v>0</v>
      </c>
      <c r="HI268" s="267">
        <f t="shared" si="4094"/>
        <v>0</v>
      </c>
      <c r="HJ268" s="401">
        <f>$H268</f>
        <v>275614.02384999994</v>
      </c>
      <c r="HK268" s="400" t="e">
        <f>HC268/HB268</f>
        <v>#DIV/0!</v>
      </c>
      <c r="HL268" s="248">
        <f>VLOOKUP($G268,'ВМП план'!$A$8:$AQ$56,38,0)</f>
        <v>0</v>
      </c>
      <c r="HM268" s="248">
        <f>VLOOKUP($G268,'ВМП план'!$A$8:$AQ$56,39,0)</f>
        <v>0</v>
      </c>
      <c r="HN268" s="35">
        <f>SUM(HL268/12*$B$2)</f>
        <v>0</v>
      </c>
      <c r="HO268" s="35">
        <f>SUM(HM268/12*$B$2)</f>
        <v>0</v>
      </c>
      <c r="HP268" s="100">
        <f>SUM(HP269:HP272)</f>
        <v>0</v>
      </c>
      <c r="HQ268" s="100">
        <f t="shared" ref="HQ268" si="4144">SUM(HQ269:HQ272)</f>
        <v>0</v>
      </c>
      <c r="HR268" s="100">
        <f t="shared" ref="HR268" si="4145">SUM(HR269:HR272)</f>
        <v>0</v>
      </c>
      <c r="HS268" s="100">
        <f t="shared" ref="HS268" si="4146">SUM(HS269:HS272)</f>
        <v>0</v>
      </c>
      <c r="HT268" s="100">
        <f t="shared" si="3793"/>
        <v>0</v>
      </c>
      <c r="HU268" s="100">
        <f t="shared" si="3794"/>
        <v>0</v>
      </c>
      <c r="HV268" s="267">
        <f t="shared" si="4095"/>
        <v>0</v>
      </c>
      <c r="HW268" s="267">
        <f t="shared" si="4096"/>
        <v>0</v>
      </c>
      <c r="HX268" s="401">
        <f>$H268</f>
        <v>275614.02384999994</v>
      </c>
      <c r="HY268" s="400" t="e">
        <f>HQ268/HP268</f>
        <v>#DIV/0!</v>
      </c>
      <c r="HZ268" s="248">
        <f>VLOOKUP($G268,'ВМП план'!$A$8:$AQ$56,32,0)</f>
        <v>0</v>
      </c>
      <c r="IA268" s="248">
        <f>VLOOKUP($G268,'ВМП план'!$A$8:$AQ$56,33,0)</f>
        <v>0</v>
      </c>
      <c r="IB268" s="35">
        <f>SUM(HZ268/12*$B$2)</f>
        <v>0</v>
      </c>
      <c r="IC268" s="35">
        <f>SUM(IA268/12*$B$2)</f>
        <v>0</v>
      </c>
      <c r="ID268" s="267"/>
      <c r="IE268" s="267"/>
      <c r="IF268" s="267"/>
      <c r="IG268" s="267"/>
      <c r="IH268" s="267"/>
      <c r="II268" s="267"/>
      <c r="IJ268" s="267">
        <f t="shared" si="4097"/>
        <v>0</v>
      </c>
      <c r="IK268" s="267">
        <f t="shared" si="4098"/>
        <v>0</v>
      </c>
      <c r="IL268" s="401">
        <f>$H268</f>
        <v>275614.02384999994</v>
      </c>
      <c r="IM268" s="400" t="e">
        <f>IE268/ID268</f>
        <v>#DIV/0!</v>
      </c>
      <c r="IN268" s="257">
        <f>I268+W268+AK268+AY268+BM268+CA268+CP268+DD268+DR268+EF268+ET268+FH268+FV268+GJ268+GX268+HL268+HZ268</f>
        <v>0</v>
      </c>
      <c r="IO268" s="268">
        <f>J268+X268+AL268+AZ268+BN268+CB268+CQ268+DE268+DS268+EG268+EU268+FI268+FW268+GK268+GY268+HM268+IA268</f>
        <v>0</v>
      </c>
      <c r="IP268" s="35">
        <f>SUM(IN268/12*$B$2)</f>
        <v>0</v>
      </c>
      <c r="IQ268" s="35">
        <f>SUM(IO268/12*$B$2)</f>
        <v>0</v>
      </c>
      <c r="IR268" s="257">
        <f>M268+AA268+AO268+BC268+BQ268+CE268+CT268+DH268+DV268+EJ268+EX268+FL268+FZ268+GN268+HB268+HP268+ID268</f>
        <v>0</v>
      </c>
      <c r="IS268" s="257">
        <f>N268+AB268+AP268+BD268+BR268+CF268+CU268+DI268+DW268+EK268+EY268+FM268+GA268+GO268+HC268+HQ268+IE268</f>
        <v>0</v>
      </c>
      <c r="IT268" s="257">
        <f>O268+AC268+AQ268+BE268+BS268+CG268+CV268+DJ268+DX268+EL268+EZ268+FN268+GB268+GP268+HD268+HR268+IF268</f>
        <v>0</v>
      </c>
      <c r="IU268" s="257">
        <f>P268+AD268+AR268+BF268+BT268+CH268+CW268+DK268+DY268+EM268+FA268+FO268+GC268+GQ268+HE268+HS268+IG268</f>
        <v>0</v>
      </c>
      <c r="IV268" s="257">
        <f t="shared" si="3495"/>
        <v>0</v>
      </c>
      <c r="IW268" s="257">
        <f t="shared" si="3496"/>
        <v>0</v>
      </c>
      <c r="IX268" s="257">
        <f t="shared" ref="IX268:IX330" si="4147">SUM(IR268-IP268)</f>
        <v>0</v>
      </c>
      <c r="IY268" s="257">
        <f t="shared" ref="IY268:IY330" si="4148">SUM(IS268-IQ268)</f>
        <v>0</v>
      </c>
      <c r="IZ268" s="78" t="e">
        <f>IR268/IP268</f>
        <v>#DIV/0!</v>
      </c>
      <c r="JA268" s="78" t="e">
        <f>IS268/IQ268</f>
        <v>#DIV/0!</v>
      </c>
      <c r="JB268" s="60" t="e">
        <f>IO268/IN268</f>
        <v>#DIV/0!</v>
      </c>
      <c r="JC268" s="60" t="e">
        <f>IS268/IR268</f>
        <v>#DIV/0!</v>
      </c>
      <c r="JD268" s="444" t="e">
        <f>SUM(JB268-JC268)</f>
        <v>#DIV/0!</v>
      </c>
      <c r="JE268" s="448"/>
    </row>
    <row r="269" spans="1:266" ht="15" hidden="1" x14ac:dyDescent="0.25">
      <c r="A269" s="10">
        <v>1</v>
      </c>
      <c r="B269" s="10"/>
      <c r="C269" s="382"/>
      <c r="D269" s="374"/>
      <c r="E269" s="135"/>
      <c r="F269" s="495"/>
      <c r="G269" s="43"/>
      <c r="H269" s="181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174"/>
      <c r="T269" s="174"/>
      <c r="U269" s="174"/>
      <c r="V269" s="174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174"/>
      <c r="AH269" s="174"/>
      <c r="AI269" s="174"/>
      <c r="AJ269" s="174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174"/>
      <c r="AV269" s="174"/>
      <c r="AW269" s="174"/>
      <c r="AX269" s="174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174"/>
      <c r="BJ269" s="174"/>
      <c r="BK269" s="174"/>
      <c r="BL269" s="174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174"/>
      <c r="BX269" s="174"/>
      <c r="BY269" s="174"/>
      <c r="BZ269" s="174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174"/>
      <c r="CL269" s="174"/>
      <c r="CM269" s="174"/>
      <c r="CN269" s="174"/>
      <c r="CO269" s="174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174"/>
      <c r="DA269" s="174"/>
      <c r="DB269" s="174"/>
      <c r="DC269" s="174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174"/>
      <c r="DO269" s="174"/>
      <c r="DP269" s="174"/>
      <c r="DQ269" s="174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174"/>
      <c r="EC269" s="174"/>
      <c r="ED269" s="174"/>
      <c r="EE269" s="174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174"/>
      <c r="EQ269" s="174"/>
      <c r="ER269" s="174"/>
      <c r="ES269" s="174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174"/>
      <c r="FE269" s="174"/>
      <c r="FF269" s="174"/>
      <c r="FG269" s="174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174"/>
      <c r="FS269" s="174"/>
      <c r="FT269" s="174"/>
      <c r="FU269" s="174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174"/>
      <c r="GG269" s="174"/>
      <c r="GH269" s="174"/>
      <c r="GI269" s="174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174"/>
      <c r="GU269" s="174"/>
      <c r="GV269" s="174"/>
      <c r="GW269" s="174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174"/>
      <c r="HI269" s="174"/>
      <c r="HJ269" s="174"/>
      <c r="HK269" s="174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174"/>
      <c r="HW269" s="174"/>
      <c r="HX269" s="174"/>
      <c r="HY269" s="174"/>
      <c r="HZ269" s="174"/>
      <c r="IA269" s="174"/>
      <c r="IB269" s="174"/>
      <c r="IC269" s="174"/>
      <c r="ID269" s="174"/>
      <c r="IE269" s="174"/>
      <c r="IF269" s="174"/>
      <c r="IG269" s="174"/>
      <c r="IH269" s="174"/>
      <c r="II269" s="174"/>
      <c r="IJ269" s="174"/>
      <c r="IK269" s="174"/>
      <c r="IL269" s="174"/>
      <c r="IM269" s="174"/>
      <c r="IN269" s="182"/>
      <c r="IO269" s="260"/>
      <c r="IP269" s="182"/>
      <c r="IQ269" s="182"/>
      <c r="IR269" s="256">
        <f t="shared" ref="IR269:IR272" si="4149">M269+AA269+AO269+BC269+BQ269+CE269+CT269+DH269+DV269+EJ269+EX269+FL269+FZ269+GN269+HB269+HP269+ID269</f>
        <v>0</v>
      </c>
      <c r="IS269" s="256">
        <f t="shared" ref="IS269:IS272" si="4150">N269+AB269+AP269+BD269+BR269+CF269+CU269+DI269+DW269+EK269+EY269+FM269+GA269+GO269+HC269+HQ269+IE269</f>
        <v>0</v>
      </c>
      <c r="IT269" s="256">
        <f t="shared" ref="IT269:IT272" si="4151">O269+AC269+AQ269+BE269+BS269+CG269+CV269+DJ269+DX269+EL269+EZ269+FN269+GB269+GP269+HD269+HR269+IF269</f>
        <v>0</v>
      </c>
      <c r="IU269" s="256">
        <f t="shared" ref="IU269:IU272" si="4152">P269+AD269+AR269+BF269+BT269+CH269+CW269+DK269+DY269+EM269+FA269+FO269+GC269+GQ269+HE269+HS269+IG269</f>
        <v>0</v>
      </c>
      <c r="IV269" s="256">
        <f t="shared" si="3495"/>
        <v>0</v>
      </c>
      <c r="IW269" s="256">
        <f t="shared" si="3496"/>
        <v>0</v>
      </c>
      <c r="IX269" s="256">
        <f t="shared" si="4147"/>
        <v>0</v>
      </c>
      <c r="IY269" s="256">
        <f t="shared" si="4148"/>
        <v>0</v>
      </c>
      <c r="IZ269" s="53"/>
      <c r="JA269" s="18"/>
      <c r="JB269" s="60"/>
      <c r="JC269" s="60"/>
      <c r="JD269" s="169"/>
    </row>
    <row r="270" spans="1:266" hidden="1" x14ac:dyDescent="0.2">
      <c r="A270" s="10">
        <v>1</v>
      </c>
      <c r="B270" s="10"/>
      <c r="C270" s="15"/>
      <c r="D270" s="374"/>
      <c r="E270" s="46"/>
      <c r="F270" s="47"/>
      <c r="G270" s="25"/>
      <c r="H270" s="29"/>
      <c r="I270" s="30"/>
      <c r="J270" s="30"/>
      <c r="K270" s="30"/>
      <c r="L270" s="30"/>
      <c r="M270" s="30"/>
      <c r="N270" s="30"/>
      <c r="O270" s="30"/>
      <c r="P270" s="30"/>
      <c r="Q270" s="30">
        <f t="shared" si="3767"/>
        <v>0</v>
      </c>
      <c r="R270" s="30">
        <f t="shared" si="3768"/>
        <v>0</v>
      </c>
      <c r="S270" s="174">
        <f t="shared" si="4065"/>
        <v>0</v>
      </c>
      <c r="T270" s="174">
        <f t="shared" si="4066"/>
        <v>0</v>
      </c>
      <c r="U270" s="174"/>
      <c r="V270" s="174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174">
        <f t="shared" si="4067"/>
        <v>0</v>
      </c>
      <c r="AH270" s="174">
        <f t="shared" si="4068"/>
        <v>0</v>
      </c>
      <c r="AI270" s="174"/>
      <c r="AJ270" s="174"/>
      <c r="AK270" s="30"/>
      <c r="AL270" s="30"/>
      <c r="AM270" s="30"/>
      <c r="AN270" s="30"/>
      <c r="AO270" s="271"/>
      <c r="AP270" s="271"/>
      <c r="AQ270" s="30"/>
      <c r="AR270" s="30"/>
      <c r="AS270" s="30">
        <f t="shared" si="3769"/>
        <v>0</v>
      </c>
      <c r="AT270" s="30">
        <f t="shared" si="3770"/>
        <v>0</v>
      </c>
      <c r="AU270" s="174">
        <f t="shared" si="4069"/>
        <v>0</v>
      </c>
      <c r="AV270" s="174">
        <f t="shared" si="4070"/>
        <v>0</v>
      </c>
      <c r="AW270" s="174"/>
      <c r="AX270" s="174"/>
      <c r="AY270" s="30"/>
      <c r="AZ270" s="30"/>
      <c r="BA270" s="30"/>
      <c r="BB270" s="30"/>
      <c r="BC270" s="271"/>
      <c r="BD270" s="271"/>
      <c r="BE270" s="30"/>
      <c r="BF270" s="30"/>
      <c r="BG270" s="30">
        <f t="shared" si="3771"/>
        <v>0</v>
      </c>
      <c r="BH270" s="30">
        <f t="shared" si="3772"/>
        <v>0</v>
      </c>
      <c r="BI270" s="174">
        <f t="shared" si="4071"/>
        <v>0</v>
      </c>
      <c r="BJ270" s="174">
        <f t="shared" si="4072"/>
        <v>0</v>
      </c>
      <c r="BK270" s="174"/>
      <c r="BL270" s="174"/>
      <c r="BM270" s="30"/>
      <c r="BN270" s="30"/>
      <c r="BO270" s="30"/>
      <c r="BP270" s="30"/>
      <c r="BQ270" s="271"/>
      <c r="BR270" s="271"/>
      <c r="BS270" s="271"/>
      <c r="BT270" s="271"/>
      <c r="BU270" s="30">
        <f t="shared" ref="BU270:BU272" si="4153">SUM(BQ270+BS270)</f>
        <v>0</v>
      </c>
      <c r="BV270" s="30">
        <f t="shared" ref="BV270:BV272" si="4154">SUM(BR270+BT270)</f>
        <v>0</v>
      </c>
      <c r="BW270" s="174">
        <f t="shared" si="4073"/>
        <v>0</v>
      </c>
      <c r="BX270" s="174">
        <f t="shared" si="4074"/>
        <v>0</v>
      </c>
      <c r="BY270" s="174"/>
      <c r="BZ270" s="174"/>
      <c r="CA270" s="30"/>
      <c r="CB270" s="30"/>
      <c r="CC270" s="30"/>
      <c r="CD270" s="30"/>
      <c r="CE270" s="271"/>
      <c r="CF270" s="271"/>
      <c r="CG270" s="30"/>
      <c r="CH270" s="30"/>
      <c r="CI270" s="30">
        <f t="shared" si="3775"/>
        <v>0</v>
      </c>
      <c r="CJ270" s="30">
        <f t="shared" si="3776"/>
        <v>0</v>
      </c>
      <c r="CK270" s="174">
        <f t="shared" si="4075"/>
        <v>0</v>
      </c>
      <c r="CL270" s="174">
        <f t="shared" si="4076"/>
        <v>0</v>
      </c>
      <c r="CM270" s="174"/>
      <c r="CN270" s="174"/>
      <c r="CO270" s="174"/>
      <c r="CP270" s="30"/>
      <c r="CQ270" s="30"/>
      <c r="CR270" s="30"/>
      <c r="CS270" s="30"/>
      <c r="CT270" s="271"/>
      <c r="CU270" s="271"/>
      <c r="CV270" s="30"/>
      <c r="CW270" s="30"/>
      <c r="CX270" s="30">
        <f t="shared" si="3777"/>
        <v>0</v>
      </c>
      <c r="CY270" s="30">
        <f t="shared" si="3778"/>
        <v>0</v>
      </c>
      <c r="CZ270" s="174">
        <f t="shared" si="4077"/>
        <v>0</v>
      </c>
      <c r="DA270" s="174">
        <f t="shared" si="4078"/>
        <v>0</v>
      </c>
      <c r="DB270" s="174"/>
      <c r="DC270" s="174"/>
      <c r="DD270" s="30"/>
      <c r="DE270" s="30"/>
      <c r="DF270" s="30"/>
      <c r="DG270" s="30"/>
      <c r="DH270" s="30"/>
      <c r="DI270" s="30"/>
      <c r="DJ270" s="30"/>
      <c r="DK270" s="30"/>
      <c r="DL270" s="30">
        <f t="shared" si="3779"/>
        <v>0</v>
      </c>
      <c r="DM270" s="30">
        <f t="shared" si="3780"/>
        <v>0</v>
      </c>
      <c r="DN270" s="174">
        <f t="shared" si="4079"/>
        <v>0</v>
      </c>
      <c r="DO270" s="174">
        <f t="shared" si="4080"/>
        <v>0</v>
      </c>
      <c r="DP270" s="174"/>
      <c r="DQ270" s="174"/>
      <c r="DR270" s="30"/>
      <c r="DS270" s="30"/>
      <c r="DT270" s="30"/>
      <c r="DU270" s="30"/>
      <c r="DV270" s="271"/>
      <c r="DW270" s="271"/>
      <c r="DX270" s="30"/>
      <c r="DY270" s="30"/>
      <c r="DZ270" s="30">
        <f t="shared" si="3781"/>
        <v>0</v>
      </c>
      <c r="EA270" s="30">
        <f t="shared" si="3782"/>
        <v>0</v>
      </c>
      <c r="EB270" s="174">
        <f t="shared" si="4081"/>
        <v>0</v>
      </c>
      <c r="EC270" s="174">
        <f t="shared" si="4082"/>
        <v>0</v>
      </c>
      <c r="ED270" s="174"/>
      <c r="EE270" s="174"/>
      <c r="EF270" s="30"/>
      <c r="EG270" s="30"/>
      <c r="EH270" s="30"/>
      <c r="EI270" s="30"/>
      <c r="EJ270" s="271"/>
      <c r="EK270" s="271"/>
      <c r="EL270" s="30"/>
      <c r="EM270" s="30"/>
      <c r="EN270" s="30">
        <f t="shared" si="3783"/>
        <v>0</v>
      </c>
      <c r="EO270" s="30">
        <f t="shared" si="3784"/>
        <v>0</v>
      </c>
      <c r="EP270" s="174">
        <f t="shared" si="4083"/>
        <v>0</v>
      </c>
      <c r="EQ270" s="174">
        <f t="shared" si="4084"/>
        <v>0</v>
      </c>
      <c r="ER270" s="174"/>
      <c r="ES270" s="174"/>
      <c r="ET270" s="30"/>
      <c r="EU270" s="30"/>
      <c r="EV270" s="30"/>
      <c r="EW270" s="30"/>
      <c r="EX270" s="271"/>
      <c r="EY270" s="271"/>
      <c r="EZ270" s="30"/>
      <c r="FA270" s="30"/>
      <c r="FB270" s="30">
        <f t="shared" si="3785"/>
        <v>0</v>
      </c>
      <c r="FC270" s="30">
        <f t="shared" si="3786"/>
        <v>0</v>
      </c>
      <c r="FD270" s="174">
        <f t="shared" si="4085"/>
        <v>0</v>
      </c>
      <c r="FE270" s="174">
        <f t="shared" si="4086"/>
        <v>0</v>
      </c>
      <c r="FF270" s="174"/>
      <c r="FG270" s="174"/>
      <c r="FH270" s="30"/>
      <c r="FI270" s="30"/>
      <c r="FJ270" s="30"/>
      <c r="FK270" s="30"/>
      <c r="FL270" s="271"/>
      <c r="FM270" s="271"/>
      <c r="FN270" s="30"/>
      <c r="FO270" s="30"/>
      <c r="FP270" s="30">
        <f t="shared" si="3787"/>
        <v>0</v>
      </c>
      <c r="FQ270" s="30">
        <f t="shared" si="3788"/>
        <v>0</v>
      </c>
      <c r="FR270" s="174">
        <f t="shared" si="4087"/>
        <v>0</v>
      </c>
      <c r="FS270" s="174">
        <f t="shared" si="4088"/>
        <v>0</v>
      </c>
      <c r="FT270" s="174"/>
      <c r="FU270" s="174"/>
      <c r="FV270" s="30"/>
      <c r="FW270" s="30"/>
      <c r="FX270" s="30"/>
      <c r="FY270" s="30"/>
      <c r="FZ270" s="271"/>
      <c r="GA270" s="271"/>
      <c r="GB270" s="30"/>
      <c r="GC270" s="30"/>
      <c r="GD270" s="30">
        <f t="shared" si="3765"/>
        <v>0</v>
      </c>
      <c r="GE270" s="30">
        <f t="shared" si="3766"/>
        <v>0</v>
      </c>
      <c r="GF270" s="174">
        <f t="shared" si="4089"/>
        <v>0</v>
      </c>
      <c r="GG270" s="174">
        <f t="shared" si="4090"/>
        <v>0</v>
      </c>
      <c r="GH270" s="174"/>
      <c r="GI270" s="174"/>
      <c r="GJ270" s="30"/>
      <c r="GK270" s="30"/>
      <c r="GL270" s="30"/>
      <c r="GM270" s="30"/>
      <c r="GN270" s="271"/>
      <c r="GO270" s="271"/>
      <c r="GP270" s="30"/>
      <c r="GQ270" s="30"/>
      <c r="GR270" s="30">
        <f t="shared" si="3789"/>
        <v>0</v>
      </c>
      <c r="GS270" s="30">
        <f t="shared" si="3790"/>
        <v>0</v>
      </c>
      <c r="GT270" s="174">
        <f t="shared" si="4091"/>
        <v>0</v>
      </c>
      <c r="GU270" s="174">
        <f t="shared" si="4092"/>
        <v>0</v>
      </c>
      <c r="GV270" s="174"/>
      <c r="GW270" s="174"/>
      <c r="GX270" s="30"/>
      <c r="GY270" s="30"/>
      <c r="GZ270" s="30"/>
      <c r="HA270" s="30"/>
      <c r="HB270" s="271"/>
      <c r="HC270" s="271"/>
      <c r="HD270" s="30"/>
      <c r="HE270" s="30"/>
      <c r="HF270" s="30">
        <f t="shared" si="3791"/>
        <v>0</v>
      </c>
      <c r="HG270" s="30">
        <f t="shared" si="3792"/>
        <v>0</v>
      </c>
      <c r="HH270" s="174">
        <f t="shared" si="4093"/>
        <v>0</v>
      </c>
      <c r="HI270" s="174">
        <f t="shared" si="4094"/>
        <v>0</v>
      </c>
      <c r="HJ270" s="174"/>
      <c r="HK270" s="174"/>
      <c r="HL270" s="30"/>
      <c r="HM270" s="30"/>
      <c r="HN270" s="30"/>
      <c r="HO270" s="30"/>
      <c r="HP270" s="271"/>
      <c r="HQ270" s="271"/>
      <c r="HR270" s="30"/>
      <c r="HS270" s="30"/>
      <c r="HT270" s="30">
        <f t="shared" si="3793"/>
        <v>0</v>
      </c>
      <c r="HU270" s="30">
        <f t="shared" si="3794"/>
        <v>0</v>
      </c>
      <c r="HV270" s="174">
        <f t="shared" si="4095"/>
        <v>0</v>
      </c>
      <c r="HW270" s="174">
        <f t="shared" si="4096"/>
        <v>0</v>
      </c>
      <c r="HX270" s="174"/>
      <c r="HY270" s="174"/>
      <c r="HZ270" s="174"/>
      <c r="IA270" s="174"/>
      <c r="IB270" s="174"/>
      <c r="IC270" s="174"/>
      <c r="ID270" s="273"/>
      <c r="IE270" s="273"/>
      <c r="IF270" s="174"/>
      <c r="IG270" s="174"/>
      <c r="IH270" s="174"/>
      <c r="II270" s="174"/>
      <c r="IJ270" s="174">
        <f t="shared" si="4097"/>
        <v>0</v>
      </c>
      <c r="IK270" s="174">
        <f t="shared" si="4098"/>
        <v>0</v>
      </c>
      <c r="IL270" s="174"/>
      <c r="IM270" s="174"/>
      <c r="IN270" s="182"/>
      <c r="IO270" s="260"/>
      <c r="IP270" s="182"/>
      <c r="IQ270" s="182"/>
      <c r="IR270" s="256">
        <f t="shared" si="4149"/>
        <v>0</v>
      </c>
      <c r="IS270" s="256">
        <f t="shared" si="4150"/>
        <v>0</v>
      </c>
      <c r="IT270" s="256">
        <f t="shared" si="4151"/>
        <v>0</v>
      </c>
      <c r="IU270" s="256">
        <f t="shared" si="4152"/>
        <v>0</v>
      </c>
      <c r="IV270" s="256">
        <f t="shared" si="3495"/>
        <v>0</v>
      </c>
      <c r="IW270" s="256">
        <f t="shared" si="3496"/>
        <v>0</v>
      </c>
      <c r="IX270" s="256">
        <f t="shared" si="4147"/>
        <v>0</v>
      </c>
      <c r="IY270" s="256">
        <f t="shared" si="4148"/>
        <v>0</v>
      </c>
      <c r="IZ270" s="53"/>
      <c r="JA270" s="18"/>
      <c r="JB270" s="60"/>
      <c r="JC270" s="60"/>
      <c r="JD270" s="169"/>
    </row>
    <row r="271" spans="1:266" hidden="1" x14ac:dyDescent="0.2">
      <c r="A271" s="10">
        <v>1</v>
      </c>
      <c r="B271" s="10"/>
      <c r="C271" s="15"/>
      <c r="D271" s="374"/>
      <c r="E271" s="46"/>
      <c r="F271" s="47"/>
      <c r="G271" s="25"/>
      <c r="H271" s="29"/>
      <c r="I271" s="30"/>
      <c r="J271" s="30"/>
      <c r="K271" s="30"/>
      <c r="L271" s="30"/>
      <c r="M271" s="30"/>
      <c r="N271" s="30"/>
      <c r="O271" s="30"/>
      <c r="P271" s="30"/>
      <c r="Q271" s="30">
        <f t="shared" si="3767"/>
        <v>0</v>
      </c>
      <c r="R271" s="30">
        <f t="shared" si="3768"/>
        <v>0</v>
      </c>
      <c r="S271" s="174">
        <f t="shared" si="4065"/>
        <v>0</v>
      </c>
      <c r="T271" s="174">
        <f t="shared" si="4066"/>
        <v>0</v>
      </c>
      <c r="U271" s="174"/>
      <c r="V271" s="174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74">
        <f t="shared" si="4067"/>
        <v>0</v>
      </c>
      <c r="AH271" s="174">
        <f t="shared" si="4068"/>
        <v>0</v>
      </c>
      <c r="AI271" s="174"/>
      <c r="AJ271" s="174"/>
      <c r="AK271" s="30"/>
      <c r="AL271" s="30"/>
      <c r="AM271" s="30"/>
      <c r="AN271" s="30"/>
      <c r="AO271" s="271"/>
      <c r="AP271" s="271"/>
      <c r="AQ271" s="30"/>
      <c r="AR271" s="30"/>
      <c r="AS271" s="30">
        <f t="shared" si="3769"/>
        <v>0</v>
      </c>
      <c r="AT271" s="30">
        <f t="shared" si="3770"/>
        <v>0</v>
      </c>
      <c r="AU271" s="174">
        <f t="shared" si="4069"/>
        <v>0</v>
      </c>
      <c r="AV271" s="174">
        <f t="shared" si="4070"/>
        <v>0</v>
      </c>
      <c r="AW271" s="174"/>
      <c r="AX271" s="174"/>
      <c r="AY271" s="30"/>
      <c r="AZ271" s="30"/>
      <c r="BA271" s="30"/>
      <c r="BB271" s="30"/>
      <c r="BC271" s="271"/>
      <c r="BD271" s="271"/>
      <c r="BE271" s="30"/>
      <c r="BF271" s="30"/>
      <c r="BG271" s="30">
        <f t="shared" si="3771"/>
        <v>0</v>
      </c>
      <c r="BH271" s="30">
        <f t="shared" si="3772"/>
        <v>0</v>
      </c>
      <c r="BI271" s="174">
        <f t="shared" si="4071"/>
        <v>0</v>
      </c>
      <c r="BJ271" s="174">
        <f t="shared" si="4072"/>
        <v>0</v>
      </c>
      <c r="BK271" s="174"/>
      <c r="BL271" s="174"/>
      <c r="BM271" s="30"/>
      <c r="BN271" s="30"/>
      <c r="BO271" s="30"/>
      <c r="BP271" s="30"/>
      <c r="BQ271" s="271"/>
      <c r="BR271" s="271"/>
      <c r="BS271" s="271"/>
      <c r="BT271" s="271"/>
      <c r="BU271" s="30">
        <f t="shared" si="4153"/>
        <v>0</v>
      </c>
      <c r="BV271" s="30">
        <f t="shared" si="4154"/>
        <v>0</v>
      </c>
      <c r="BW271" s="174">
        <f t="shared" si="4073"/>
        <v>0</v>
      </c>
      <c r="BX271" s="174">
        <f t="shared" si="4074"/>
        <v>0</v>
      </c>
      <c r="BY271" s="174"/>
      <c r="BZ271" s="174"/>
      <c r="CA271" s="30"/>
      <c r="CB271" s="30"/>
      <c r="CC271" s="30"/>
      <c r="CD271" s="30"/>
      <c r="CE271" s="271"/>
      <c r="CF271" s="271"/>
      <c r="CG271" s="30"/>
      <c r="CH271" s="30"/>
      <c r="CI271" s="30">
        <f t="shared" si="3775"/>
        <v>0</v>
      </c>
      <c r="CJ271" s="30">
        <f t="shared" si="3776"/>
        <v>0</v>
      </c>
      <c r="CK271" s="174">
        <f t="shared" si="4075"/>
        <v>0</v>
      </c>
      <c r="CL271" s="174">
        <f t="shared" si="4076"/>
        <v>0</v>
      </c>
      <c r="CM271" s="174"/>
      <c r="CN271" s="174"/>
      <c r="CO271" s="174"/>
      <c r="CP271" s="30"/>
      <c r="CQ271" s="30"/>
      <c r="CR271" s="30"/>
      <c r="CS271" s="30"/>
      <c r="CT271" s="271"/>
      <c r="CU271" s="271"/>
      <c r="CV271" s="30"/>
      <c r="CW271" s="30"/>
      <c r="CX271" s="30">
        <f t="shared" si="3777"/>
        <v>0</v>
      </c>
      <c r="CY271" s="30">
        <f t="shared" si="3778"/>
        <v>0</v>
      </c>
      <c r="CZ271" s="174">
        <f t="shared" si="4077"/>
        <v>0</v>
      </c>
      <c r="DA271" s="174">
        <f t="shared" si="4078"/>
        <v>0</v>
      </c>
      <c r="DB271" s="174"/>
      <c r="DC271" s="174"/>
      <c r="DD271" s="30"/>
      <c r="DE271" s="30"/>
      <c r="DF271" s="30"/>
      <c r="DG271" s="30"/>
      <c r="DH271" s="30"/>
      <c r="DI271" s="30"/>
      <c r="DJ271" s="30"/>
      <c r="DK271" s="30"/>
      <c r="DL271" s="30">
        <f t="shared" si="3779"/>
        <v>0</v>
      </c>
      <c r="DM271" s="30">
        <f t="shared" si="3780"/>
        <v>0</v>
      </c>
      <c r="DN271" s="174">
        <f t="shared" si="4079"/>
        <v>0</v>
      </c>
      <c r="DO271" s="174">
        <f t="shared" si="4080"/>
        <v>0</v>
      </c>
      <c r="DP271" s="174"/>
      <c r="DQ271" s="174"/>
      <c r="DR271" s="30"/>
      <c r="DS271" s="30"/>
      <c r="DT271" s="30"/>
      <c r="DU271" s="30"/>
      <c r="DV271" s="271"/>
      <c r="DW271" s="271"/>
      <c r="DX271" s="30"/>
      <c r="DY271" s="30"/>
      <c r="DZ271" s="30">
        <f t="shared" si="3781"/>
        <v>0</v>
      </c>
      <c r="EA271" s="30">
        <f t="shared" si="3782"/>
        <v>0</v>
      </c>
      <c r="EB271" s="174">
        <f t="shared" si="4081"/>
        <v>0</v>
      </c>
      <c r="EC271" s="174">
        <f t="shared" si="4082"/>
        <v>0</v>
      </c>
      <c r="ED271" s="174"/>
      <c r="EE271" s="174"/>
      <c r="EF271" s="30"/>
      <c r="EG271" s="30"/>
      <c r="EH271" s="30"/>
      <c r="EI271" s="30"/>
      <c r="EJ271" s="271"/>
      <c r="EK271" s="271"/>
      <c r="EL271" s="30"/>
      <c r="EM271" s="30"/>
      <c r="EN271" s="30">
        <f t="shared" si="3783"/>
        <v>0</v>
      </c>
      <c r="EO271" s="30">
        <f t="shared" si="3784"/>
        <v>0</v>
      </c>
      <c r="EP271" s="174">
        <f t="shared" si="4083"/>
        <v>0</v>
      </c>
      <c r="EQ271" s="174">
        <f t="shared" si="4084"/>
        <v>0</v>
      </c>
      <c r="ER271" s="174"/>
      <c r="ES271" s="174"/>
      <c r="ET271" s="30"/>
      <c r="EU271" s="30"/>
      <c r="EV271" s="30"/>
      <c r="EW271" s="30"/>
      <c r="EX271" s="271"/>
      <c r="EY271" s="271"/>
      <c r="EZ271" s="30"/>
      <c r="FA271" s="30"/>
      <c r="FB271" s="30">
        <f t="shared" si="3785"/>
        <v>0</v>
      </c>
      <c r="FC271" s="30">
        <f t="shared" si="3786"/>
        <v>0</v>
      </c>
      <c r="FD271" s="174">
        <f t="shared" si="4085"/>
        <v>0</v>
      </c>
      <c r="FE271" s="174">
        <f t="shared" si="4086"/>
        <v>0</v>
      </c>
      <c r="FF271" s="174"/>
      <c r="FG271" s="174"/>
      <c r="FH271" s="30"/>
      <c r="FI271" s="30"/>
      <c r="FJ271" s="30"/>
      <c r="FK271" s="30"/>
      <c r="FL271" s="271"/>
      <c r="FM271" s="271"/>
      <c r="FN271" s="30"/>
      <c r="FO271" s="30"/>
      <c r="FP271" s="30">
        <f t="shared" si="3787"/>
        <v>0</v>
      </c>
      <c r="FQ271" s="30">
        <f t="shared" si="3788"/>
        <v>0</v>
      </c>
      <c r="FR271" s="174">
        <f t="shared" si="4087"/>
        <v>0</v>
      </c>
      <c r="FS271" s="174">
        <f t="shared" si="4088"/>
        <v>0</v>
      </c>
      <c r="FT271" s="174"/>
      <c r="FU271" s="174"/>
      <c r="FV271" s="30"/>
      <c r="FW271" s="30"/>
      <c r="FX271" s="30"/>
      <c r="FY271" s="30"/>
      <c r="FZ271" s="271"/>
      <c r="GA271" s="271"/>
      <c r="GB271" s="30"/>
      <c r="GC271" s="30"/>
      <c r="GD271" s="30">
        <f t="shared" si="3765"/>
        <v>0</v>
      </c>
      <c r="GE271" s="30">
        <f t="shared" si="3766"/>
        <v>0</v>
      </c>
      <c r="GF271" s="174">
        <f t="shared" si="4089"/>
        <v>0</v>
      </c>
      <c r="GG271" s="174">
        <f t="shared" si="4090"/>
        <v>0</v>
      </c>
      <c r="GH271" s="174"/>
      <c r="GI271" s="174"/>
      <c r="GJ271" s="30"/>
      <c r="GK271" s="30"/>
      <c r="GL271" s="30"/>
      <c r="GM271" s="30"/>
      <c r="GN271" s="271"/>
      <c r="GO271" s="271"/>
      <c r="GP271" s="30"/>
      <c r="GQ271" s="30"/>
      <c r="GR271" s="30">
        <f t="shared" si="3789"/>
        <v>0</v>
      </c>
      <c r="GS271" s="30">
        <f t="shared" si="3790"/>
        <v>0</v>
      </c>
      <c r="GT271" s="174">
        <f t="shared" si="4091"/>
        <v>0</v>
      </c>
      <c r="GU271" s="174">
        <f t="shared" si="4092"/>
        <v>0</v>
      </c>
      <c r="GV271" s="174"/>
      <c r="GW271" s="174"/>
      <c r="GX271" s="30"/>
      <c r="GY271" s="30"/>
      <c r="GZ271" s="30"/>
      <c r="HA271" s="30"/>
      <c r="HB271" s="271"/>
      <c r="HC271" s="271"/>
      <c r="HD271" s="30"/>
      <c r="HE271" s="30"/>
      <c r="HF271" s="30">
        <f t="shared" si="3791"/>
        <v>0</v>
      </c>
      <c r="HG271" s="30">
        <f t="shared" si="3792"/>
        <v>0</v>
      </c>
      <c r="HH271" s="174">
        <f t="shared" si="4093"/>
        <v>0</v>
      </c>
      <c r="HI271" s="174">
        <f t="shared" si="4094"/>
        <v>0</v>
      </c>
      <c r="HJ271" s="174"/>
      <c r="HK271" s="174"/>
      <c r="HL271" s="30"/>
      <c r="HM271" s="30"/>
      <c r="HN271" s="30"/>
      <c r="HO271" s="30"/>
      <c r="HP271" s="271"/>
      <c r="HQ271" s="271"/>
      <c r="HR271" s="30"/>
      <c r="HS271" s="30"/>
      <c r="HT271" s="30">
        <f t="shared" si="3793"/>
        <v>0</v>
      </c>
      <c r="HU271" s="30">
        <f t="shared" si="3794"/>
        <v>0</v>
      </c>
      <c r="HV271" s="174">
        <f t="shared" si="4095"/>
        <v>0</v>
      </c>
      <c r="HW271" s="174">
        <f t="shared" si="4096"/>
        <v>0</v>
      </c>
      <c r="HX271" s="174"/>
      <c r="HY271" s="174"/>
      <c r="HZ271" s="174"/>
      <c r="IA271" s="174"/>
      <c r="IB271" s="174"/>
      <c r="IC271" s="174"/>
      <c r="ID271" s="273"/>
      <c r="IE271" s="273"/>
      <c r="IF271" s="174"/>
      <c r="IG271" s="174"/>
      <c r="IH271" s="174"/>
      <c r="II271" s="174"/>
      <c r="IJ271" s="174">
        <f t="shared" si="4097"/>
        <v>0</v>
      </c>
      <c r="IK271" s="174">
        <f t="shared" si="4098"/>
        <v>0</v>
      </c>
      <c r="IL271" s="174"/>
      <c r="IM271" s="174"/>
      <c r="IN271" s="182"/>
      <c r="IO271" s="260"/>
      <c r="IP271" s="182"/>
      <c r="IQ271" s="182"/>
      <c r="IR271" s="256">
        <f t="shared" si="4149"/>
        <v>0</v>
      </c>
      <c r="IS271" s="256">
        <f t="shared" si="4150"/>
        <v>0</v>
      </c>
      <c r="IT271" s="256">
        <f t="shared" si="4151"/>
        <v>0</v>
      </c>
      <c r="IU271" s="256">
        <f t="shared" si="4152"/>
        <v>0</v>
      </c>
      <c r="IV271" s="256">
        <f t="shared" si="3495"/>
        <v>0</v>
      </c>
      <c r="IW271" s="256">
        <f t="shared" si="3496"/>
        <v>0</v>
      </c>
      <c r="IX271" s="256">
        <f t="shared" si="4147"/>
        <v>0</v>
      </c>
      <c r="IY271" s="256">
        <f t="shared" si="4148"/>
        <v>0</v>
      </c>
      <c r="IZ271" s="53"/>
      <c r="JA271" s="18"/>
      <c r="JB271" s="60"/>
      <c r="JC271" s="60"/>
      <c r="JD271" s="169"/>
    </row>
    <row r="272" spans="1:266" hidden="1" x14ac:dyDescent="0.2">
      <c r="A272" s="10">
        <v>1</v>
      </c>
      <c r="B272" s="10"/>
      <c r="C272" s="15"/>
      <c r="D272" s="374"/>
      <c r="E272" s="46"/>
      <c r="F272" s="47"/>
      <c r="G272" s="25"/>
      <c r="H272" s="29"/>
      <c r="I272" s="30"/>
      <c r="J272" s="30"/>
      <c r="K272" s="30"/>
      <c r="L272" s="30"/>
      <c r="M272" s="30"/>
      <c r="N272" s="30"/>
      <c r="O272" s="30"/>
      <c r="P272" s="30"/>
      <c r="Q272" s="30">
        <f t="shared" si="3767"/>
        <v>0</v>
      </c>
      <c r="R272" s="30">
        <f t="shared" si="3768"/>
        <v>0</v>
      </c>
      <c r="S272" s="174">
        <f t="shared" si="4065"/>
        <v>0</v>
      </c>
      <c r="T272" s="174">
        <f t="shared" si="4066"/>
        <v>0</v>
      </c>
      <c r="U272" s="174"/>
      <c r="V272" s="174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174">
        <f t="shared" si="4067"/>
        <v>0</v>
      </c>
      <c r="AH272" s="174">
        <f t="shared" si="4068"/>
        <v>0</v>
      </c>
      <c r="AI272" s="174"/>
      <c r="AJ272" s="174"/>
      <c r="AK272" s="30"/>
      <c r="AL272" s="30"/>
      <c r="AM272" s="30"/>
      <c r="AN272" s="30"/>
      <c r="AO272" s="271"/>
      <c r="AP272" s="271"/>
      <c r="AQ272" s="30"/>
      <c r="AR272" s="30"/>
      <c r="AS272" s="30">
        <f t="shared" si="3769"/>
        <v>0</v>
      </c>
      <c r="AT272" s="30">
        <f t="shared" si="3770"/>
        <v>0</v>
      </c>
      <c r="AU272" s="174">
        <f t="shared" si="4069"/>
        <v>0</v>
      </c>
      <c r="AV272" s="174">
        <f t="shared" si="4070"/>
        <v>0</v>
      </c>
      <c r="AW272" s="174"/>
      <c r="AX272" s="174"/>
      <c r="AY272" s="30"/>
      <c r="AZ272" s="30"/>
      <c r="BA272" s="30"/>
      <c r="BB272" s="30"/>
      <c r="BC272" s="271"/>
      <c r="BD272" s="271"/>
      <c r="BE272" s="30"/>
      <c r="BF272" s="30"/>
      <c r="BG272" s="30">
        <f t="shared" si="3771"/>
        <v>0</v>
      </c>
      <c r="BH272" s="30">
        <f t="shared" si="3772"/>
        <v>0</v>
      </c>
      <c r="BI272" s="174">
        <f t="shared" si="4071"/>
        <v>0</v>
      </c>
      <c r="BJ272" s="174">
        <f t="shared" si="4072"/>
        <v>0</v>
      </c>
      <c r="BK272" s="174"/>
      <c r="BL272" s="174"/>
      <c r="BM272" s="30"/>
      <c r="BN272" s="30"/>
      <c r="BO272" s="30"/>
      <c r="BP272" s="30"/>
      <c r="BQ272" s="271"/>
      <c r="BR272" s="271"/>
      <c r="BS272" s="271"/>
      <c r="BT272" s="271"/>
      <c r="BU272" s="30">
        <f t="shared" si="4153"/>
        <v>0</v>
      </c>
      <c r="BV272" s="30">
        <f t="shared" si="4154"/>
        <v>0</v>
      </c>
      <c r="BW272" s="174">
        <f t="shared" si="4073"/>
        <v>0</v>
      </c>
      <c r="BX272" s="174">
        <f t="shared" si="4074"/>
        <v>0</v>
      </c>
      <c r="BY272" s="174"/>
      <c r="BZ272" s="174"/>
      <c r="CA272" s="30"/>
      <c r="CB272" s="30"/>
      <c r="CC272" s="30"/>
      <c r="CD272" s="30"/>
      <c r="CE272" s="271"/>
      <c r="CF272" s="271"/>
      <c r="CG272" s="30"/>
      <c r="CH272" s="30"/>
      <c r="CI272" s="30">
        <f t="shared" si="3775"/>
        <v>0</v>
      </c>
      <c r="CJ272" s="30">
        <f t="shared" si="3776"/>
        <v>0</v>
      </c>
      <c r="CK272" s="174">
        <f t="shared" si="4075"/>
        <v>0</v>
      </c>
      <c r="CL272" s="174">
        <f t="shared" si="4076"/>
        <v>0</v>
      </c>
      <c r="CM272" s="174"/>
      <c r="CN272" s="174"/>
      <c r="CO272" s="174"/>
      <c r="CP272" s="30"/>
      <c r="CQ272" s="30"/>
      <c r="CR272" s="30"/>
      <c r="CS272" s="30"/>
      <c r="CT272" s="271"/>
      <c r="CU272" s="271"/>
      <c r="CV272" s="30"/>
      <c r="CW272" s="30"/>
      <c r="CX272" s="30">
        <f t="shared" si="3777"/>
        <v>0</v>
      </c>
      <c r="CY272" s="30">
        <f t="shared" si="3778"/>
        <v>0</v>
      </c>
      <c r="CZ272" s="174">
        <f t="shared" si="4077"/>
        <v>0</v>
      </c>
      <c r="DA272" s="174">
        <f t="shared" si="4078"/>
        <v>0</v>
      </c>
      <c r="DB272" s="174"/>
      <c r="DC272" s="174"/>
      <c r="DD272" s="30"/>
      <c r="DE272" s="30"/>
      <c r="DF272" s="30"/>
      <c r="DG272" s="30"/>
      <c r="DH272" s="30"/>
      <c r="DI272" s="30"/>
      <c r="DJ272" s="30"/>
      <c r="DK272" s="30"/>
      <c r="DL272" s="30">
        <f t="shared" si="3779"/>
        <v>0</v>
      </c>
      <c r="DM272" s="30">
        <f t="shared" si="3780"/>
        <v>0</v>
      </c>
      <c r="DN272" s="174">
        <f t="shared" si="4079"/>
        <v>0</v>
      </c>
      <c r="DO272" s="174">
        <f t="shared" si="4080"/>
        <v>0</v>
      </c>
      <c r="DP272" s="174"/>
      <c r="DQ272" s="174"/>
      <c r="DR272" s="30"/>
      <c r="DS272" s="30"/>
      <c r="DT272" s="30"/>
      <c r="DU272" s="30"/>
      <c r="DV272" s="271"/>
      <c r="DW272" s="271"/>
      <c r="DX272" s="30"/>
      <c r="DY272" s="30"/>
      <c r="DZ272" s="30">
        <f t="shared" si="3781"/>
        <v>0</v>
      </c>
      <c r="EA272" s="30">
        <f t="shared" si="3782"/>
        <v>0</v>
      </c>
      <c r="EB272" s="174">
        <f t="shared" si="4081"/>
        <v>0</v>
      </c>
      <c r="EC272" s="174">
        <f t="shared" si="4082"/>
        <v>0</v>
      </c>
      <c r="ED272" s="174"/>
      <c r="EE272" s="174"/>
      <c r="EF272" s="30"/>
      <c r="EG272" s="30"/>
      <c r="EH272" s="30"/>
      <c r="EI272" s="30"/>
      <c r="EJ272" s="271"/>
      <c r="EK272" s="271"/>
      <c r="EL272" s="30"/>
      <c r="EM272" s="30"/>
      <c r="EN272" s="30">
        <f t="shared" si="3783"/>
        <v>0</v>
      </c>
      <c r="EO272" s="30">
        <f t="shared" si="3784"/>
        <v>0</v>
      </c>
      <c r="EP272" s="174">
        <f t="shared" si="4083"/>
        <v>0</v>
      </c>
      <c r="EQ272" s="174">
        <f t="shared" si="4084"/>
        <v>0</v>
      </c>
      <c r="ER272" s="174"/>
      <c r="ES272" s="174"/>
      <c r="ET272" s="30"/>
      <c r="EU272" s="30"/>
      <c r="EV272" s="30"/>
      <c r="EW272" s="30"/>
      <c r="EX272" s="271"/>
      <c r="EY272" s="271"/>
      <c r="EZ272" s="30"/>
      <c r="FA272" s="30"/>
      <c r="FB272" s="30">
        <f t="shared" si="3785"/>
        <v>0</v>
      </c>
      <c r="FC272" s="30">
        <f t="shared" si="3786"/>
        <v>0</v>
      </c>
      <c r="FD272" s="174">
        <f t="shared" si="4085"/>
        <v>0</v>
      </c>
      <c r="FE272" s="174">
        <f t="shared" si="4086"/>
        <v>0</v>
      </c>
      <c r="FF272" s="174"/>
      <c r="FG272" s="174"/>
      <c r="FH272" s="30"/>
      <c r="FI272" s="30"/>
      <c r="FJ272" s="30"/>
      <c r="FK272" s="30"/>
      <c r="FL272" s="271"/>
      <c r="FM272" s="271"/>
      <c r="FN272" s="30"/>
      <c r="FO272" s="30"/>
      <c r="FP272" s="30">
        <f t="shared" si="3787"/>
        <v>0</v>
      </c>
      <c r="FQ272" s="30">
        <f t="shared" si="3788"/>
        <v>0</v>
      </c>
      <c r="FR272" s="174">
        <f t="shared" si="4087"/>
        <v>0</v>
      </c>
      <c r="FS272" s="174">
        <f t="shared" si="4088"/>
        <v>0</v>
      </c>
      <c r="FT272" s="174"/>
      <c r="FU272" s="174"/>
      <c r="FV272" s="30"/>
      <c r="FW272" s="30"/>
      <c r="FX272" s="30"/>
      <c r="FY272" s="30"/>
      <c r="FZ272" s="271"/>
      <c r="GA272" s="271"/>
      <c r="GB272" s="30"/>
      <c r="GC272" s="30"/>
      <c r="GD272" s="30">
        <f t="shared" si="3765"/>
        <v>0</v>
      </c>
      <c r="GE272" s="30">
        <f t="shared" si="3766"/>
        <v>0</v>
      </c>
      <c r="GF272" s="174">
        <f t="shared" si="4089"/>
        <v>0</v>
      </c>
      <c r="GG272" s="174">
        <f t="shared" si="4090"/>
        <v>0</v>
      </c>
      <c r="GH272" s="174"/>
      <c r="GI272" s="174"/>
      <c r="GJ272" s="30"/>
      <c r="GK272" s="30"/>
      <c r="GL272" s="30"/>
      <c r="GM272" s="30"/>
      <c r="GN272" s="271"/>
      <c r="GO272" s="271"/>
      <c r="GP272" s="30"/>
      <c r="GQ272" s="30"/>
      <c r="GR272" s="30">
        <f t="shared" si="3789"/>
        <v>0</v>
      </c>
      <c r="GS272" s="30">
        <f t="shared" si="3790"/>
        <v>0</v>
      </c>
      <c r="GT272" s="174">
        <f t="shared" si="4091"/>
        <v>0</v>
      </c>
      <c r="GU272" s="174">
        <f t="shared" si="4092"/>
        <v>0</v>
      </c>
      <c r="GV272" s="174"/>
      <c r="GW272" s="174"/>
      <c r="GX272" s="30"/>
      <c r="GY272" s="30"/>
      <c r="GZ272" s="30"/>
      <c r="HA272" s="30"/>
      <c r="HB272" s="271"/>
      <c r="HC272" s="271"/>
      <c r="HD272" s="30"/>
      <c r="HE272" s="30"/>
      <c r="HF272" s="30">
        <f t="shared" si="3791"/>
        <v>0</v>
      </c>
      <c r="HG272" s="30">
        <f t="shared" si="3792"/>
        <v>0</v>
      </c>
      <c r="HH272" s="174">
        <f t="shared" si="4093"/>
        <v>0</v>
      </c>
      <c r="HI272" s="174">
        <f t="shared" si="4094"/>
        <v>0</v>
      </c>
      <c r="HJ272" s="174"/>
      <c r="HK272" s="174"/>
      <c r="HL272" s="30"/>
      <c r="HM272" s="30"/>
      <c r="HN272" s="30"/>
      <c r="HO272" s="30"/>
      <c r="HP272" s="271"/>
      <c r="HQ272" s="271"/>
      <c r="HR272" s="30"/>
      <c r="HS272" s="30"/>
      <c r="HT272" s="30">
        <f t="shared" si="3793"/>
        <v>0</v>
      </c>
      <c r="HU272" s="30">
        <f t="shared" si="3794"/>
        <v>0</v>
      </c>
      <c r="HV272" s="174">
        <f t="shared" si="4095"/>
        <v>0</v>
      </c>
      <c r="HW272" s="174">
        <f t="shared" si="4096"/>
        <v>0</v>
      </c>
      <c r="HX272" s="174"/>
      <c r="HY272" s="174"/>
      <c r="HZ272" s="174"/>
      <c r="IA272" s="174"/>
      <c r="IB272" s="174"/>
      <c r="IC272" s="174"/>
      <c r="ID272" s="273"/>
      <c r="IE272" s="273"/>
      <c r="IF272" s="174"/>
      <c r="IG272" s="174"/>
      <c r="IH272" s="174"/>
      <c r="II272" s="174"/>
      <c r="IJ272" s="174">
        <f t="shared" si="4097"/>
        <v>0</v>
      </c>
      <c r="IK272" s="174">
        <f t="shared" si="4098"/>
        <v>0</v>
      </c>
      <c r="IL272" s="174"/>
      <c r="IM272" s="174"/>
      <c r="IN272" s="182"/>
      <c r="IO272" s="260"/>
      <c r="IP272" s="182"/>
      <c r="IQ272" s="182"/>
      <c r="IR272" s="256">
        <f t="shared" si="4149"/>
        <v>0</v>
      </c>
      <c r="IS272" s="256">
        <f t="shared" si="4150"/>
        <v>0</v>
      </c>
      <c r="IT272" s="256">
        <f t="shared" si="4151"/>
        <v>0</v>
      </c>
      <c r="IU272" s="256">
        <f t="shared" si="4152"/>
        <v>0</v>
      </c>
      <c r="IV272" s="256">
        <f t="shared" si="3495"/>
        <v>0</v>
      </c>
      <c r="IW272" s="256">
        <f t="shared" si="3496"/>
        <v>0</v>
      </c>
      <c r="IX272" s="256">
        <f t="shared" si="4147"/>
        <v>0</v>
      </c>
      <c r="IY272" s="256">
        <f t="shared" si="4148"/>
        <v>0</v>
      </c>
      <c r="IZ272" s="53"/>
      <c r="JA272" s="18"/>
      <c r="JB272" s="60"/>
      <c r="JC272" s="60"/>
      <c r="JD272" s="169"/>
    </row>
    <row r="273" spans="1:266" ht="24" x14ac:dyDescent="0.2">
      <c r="A273" s="10">
        <v>1</v>
      </c>
      <c r="B273" s="10">
        <v>1</v>
      </c>
      <c r="C273" s="145"/>
      <c r="D273" s="377"/>
      <c r="E273" s="359"/>
      <c r="F273" s="360" t="s">
        <v>269</v>
      </c>
      <c r="G273" s="277">
        <v>40</v>
      </c>
      <c r="H273" s="276">
        <v>263896.8014</v>
      </c>
      <c r="I273" s="248">
        <f>VLOOKUP($G273,'ВМП план'!$A$8:$AQ$56,12,0)</f>
        <v>0</v>
      </c>
      <c r="J273" s="248">
        <f>VLOOKUP($G273,'ВМП план'!$A$8:$AQ$56,13,0)</f>
        <v>0</v>
      </c>
      <c r="K273" s="248">
        <f>SUM(I273/12*$B$2)</f>
        <v>0</v>
      </c>
      <c r="L273" s="248">
        <f>SUM(J273/12*$B$2)</f>
        <v>0</v>
      </c>
      <c r="M273" s="100">
        <f>SUM(M274:M277)</f>
        <v>0</v>
      </c>
      <c r="N273" s="100">
        <f t="shared" ref="N273:P273" si="4155">SUM(N274:N277)</f>
        <v>0</v>
      </c>
      <c r="O273" s="100">
        <f t="shared" si="4155"/>
        <v>0</v>
      </c>
      <c r="P273" s="100">
        <f t="shared" si="4155"/>
        <v>0</v>
      </c>
      <c r="Q273" s="100">
        <f t="shared" si="3767"/>
        <v>0</v>
      </c>
      <c r="R273" s="100">
        <f t="shared" si="3768"/>
        <v>0</v>
      </c>
      <c r="S273" s="267">
        <f t="shared" si="4065"/>
        <v>0</v>
      </c>
      <c r="T273" s="267">
        <f t="shared" si="4066"/>
        <v>0</v>
      </c>
      <c r="U273" s="401">
        <f>$H273</f>
        <v>263896.8014</v>
      </c>
      <c r="V273" s="400"/>
      <c r="W273" s="248">
        <f>VLOOKUP($G273,'ВМП план'!$A$8:$AQ$56,10,0)</f>
        <v>0</v>
      </c>
      <c r="X273" s="248">
        <f>VLOOKUP($G273,'ВМП план'!$A$8:$AQ$56,11,0)</f>
        <v>0</v>
      </c>
      <c r="Y273" s="35">
        <f>SUM(W273/12*$B$2)</f>
        <v>0</v>
      </c>
      <c r="Z273" s="35">
        <f>SUM(X273/12*$B$2)</f>
        <v>0</v>
      </c>
      <c r="AA273" s="100">
        <f>SUM(AA274:AA277)</f>
        <v>0</v>
      </c>
      <c r="AB273" s="100">
        <f t="shared" ref="AB273:AD273" si="4156">SUM(AB274:AB277)</f>
        <v>0</v>
      </c>
      <c r="AC273" s="100">
        <f t="shared" si="4156"/>
        <v>0</v>
      </c>
      <c r="AD273" s="100">
        <f t="shared" si="4156"/>
        <v>0</v>
      </c>
      <c r="AE273" s="100">
        <f t="shared" ref="AE273" si="4157">SUM(AA273+AC273)</f>
        <v>0</v>
      </c>
      <c r="AF273" s="100">
        <f t="shared" ref="AF273" si="4158">SUM(AB273+AD273)</f>
        <v>0</v>
      </c>
      <c r="AG273" s="267">
        <f t="shared" si="4067"/>
        <v>0</v>
      </c>
      <c r="AH273" s="267">
        <f t="shared" si="4068"/>
        <v>0</v>
      </c>
      <c r="AI273" s="401">
        <f>$H273</f>
        <v>263896.8014</v>
      </c>
      <c r="AJ273" s="400"/>
      <c r="AK273" s="350">
        <f>VLOOKUP($G273,'ВМП план'!$A$8:$AQ$56,14,0)</f>
        <v>0</v>
      </c>
      <c r="AL273" s="248">
        <f>VLOOKUP($G273,'ВМП план'!$A$8:$AQ$56,15,0)</f>
        <v>0</v>
      </c>
      <c r="AM273" s="35">
        <f>SUM(AK273/12*$B$2)</f>
        <v>0</v>
      </c>
      <c r="AN273" s="35">
        <f>SUM(AL273/12*$B$2)</f>
        <v>0</v>
      </c>
      <c r="AO273" s="100">
        <f>SUM(AO274:AO277)</f>
        <v>0</v>
      </c>
      <c r="AP273" s="100">
        <f t="shared" ref="AP273" si="4159">SUM(AP274:AP277)</f>
        <v>0</v>
      </c>
      <c r="AQ273" s="100">
        <f t="shared" ref="AQ273" si="4160">SUM(AQ274:AQ277)</f>
        <v>0</v>
      </c>
      <c r="AR273" s="100">
        <f t="shared" ref="AR273" si="4161">SUM(AR274:AR277)</f>
        <v>0</v>
      </c>
      <c r="AS273" s="100">
        <f t="shared" si="3769"/>
        <v>0</v>
      </c>
      <c r="AT273" s="100">
        <f t="shared" si="3770"/>
        <v>0</v>
      </c>
      <c r="AU273" s="267">
        <f t="shared" si="4069"/>
        <v>0</v>
      </c>
      <c r="AV273" s="267">
        <f t="shared" si="4070"/>
        <v>0</v>
      </c>
      <c r="AW273" s="401">
        <f>$H273</f>
        <v>263896.8014</v>
      </c>
      <c r="AX273" s="400"/>
      <c r="AY273" s="248">
        <f>VLOOKUP($G273,'ВМП план'!$A$8:$AQ$56,16,0)</f>
        <v>0</v>
      </c>
      <c r="AZ273" s="248">
        <f>VLOOKUP($G273,'ВМП план'!$A$8:$AQ$56,17,0)</f>
        <v>0</v>
      </c>
      <c r="BA273" s="35">
        <f>SUM(AY273/12*$B$2)</f>
        <v>0</v>
      </c>
      <c r="BB273" s="35">
        <f>SUM(AZ273/12*$B$2)</f>
        <v>0</v>
      </c>
      <c r="BC273" s="100">
        <f>SUM(BC274:BC277)</f>
        <v>0</v>
      </c>
      <c r="BD273" s="100">
        <f t="shared" ref="BD273" si="4162">SUM(BD274:BD277)</f>
        <v>0</v>
      </c>
      <c r="BE273" s="100">
        <f t="shared" ref="BE273" si="4163">SUM(BE274:BE277)</f>
        <v>0</v>
      </c>
      <c r="BF273" s="100">
        <f t="shared" ref="BF273" si="4164">SUM(BF274:BF277)</f>
        <v>0</v>
      </c>
      <c r="BG273" s="100">
        <f t="shared" si="3771"/>
        <v>0</v>
      </c>
      <c r="BH273" s="100">
        <f t="shared" si="3772"/>
        <v>0</v>
      </c>
      <c r="BI273" s="267">
        <f t="shared" si="4071"/>
        <v>0</v>
      </c>
      <c r="BJ273" s="267">
        <f t="shared" si="4072"/>
        <v>0</v>
      </c>
      <c r="BK273" s="401">
        <f>$H273</f>
        <v>263896.8014</v>
      </c>
      <c r="BL273" s="400"/>
      <c r="BM273" s="248">
        <f>VLOOKUP($G273,'ВМП план'!$A$8:$AQ$56,8,0)</f>
        <v>217</v>
      </c>
      <c r="BN273" s="248">
        <f>VLOOKUP($G273,'ВМП план'!$A$8:$AQ$56,9,0)</f>
        <v>57265605.903799996</v>
      </c>
      <c r="BO273" s="35">
        <f>SUM(BM273/12*$B$2)</f>
        <v>108.5</v>
      </c>
      <c r="BP273" s="35">
        <f>SUM(BN273/12*$B$2)</f>
        <v>28632802.951899998</v>
      </c>
      <c r="BQ273" s="100">
        <f>SUM(BQ274:BQ277)</f>
        <v>109</v>
      </c>
      <c r="BR273" s="100">
        <f t="shared" ref="BR273" si="4165">SUM(BR274:BR277)</f>
        <v>28764751.20000004</v>
      </c>
      <c r="BS273" s="100">
        <f t="shared" ref="BS273" si="4166">SUM(BS274:BS277)</f>
        <v>9</v>
      </c>
      <c r="BT273" s="100">
        <f t="shared" ref="BT273" si="4167">SUM(BT274:BT277)</f>
        <v>2375071.1999999997</v>
      </c>
      <c r="BU273" s="100">
        <f t="shared" si="3812"/>
        <v>118</v>
      </c>
      <c r="BV273" s="100">
        <f t="shared" si="3813"/>
        <v>31139822.400000039</v>
      </c>
      <c r="BW273" s="267">
        <f t="shared" si="4073"/>
        <v>0.5</v>
      </c>
      <c r="BX273" s="267">
        <f t="shared" si="4074"/>
        <v>131948.24810004234</v>
      </c>
      <c r="BY273" s="401">
        <f>$H273</f>
        <v>263896.8014</v>
      </c>
      <c r="BZ273" s="401">
        <f>BR273/BQ273</f>
        <v>263896.8000000004</v>
      </c>
      <c r="CA273" s="248">
        <f>VLOOKUP($G273,'ВМП план'!$A$8:$AQ$56,18,0)</f>
        <v>250</v>
      </c>
      <c r="CB273" s="248">
        <f>VLOOKUP($G273,'ВМП план'!$A$8:$AQ$56,19,0)</f>
        <v>65974200.350000001</v>
      </c>
      <c r="CC273" s="35">
        <f>SUM(CA273/12*$B$2)</f>
        <v>125</v>
      </c>
      <c r="CD273" s="35">
        <f>SUM(CB273/12*$B$2)</f>
        <v>32987100.175000001</v>
      </c>
      <c r="CE273" s="248">
        <f>SUM(CE274:CE277)</f>
        <v>147</v>
      </c>
      <c r="CF273" s="248">
        <f t="shared" ref="CF273" si="4168">SUM(CF274:CF277)</f>
        <v>38792829.600000061</v>
      </c>
      <c r="CG273" s="248">
        <f t="shared" ref="CG273" si="4169">SUM(CG274:CG277)</f>
        <v>67</v>
      </c>
      <c r="CH273" s="248">
        <f t="shared" ref="CH273" si="4170">SUM(CH274:CH277)</f>
        <v>17671860.080000009</v>
      </c>
      <c r="CI273" s="30">
        <f t="shared" si="3775"/>
        <v>214</v>
      </c>
      <c r="CJ273" s="30">
        <f t="shared" si="3776"/>
        <v>56464689.680000067</v>
      </c>
      <c r="CK273" s="267">
        <f t="shared" si="4075"/>
        <v>22</v>
      </c>
      <c r="CL273" s="267">
        <f t="shared" si="4076"/>
        <v>5805729.4250000603</v>
      </c>
      <c r="CM273" s="401">
        <f>$H273</f>
        <v>263896.8014</v>
      </c>
      <c r="CN273" s="400">
        <f>CF273/CE273</f>
        <v>263896.8000000004</v>
      </c>
      <c r="CO273" s="441">
        <f>CH273/CG273</f>
        <v>263759.10567164194</v>
      </c>
      <c r="CP273" s="248">
        <f>VLOOKUP($G273,'ВМП план'!$A$8:$AQ$56,20,0)</f>
        <v>0</v>
      </c>
      <c r="CQ273" s="248">
        <f>VLOOKUP($G273,'ВМП план'!$A$8:$AQ$56,21,0)</f>
        <v>0</v>
      </c>
      <c r="CR273" s="35">
        <f>SUM(CP273/12*$B$2)</f>
        <v>0</v>
      </c>
      <c r="CS273" s="35">
        <f>SUM(CQ273/12*$B$2)</f>
        <v>0</v>
      </c>
      <c r="CT273" s="100">
        <f>SUM(CT274:CT277)</f>
        <v>0</v>
      </c>
      <c r="CU273" s="100">
        <f t="shared" ref="CU273" si="4171">SUM(CU274:CU277)</f>
        <v>0</v>
      </c>
      <c r="CV273" s="100">
        <f t="shared" ref="CV273" si="4172">SUM(CV274:CV277)</f>
        <v>0</v>
      </c>
      <c r="CW273" s="100">
        <f t="shared" ref="CW273" si="4173">SUM(CW274:CW277)</f>
        <v>0</v>
      </c>
      <c r="CX273" s="100">
        <f t="shared" si="3777"/>
        <v>0</v>
      </c>
      <c r="CY273" s="100">
        <f t="shared" si="3778"/>
        <v>0</v>
      </c>
      <c r="CZ273" s="267">
        <f t="shared" si="4077"/>
        <v>0</v>
      </c>
      <c r="DA273" s="267">
        <f t="shared" si="4078"/>
        <v>0</v>
      </c>
      <c r="DB273" s="401">
        <f>$H273</f>
        <v>263896.8014</v>
      </c>
      <c r="DC273" s="400"/>
      <c r="DD273" s="248">
        <f>VLOOKUP($G273,'ВМП план'!$A$8:$AQ$56,22,0)</f>
        <v>0</v>
      </c>
      <c r="DE273" s="248">
        <f>VLOOKUP($G273,'ВМП план'!$A$8:$AQ$56,23,0)</f>
        <v>0</v>
      </c>
      <c r="DF273" s="35">
        <f>SUM(DD273/12*$B$2)</f>
        <v>0</v>
      </c>
      <c r="DG273" s="35">
        <f>SUM(DE273/12*$B$2)</f>
        <v>0</v>
      </c>
      <c r="DH273" s="100">
        <f>SUM(DH274:DH277)</f>
        <v>0</v>
      </c>
      <c r="DI273" s="100">
        <f t="shared" ref="DI273" si="4174">SUM(DI274:DI277)</f>
        <v>0</v>
      </c>
      <c r="DJ273" s="100">
        <f t="shared" ref="DJ273" si="4175">SUM(DJ274:DJ277)</f>
        <v>0</v>
      </c>
      <c r="DK273" s="100">
        <f t="shared" ref="DK273" si="4176">SUM(DK274:DK277)</f>
        <v>0</v>
      </c>
      <c r="DL273" s="100">
        <f t="shared" si="3779"/>
        <v>0</v>
      </c>
      <c r="DM273" s="100">
        <f t="shared" si="3780"/>
        <v>0</v>
      </c>
      <c r="DN273" s="267">
        <f t="shared" si="4079"/>
        <v>0</v>
      </c>
      <c r="DO273" s="267">
        <f t="shared" si="4080"/>
        <v>0</v>
      </c>
      <c r="DP273" s="401">
        <f>$H273</f>
        <v>263896.8014</v>
      </c>
      <c r="DQ273" s="400"/>
      <c r="DR273" s="248">
        <f>VLOOKUP($G273,'ВМП план'!$A$8:$AQ$56,24,0)</f>
        <v>0</v>
      </c>
      <c r="DS273" s="248">
        <f>VLOOKUP($G273,'ВМП план'!$A$8:$AQ$56,25,0)</f>
        <v>0</v>
      </c>
      <c r="DT273" s="35">
        <f>SUM(DR273/12*$B$2)</f>
        <v>0</v>
      </c>
      <c r="DU273" s="35">
        <f>SUM(DS273/12*$B$2)</f>
        <v>0</v>
      </c>
      <c r="DV273" s="100">
        <f>SUM(DV274:DV277)</f>
        <v>0</v>
      </c>
      <c r="DW273" s="100">
        <f t="shared" ref="DW273" si="4177">SUM(DW274:DW277)</f>
        <v>0</v>
      </c>
      <c r="DX273" s="100">
        <f t="shared" ref="DX273" si="4178">SUM(DX274:DX277)</f>
        <v>0</v>
      </c>
      <c r="DY273" s="100">
        <f t="shared" ref="DY273" si="4179">SUM(DY274:DY277)</f>
        <v>0</v>
      </c>
      <c r="DZ273" s="100">
        <f t="shared" si="3781"/>
        <v>0</v>
      </c>
      <c r="EA273" s="100">
        <f t="shared" si="3782"/>
        <v>0</v>
      </c>
      <c r="EB273" s="267">
        <f t="shared" si="4081"/>
        <v>0</v>
      </c>
      <c r="EC273" s="267">
        <f t="shared" si="4082"/>
        <v>0</v>
      </c>
      <c r="ED273" s="401">
        <f>$H273</f>
        <v>263896.8014</v>
      </c>
      <c r="EE273" s="400"/>
      <c r="EF273" s="248">
        <f>VLOOKUP($G273,'ВМП план'!$A$8:$AQ$56,26,0)</f>
        <v>0</v>
      </c>
      <c r="EG273" s="248">
        <f>VLOOKUP($G273,'ВМП план'!$A$8:$AQ$56,27,0)</f>
        <v>0</v>
      </c>
      <c r="EH273" s="35">
        <f>SUM(EF273/12*$B$2)</f>
        <v>0</v>
      </c>
      <c r="EI273" s="35">
        <f>SUM(EG273/12*$B$2)</f>
        <v>0</v>
      </c>
      <c r="EJ273" s="100">
        <f>SUM(EJ274:EJ277)</f>
        <v>0</v>
      </c>
      <c r="EK273" s="100">
        <f t="shared" ref="EK273" si="4180">SUM(EK274:EK277)</f>
        <v>0</v>
      </c>
      <c r="EL273" s="100">
        <f t="shared" ref="EL273" si="4181">SUM(EL274:EL277)</f>
        <v>0</v>
      </c>
      <c r="EM273" s="100">
        <f t="shared" ref="EM273" si="4182">SUM(EM274:EM277)</f>
        <v>0</v>
      </c>
      <c r="EN273" s="100">
        <f t="shared" si="3783"/>
        <v>0</v>
      </c>
      <c r="EO273" s="100">
        <f t="shared" si="3784"/>
        <v>0</v>
      </c>
      <c r="EP273" s="174">
        <f t="shared" si="4083"/>
        <v>0</v>
      </c>
      <c r="EQ273" s="174">
        <f t="shared" si="4084"/>
        <v>0</v>
      </c>
      <c r="ER273" s="401">
        <f>$H273</f>
        <v>263896.8014</v>
      </c>
      <c r="ES273" s="400"/>
      <c r="ET273" s="248">
        <f>VLOOKUP($G273,'ВМП план'!$A$8:$AQ$56,28,0)</f>
        <v>0</v>
      </c>
      <c r="EU273" s="248">
        <f>VLOOKUP($G273,'ВМП план'!$A$8:$AQ$56,29,0)</f>
        <v>0</v>
      </c>
      <c r="EV273" s="35">
        <f>SUM(ET273/12*$B$2)</f>
        <v>0</v>
      </c>
      <c r="EW273" s="35">
        <f>SUM(EU273/12*$B$2)</f>
        <v>0</v>
      </c>
      <c r="EX273" s="100">
        <f>SUM(EX274:EX277)</f>
        <v>0</v>
      </c>
      <c r="EY273" s="100">
        <f t="shared" ref="EY273" si="4183">SUM(EY274:EY277)</f>
        <v>0</v>
      </c>
      <c r="EZ273" s="100">
        <f t="shared" ref="EZ273" si="4184">SUM(EZ274:EZ277)</f>
        <v>0</v>
      </c>
      <c r="FA273" s="100">
        <f t="shared" ref="FA273" si="4185">SUM(FA274:FA277)</f>
        <v>0</v>
      </c>
      <c r="FB273" s="100">
        <f t="shared" si="3785"/>
        <v>0</v>
      </c>
      <c r="FC273" s="100">
        <f t="shared" si="3786"/>
        <v>0</v>
      </c>
      <c r="FD273" s="267">
        <f t="shared" si="4085"/>
        <v>0</v>
      </c>
      <c r="FE273" s="267">
        <f t="shared" si="4086"/>
        <v>0</v>
      </c>
      <c r="FF273" s="401">
        <f>$H273</f>
        <v>263896.8014</v>
      </c>
      <c r="FG273" s="400"/>
      <c r="FH273" s="248">
        <f>VLOOKUP($G273,'ВМП план'!$A$8:$AQ$56,30,0)</f>
        <v>2</v>
      </c>
      <c r="FI273" s="248">
        <f>VLOOKUP($G273,'ВМП план'!$A$8:$AQ$56,31,0)</f>
        <v>527793.60279999999</v>
      </c>
      <c r="FJ273" s="35">
        <f>SUM(FH273/12*$B$2)</f>
        <v>1</v>
      </c>
      <c r="FK273" s="35">
        <f>SUM(FI273/12*$B$2)</f>
        <v>263896.8014</v>
      </c>
      <c r="FL273" s="100">
        <f>SUM(FL274:FL277)</f>
        <v>0</v>
      </c>
      <c r="FM273" s="100">
        <f t="shared" ref="FM273" si="4186">SUM(FM274:FM277)</f>
        <v>0</v>
      </c>
      <c r="FN273" s="100">
        <f t="shared" ref="FN273" si="4187">SUM(FN274:FN277)</f>
        <v>0</v>
      </c>
      <c r="FO273" s="100">
        <f t="shared" ref="FO273" si="4188">SUM(FO274:FO277)</f>
        <v>0</v>
      </c>
      <c r="FP273" s="30">
        <f t="shared" si="3787"/>
        <v>0</v>
      </c>
      <c r="FQ273" s="30">
        <f t="shared" si="3788"/>
        <v>0</v>
      </c>
      <c r="FR273" s="267">
        <f t="shared" si="4087"/>
        <v>-1</v>
      </c>
      <c r="FS273" s="267">
        <f t="shared" si="4088"/>
        <v>-263896.8014</v>
      </c>
      <c r="FT273" s="401">
        <f>$H273</f>
        <v>263896.8014</v>
      </c>
      <c r="FU273" s="400"/>
      <c r="FV273" s="248">
        <f>VLOOKUP($G273,'ВМП план'!$A$8:$AQ$56,40,0)</f>
        <v>0</v>
      </c>
      <c r="FW273" s="248">
        <f>VLOOKUP($G273,'ВМП план'!$A$8:$AQ$56,41,0)</f>
        <v>0</v>
      </c>
      <c r="FX273" s="35">
        <f>SUM(FV273/12*$B$2)</f>
        <v>0</v>
      </c>
      <c r="FY273" s="35">
        <f>SUM(FW273/12*$B$2)</f>
        <v>0</v>
      </c>
      <c r="FZ273" s="100">
        <f>SUM(FZ274:FZ277)</f>
        <v>0</v>
      </c>
      <c r="GA273" s="100">
        <f t="shared" ref="GA273" si="4189">SUM(GA274:GA277)</f>
        <v>0</v>
      </c>
      <c r="GB273" s="100">
        <f t="shared" ref="GB273" si="4190">SUM(GB274:GB277)</f>
        <v>0</v>
      </c>
      <c r="GC273" s="100">
        <f t="shared" ref="GC273" si="4191">SUM(GC274:GC277)</f>
        <v>0</v>
      </c>
      <c r="GD273" s="100">
        <f t="shared" si="3765"/>
        <v>0</v>
      </c>
      <c r="GE273" s="100">
        <f t="shared" si="3766"/>
        <v>0</v>
      </c>
      <c r="GF273" s="267">
        <f t="shared" si="4089"/>
        <v>0</v>
      </c>
      <c r="GG273" s="267">
        <f t="shared" si="4090"/>
        <v>0</v>
      </c>
      <c r="GH273" s="401">
        <f>$H273</f>
        <v>263896.8014</v>
      </c>
      <c r="GI273" s="400" t="e">
        <f>GA273/FZ273</f>
        <v>#DIV/0!</v>
      </c>
      <c r="GJ273" s="248">
        <f>VLOOKUP($G273,'ВМП план'!$A$8:$AQ$56,34,0)</f>
        <v>0</v>
      </c>
      <c r="GK273" s="248">
        <f>VLOOKUP($G273,'ВМП план'!$A$8:$AQ$56,35,0)</f>
        <v>0</v>
      </c>
      <c r="GL273" s="35">
        <f>SUM(GJ273/12*$B$2)</f>
        <v>0</v>
      </c>
      <c r="GM273" s="35">
        <f>SUM(GK273/12*$B$2)</f>
        <v>0</v>
      </c>
      <c r="GN273" s="100">
        <f>SUM(GN274:GN277)</f>
        <v>0</v>
      </c>
      <c r="GO273" s="100">
        <f t="shared" ref="GO273" si="4192">SUM(GO274:GO277)</f>
        <v>0</v>
      </c>
      <c r="GP273" s="100">
        <f t="shared" ref="GP273" si="4193">SUM(GP274:GP277)</f>
        <v>0</v>
      </c>
      <c r="GQ273" s="100">
        <f t="shared" ref="GQ273" si="4194">SUM(GQ274:GQ277)</f>
        <v>0</v>
      </c>
      <c r="GR273" s="30">
        <f t="shared" si="3789"/>
        <v>0</v>
      </c>
      <c r="GS273" s="30">
        <f t="shared" si="3790"/>
        <v>0</v>
      </c>
      <c r="GT273" s="267">
        <f t="shared" si="4091"/>
        <v>0</v>
      </c>
      <c r="GU273" s="267">
        <f t="shared" si="4092"/>
        <v>0</v>
      </c>
      <c r="GV273" s="401">
        <f>$H273</f>
        <v>263896.8014</v>
      </c>
      <c r="GW273" s="400"/>
      <c r="GX273" s="248">
        <f>VLOOKUP($G273,'ВМП план'!$A$8:$AQ$56,36,0)</f>
        <v>0</v>
      </c>
      <c r="GY273" s="248">
        <f>VLOOKUP($G273,'ВМП план'!$A$8:$AQ$56,37,0)</f>
        <v>0</v>
      </c>
      <c r="GZ273" s="35">
        <f>SUM(GX273/12*$B$2)</f>
        <v>0</v>
      </c>
      <c r="HA273" s="35">
        <f>SUM(GY273/12*$B$2)</f>
        <v>0</v>
      </c>
      <c r="HB273" s="100">
        <f>SUM(HB274:HB277)</f>
        <v>0</v>
      </c>
      <c r="HC273" s="100">
        <f t="shared" ref="HC273" si="4195">SUM(HC274:HC277)</f>
        <v>0</v>
      </c>
      <c r="HD273" s="100">
        <f t="shared" ref="HD273" si="4196">SUM(HD274:HD277)</f>
        <v>0</v>
      </c>
      <c r="HE273" s="100">
        <f t="shared" ref="HE273" si="4197">SUM(HE274:HE277)</f>
        <v>0</v>
      </c>
      <c r="HF273" s="100">
        <f t="shared" si="3791"/>
        <v>0</v>
      </c>
      <c r="HG273" s="100">
        <f t="shared" si="3792"/>
        <v>0</v>
      </c>
      <c r="HH273" s="267">
        <f t="shared" si="4093"/>
        <v>0</v>
      </c>
      <c r="HI273" s="267">
        <f t="shared" si="4094"/>
        <v>0</v>
      </c>
      <c r="HJ273" s="401">
        <f>$H273</f>
        <v>263896.8014</v>
      </c>
      <c r="HK273" s="400" t="e">
        <f>HC273/HB273</f>
        <v>#DIV/0!</v>
      </c>
      <c r="HL273" s="248">
        <f>VLOOKUP($G273,'ВМП план'!$A$8:$AQ$56,38,0)</f>
        <v>0</v>
      </c>
      <c r="HM273" s="248">
        <f>VLOOKUP($G273,'ВМП план'!$A$8:$AQ$56,39,0)</f>
        <v>0</v>
      </c>
      <c r="HN273" s="35">
        <f>SUM(HL273/12*$B$2)</f>
        <v>0</v>
      </c>
      <c r="HO273" s="35">
        <f>SUM(HM273/12*$B$2)</f>
        <v>0</v>
      </c>
      <c r="HP273" s="100">
        <f>SUM(HP274:HP277)</f>
        <v>0</v>
      </c>
      <c r="HQ273" s="100">
        <f t="shared" ref="HQ273" si="4198">SUM(HQ274:HQ277)</f>
        <v>0</v>
      </c>
      <c r="HR273" s="100">
        <f t="shared" ref="HR273" si="4199">SUM(HR274:HR277)</f>
        <v>0</v>
      </c>
      <c r="HS273" s="100">
        <f t="shared" ref="HS273" si="4200">SUM(HS274:HS277)</f>
        <v>0</v>
      </c>
      <c r="HT273" s="100">
        <f t="shared" si="3793"/>
        <v>0</v>
      </c>
      <c r="HU273" s="100">
        <f t="shared" si="3794"/>
        <v>0</v>
      </c>
      <c r="HV273" s="267">
        <f t="shared" si="4095"/>
        <v>0</v>
      </c>
      <c r="HW273" s="267">
        <f t="shared" si="4096"/>
        <v>0</v>
      </c>
      <c r="HX273" s="401">
        <f>$H273</f>
        <v>263896.8014</v>
      </c>
      <c r="HY273" s="400" t="e">
        <f>HQ273/HP273</f>
        <v>#DIV/0!</v>
      </c>
      <c r="HZ273" s="248">
        <f>VLOOKUP($G273,'ВМП план'!$A$8:$AQ$56,32,0)</f>
        <v>0</v>
      </c>
      <c r="IA273" s="248">
        <f>VLOOKUP($G273,'ВМП план'!$A$8:$AQ$56,33,0)</f>
        <v>0</v>
      </c>
      <c r="IB273" s="35">
        <f>SUM(HZ273/12*$B$2)</f>
        <v>0</v>
      </c>
      <c r="IC273" s="35">
        <f>SUM(IA273/12*$B$2)</f>
        <v>0</v>
      </c>
      <c r="ID273" s="267"/>
      <c r="IE273" s="267"/>
      <c r="IF273" s="267"/>
      <c r="IG273" s="267"/>
      <c r="IH273" s="267"/>
      <c r="II273" s="267"/>
      <c r="IJ273" s="267">
        <f t="shared" si="4097"/>
        <v>0</v>
      </c>
      <c r="IK273" s="267">
        <f t="shared" si="4098"/>
        <v>0</v>
      </c>
      <c r="IL273" s="401">
        <f>$H273</f>
        <v>263896.8014</v>
      </c>
      <c r="IM273" s="400" t="e">
        <f>IE273/ID273</f>
        <v>#DIV/0!</v>
      </c>
      <c r="IN273" s="257">
        <f>I273+W273+AK273+AY273+BM273+CA273+CP273+DD273+DR273+EF273+ET273+FH273+FV273+GJ273+GX273+HL273+HZ273</f>
        <v>469</v>
      </c>
      <c r="IO273" s="268">
        <f>J273+X273+AL273+AZ273+BN273+CB273+CQ273+DE273+DS273+EG273+EU273+FI273+FW273+GK273+GY273+HM273+IA273</f>
        <v>123767599.8566</v>
      </c>
      <c r="IP273" s="35">
        <f>SUM(IN273/12*$B$2)</f>
        <v>234.5</v>
      </c>
      <c r="IQ273" s="35">
        <f>SUM(IO273/12*$B$2)</f>
        <v>61883799.928300001</v>
      </c>
      <c r="IR273" s="257">
        <f t="shared" ref="IR273:IU273" si="4201">M273+AA273+AO273+BC273+BQ273+CE273+CT273+DH273+DV273+EJ273+EX273+FL273+FZ273+GN273+HB273+HP273+ID273</f>
        <v>256</v>
      </c>
      <c r="IS273" s="257">
        <f t="shared" si="4201"/>
        <v>67557580.800000101</v>
      </c>
      <c r="IT273" s="257">
        <f t="shared" si="4201"/>
        <v>76</v>
      </c>
      <c r="IU273" s="257">
        <f t="shared" si="4201"/>
        <v>20046931.280000009</v>
      </c>
      <c r="IV273" s="257">
        <f t="shared" si="3495"/>
        <v>332</v>
      </c>
      <c r="IW273" s="257">
        <f t="shared" si="3496"/>
        <v>87604512.080000103</v>
      </c>
      <c r="IX273" s="257">
        <f t="shared" si="4147"/>
        <v>21.5</v>
      </c>
      <c r="IY273" s="257">
        <f t="shared" si="4148"/>
        <v>5673780.8717001006</v>
      </c>
      <c r="IZ273" s="78">
        <f>IR273/IP273</f>
        <v>1.091684434968017</v>
      </c>
      <c r="JA273" s="78">
        <f>IS273/IQ273</f>
        <v>1.0916844291765191</v>
      </c>
      <c r="JB273" s="60">
        <f>IO273/IN273</f>
        <v>263896.8014</v>
      </c>
      <c r="JC273" s="60">
        <f>IS273/IR273</f>
        <v>263896.8000000004</v>
      </c>
      <c r="JD273" s="444">
        <f>SUM(JB273-JC273)</f>
        <v>1.3999996008351445E-3</v>
      </c>
      <c r="JE273" s="451">
        <f t="shared" ref="JE273:JE274" si="4202">IU273/IT273</f>
        <v>263775.4115789475</v>
      </c>
      <c r="JF273" s="450">
        <f>JB273-JE273</f>
        <v>121.38982105249306</v>
      </c>
    </row>
    <row r="274" spans="1:266" ht="53.25" hidden="1" customHeight="1" x14ac:dyDescent="0.25">
      <c r="A274" s="10">
        <v>1</v>
      </c>
      <c r="B274" s="10">
        <v>1</v>
      </c>
      <c r="C274" s="382" t="s">
        <v>302</v>
      </c>
      <c r="D274" s="374" t="s">
        <v>130</v>
      </c>
      <c r="E274" s="387">
        <v>527</v>
      </c>
      <c r="F274" s="373" t="s">
        <v>131</v>
      </c>
      <c r="G274" s="150">
        <v>40</v>
      </c>
      <c r="H274" s="181">
        <v>263896.8014</v>
      </c>
      <c r="I274" s="30"/>
      <c r="J274" s="30"/>
      <c r="K274" s="30"/>
      <c r="L274" s="30"/>
      <c r="M274" s="30">
        <f>VLOOKUP($E274,'факт '!$D$7:$BK$143,3,0)</f>
        <v>0</v>
      </c>
      <c r="N274" s="30">
        <f>VLOOKUP($E274,'факт '!$D$7:$BK$143,4,0)</f>
        <v>0</v>
      </c>
      <c r="O274" s="30">
        <f>VLOOKUP($E274,'факт '!$D$7:$BK$143,5,0)</f>
        <v>0</v>
      </c>
      <c r="P274" s="30">
        <f>VLOOKUP($E274,'факт '!$D$7:$BK$143,6,0)</f>
        <v>0</v>
      </c>
      <c r="Q274" s="30">
        <f>M274+O274</f>
        <v>0</v>
      </c>
      <c r="R274" s="30">
        <f>N274+P274</f>
        <v>0</v>
      </c>
      <c r="S274" s="174">
        <f t="shared" si="4065"/>
        <v>0</v>
      </c>
      <c r="T274" s="174">
        <f t="shared" si="4066"/>
        <v>0</v>
      </c>
      <c r="U274" s="174"/>
      <c r="V274" s="174"/>
      <c r="W274" s="30"/>
      <c r="X274" s="30"/>
      <c r="Y274" s="30"/>
      <c r="Z274" s="30"/>
      <c r="AA274" s="30">
        <f>VLOOKUP($E274,'факт '!$D$7:$BK$143,9,0)</f>
        <v>0</v>
      </c>
      <c r="AB274" s="30">
        <f>VLOOKUP($E274,'факт '!$D$7:$BK$143,10,0)</f>
        <v>0</v>
      </c>
      <c r="AC274" s="30">
        <f>VLOOKUP($E274,'факт '!$D$7:$BK$143,11,0)</f>
        <v>0</v>
      </c>
      <c r="AD274" s="30">
        <f>VLOOKUP($E274,'факт '!$D$7:$BK$143,12,0)</f>
        <v>0</v>
      </c>
      <c r="AE274" s="30">
        <f>AA274+AC274</f>
        <v>0</v>
      </c>
      <c r="AF274" s="30">
        <f>AB274+AD274</f>
        <v>0</v>
      </c>
      <c r="AG274" s="174">
        <f t="shared" si="4067"/>
        <v>0</v>
      </c>
      <c r="AH274" s="174">
        <f t="shared" si="4068"/>
        <v>0</v>
      </c>
      <c r="AI274" s="174"/>
      <c r="AJ274" s="174"/>
      <c r="AK274" s="351"/>
      <c r="AL274" s="30"/>
      <c r="AM274" s="30"/>
      <c r="AN274" s="30"/>
      <c r="AO274" s="30">
        <f>VLOOKUP($E274,'факт '!$D$7:$BK$143,7,0)</f>
        <v>0</v>
      </c>
      <c r="AP274" s="30">
        <f>VLOOKUP($E274,'факт '!$D$7:$BK$143,8,0)</f>
        <v>0</v>
      </c>
      <c r="AQ274" s="30"/>
      <c r="AR274" s="30"/>
      <c r="AS274" s="30">
        <f>AO274+AQ274</f>
        <v>0</v>
      </c>
      <c r="AT274" s="30">
        <f>AP274+AR274</f>
        <v>0</v>
      </c>
      <c r="AU274" s="174">
        <f t="shared" si="4069"/>
        <v>0</v>
      </c>
      <c r="AV274" s="174">
        <f t="shared" si="4070"/>
        <v>0</v>
      </c>
      <c r="AW274" s="174"/>
      <c r="AX274" s="174"/>
      <c r="AY274" s="30"/>
      <c r="AZ274" s="30"/>
      <c r="BA274" s="30"/>
      <c r="BB274" s="30"/>
      <c r="BC274" s="30">
        <f>VLOOKUP($E274,'факт '!$D$7:$BK$143,13,0)</f>
        <v>0</v>
      </c>
      <c r="BD274" s="30">
        <f>VLOOKUP($E274,'факт '!$D$7:$BK$143,14,0)</f>
        <v>0</v>
      </c>
      <c r="BE274" s="30"/>
      <c r="BF274" s="30"/>
      <c r="BG274" s="30">
        <f>BC274+BE274</f>
        <v>0</v>
      </c>
      <c r="BH274" s="30">
        <f>BD274+BF274</f>
        <v>0</v>
      </c>
      <c r="BI274" s="174">
        <f t="shared" si="4071"/>
        <v>0</v>
      </c>
      <c r="BJ274" s="174">
        <f t="shared" si="4072"/>
        <v>0</v>
      </c>
      <c r="BK274" s="174"/>
      <c r="BL274" s="174"/>
      <c r="BM274" s="30"/>
      <c r="BN274" s="30"/>
      <c r="BO274" s="30"/>
      <c r="BP274" s="30"/>
      <c r="BQ274" s="30">
        <f>VLOOKUP($E274,'факт '!$D$7:$BK$143,17,0)</f>
        <v>109</v>
      </c>
      <c r="BR274" s="30">
        <f>VLOOKUP($E274,'факт '!$D$7:$BK$143,18,0)</f>
        <v>28764751.20000004</v>
      </c>
      <c r="BS274" s="30">
        <f>VLOOKUP($E274,'факт '!$D$7:$BK$143,19,0)</f>
        <v>9</v>
      </c>
      <c r="BT274" s="30">
        <f>VLOOKUP($E274,'факт '!$D$7:$BK$143,20,0)</f>
        <v>2375071.1999999997</v>
      </c>
      <c r="BU274" s="30">
        <f>BQ274+BS274</f>
        <v>118</v>
      </c>
      <c r="BV274" s="30">
        <f>BR274+BT274</f>
        <v>31139822.400000039</v>
      </c>
      <c r="BW274" s="174">
        <f t="shared" si="4073"/>
        <v>109</v>
      </c>
      <c r="BX274" s="174">
        <f t="shared" si="4074"/>
        <v>28764751.20000004</v>
      </c>
      <c r="BY274" s="174"/>
      <c r="BZ274" s="400">
        <f>BR274/BQ274</f>
        <v>263896.8000000004</v>
      </c>
      <c r="CA274" s="30"/>
      <c r="CB274" s="30"/>
      <c r="CC274" s="30"/>
      <c r="CD274" s="30"/>
      <c r="CE274" s="30">
        <f>VLOOKUP($E274,'факт '!$D$7:$BK$143,21,0)</f>
        <v>147</v>
      </c>
      <c r="CF274" s="30">
        <f>VLOOKUP($E274,'факт '!$D$7:$BK$143,22,0)</f>
        <v>38792829.600000061</v>
      </c>
      <c r="CG274" s="30">
        <f>VLOOKUP($E274,'факт '!$D$7:$BK$143,23,0)</f>
        <v>67</v>
      </c>
      <c r="CH274" s="30">
        <f>VLOOKUP($E274,'факт '!$D$7:$BK$143,24,0)</f>
        <v>17671860.080000009</v>
      </c>
      <c r="CI274" s="30">
        <f>CE274+CG274</f>
        <v>214</v>
      </c>
      <c r="CJ274" s="30">
        <f>CF274+CH274</f>
        <v>56464689.680000067</v>
      </c>
      <c r="CK274" s="174">
        <f t="shared" si="4075"/>
        <v>147</v>
      </c>
      <c r="CL274" s="174">
        <f t="shared" si="4076"/>
        <v>38792829.600000061</v>
      </c>
      <c r="CM274" s="174"/>
      <c r="CN274" s="400">
        <f>CF274/CE274</f>
        <v>263896.8000000004</v>
      </c>
      <c r="CO274" s="441">
        <f>CH274/CG274</f>
        <v>263759.10567164194</v>
      </c>
      <c r="CP274" s="30"/>
      <c r="CQ274" s="30"/>
      <c r="CR274" s="30"/>
      <c r="CS274" s="30"/>
      <c r="CT274" s="30">
        <f>VLOOKUP($E274,'факт '!$D$7:$BK$143,25,0)</f>
        <v>0</v>
      </c>
      <c r="CU274" s="30">
        <f>VLOOKUP($E274,'факт '!$D$7:$BK$143,26,0)</f>
        <v>0</v>
      </c>
      <c r="CV274" s="30">
        <f>VLOOKUP($E274,'факт '!$D$7:$BK$143,27,0)</f>
        <v>0</v>
      </c>
      <c r="CW274" s="30">
        <f>VLOOKUP($E274,'факт '!$D$7:$BK$143,28,0)</f>
        <v>0</v>
      </c>
      <c r="CX274" s="30">
        <f>CT274+CV274</f>
        <v>0</v>
      </c>
      <c r="CY274" s="30">
        <f>CU274+CW274</f>
        <v>0</v>
      </c>
      <c r="CZ274" s="174">
        <f t="shared" si="4077"/>
        <v>0</v>
      </c>
      <c r="DA274" s="174">
        <f t="shared" si="4078"/>
        <v>0</v>
      </c>
      <c r="DB274" s="174"/>
      <c r="DC274" s="174"/>
      <c r="DD274" s="30"/>
      <c r="DE274" s="30"/>
      <c r="DF274" s="30"/>
      <c r="DG274" s="30"/>
      <c r="DH274" s="30">
        <f>VLOOKUP($E274,'факт '!$D$7:$BK$143,29,0)</f>
        <v>0</v>
      </c>
      <c r="DI274" s="30">
        <f>VLOOKUP($E274,'факт '!$D$7:$BK$143,30,0)</f>
        <v>0</v>
      </c>
      <c r="DJ274" s="30">
        <f>VLOOKUP($E274,'факт '!$D$7:$BK$143,31,0)</f>
        <v>0</v>
      </c>
      <c r="DK274" s="30">
        <f>VLOOKUP($E274,'факт '!$D$7:$BK$143,32,0)</f>
        <v>0</v>
      </c>
      <c r="DL274" s="30">
        <f>DH274+DJ274</f>
        <v>0</v>
      </c>
      <c r="DM274" s="30">
        <f>DI274+DK274</f>
        <v>0</v>
      </c>
      <c r="DN274" s="174">
        <f t="shared" si="4079"/>
        <v>0</v>
      </c>
      <c r="DO274" s="174">
        <f t="shared" si="4080"/>
        <v>0</v>
      </c>
      <c r="DP274" s="174"/>
      <c r="DQ274" s="174"/>
      <c r="DR274" s="30"/>
      <c r="DS274" s="30"/>
      <c r="DT274" s="30"/>
      <c r="DU274" s="30"/>
      <c r="DV274" s="30">
        <f>VLOOKUP($E274,'факт '!$D$7:$BK$143,33,0)</f>
        <v>0</v>
      </c>
      <c r="DW274" s="30">
        <f>VLOOKUP($E274,'факт '!$D$7:$BK$143,34,0)</f>
        <v>0</v>
      </c>
      <c r="DX274" s="30">
        <f>VLOOKUP($E274,'факт '!$D$7:$BK$143,35,0)</f>
        <v>0</v>
      </c>
      <c r="DY274" s="30">
        <f>VLOOKUP($E274,'факт '!$D$7:$BK$143,36,0)</f>
        <v>0</v>
      </c>
      <c r="DZ274" s="30">
        <f>DV274+DX274</f>
        <v>0</v>
      </c>
      <c r="EA274" s="30">
        <f>DW274+DY274</f>
        <v>0</v>
      </c>
      <c r="EB274" s="174">
        <f t="shared" si="4081"/>
        <v>0</v>
      </c>
      <c r="EC274" s="174">
        <f t="shared" si="4082"/>
        <v>0</v>
      </c>
      <c r="ED274" s="174"/>
      <c r="EE274" s="174"/>
      <c r="EF274" s="30"/>
      <c r="EG274" s="30"/>
      <c r="EH274" s="30"/>
      <c r="EI274" s="30"/>
      <c r="EJ274" s="30">
        <f>VLOOKUP($E274,'факт '!$D$7:$BK$143,15,0)</f>
        <v>0</v>
      </c>
      <c r="EK274" s="30">
        <f>VLOOKUP($E274,'факт '!$D$7:$BK$143,16,0)</f>
        <v>0</v>
      </c>
      <c r="EL274" s="30"/>
      <c r="EM274" s="30"/>
      <c r="EN274" s="30">
        <f>EJ274+EL274</f>
        <v>0</v>
      </c>
      <c r="EO274" s="30">
        <f>EK274+EM274</f>
        <v>0</v>
      </c>
      <c r="EP274" s="174">
        <f t="shared" si="4083"/>
        <v>0</v>
      </c>
      <c r="EQ274" s="174">
        <f t="shared" si="4084"/>
        <v>0</v>
      </c>
      <c r="ER274" s="174"/>
      <c r="ES274" s="174"/>
      <c r="ET274" s="30"/>
      <c r="EU274" s="30"/>
      <c r="EV274" s="30"/>
      <c r="EW274" s="30"/>
      <c r="EX274" s="30">
        <f>VLOOKUP($E274,'факт '!$D$7:$BK$143,37,0)</f>
        <v>0</v>
      </c>
      <c r="EY274" s="30">
        <f>VLOOKUP($E274,'факт '!$D$7:$BK$143,38,0)</f>
        <v>0</v>
      </c>
      <c r="EZ274" s="30">
        <f>VLOOKUP($E274,'факт '!$D$7:$BK$143,39,0)</f>
        <v>0</v>
      </c>
      <c r="FA274" s="30">
        <f>VLOOKUP($E274,'факт '!$D$7:$BK$143,40,0)</f>
        <v>0</v>
      </c>
      <c r="FB274" s="30">
        <f>EX274+EZ274</f>
        <v>0</v>
      </c>
      <c r="FC274" s="30">
        <f>EY274+FA274</f>
        <v>0</v>
      </c>
      <c r="FD274" s="174">
        <f t="shared" si="4085"/>
        <v>0</v>
      </c>
      <c r="FE274" s="174">
        <f t="shared" si="4086"/>
        <v>0</v>
      </c>
      <c r="FF274" s="174"/>
      <c r="FG274" s="174"/>
      <c r="FH274" s="30"/>
      <c r="FI274" s="30"/>
      <c r="FJ274" s="30"/>
      <c r="FK274" s="30"/>
      <c r="FL274" s="30">
        <f>VLOOKUP($E274,'факт '!$D$7:$BK$143,45,0)</f>
        <v>0</v>
      </c>
      <c r="FM274" s="30">
        <f>VLOOKUP($E274,'факт '!$D$7:$BK$143,46,0)</f>
        <v>0</v>
      </c>
      <c r="FN274" s="30">
        <f>VLOOKUP($E274,'факт '!$D$7:$BK$143,47,0)</f>
        <v>0</v>
      </c>
      <c r="FO274" s="30">
        <f>VLOOKUP($E274,'факт '!$D$7:$BK$143,48,0)</f>
        <v>0</v>
      </c>
      <c r="FP274" s="30">
        <f>FL274+FN274</f>
        <v>0</v>
      </c>
      <c r="FQ274" s="30">
        <f>FM274+FO274</f>
        <v>0</v>
      </c>
      <c r="FR274" s="174">
        <f t="shared" si="4087"/>
        <v>0</v>
      </c>
      <c r="FS274" s="174">
        <f t="shared" si="4088"/>
        <v>0</v>
      </c>
      <c r="FT274" s="174"/>
      <c r="FU274" s="174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174">
        <f t="shared" si="4089"/>
        <v>0</v>
      </c>
      <c r="GG274" s="174">
        <f t="shared" si="4090"/>
        <v>0</v>
      </c>
      <c r="GH274" s="174"/>
      <c r="GI274" s="174"/>
      <c r="GJ274" s="30"/>
      <c r="GK274" s="30"/>
      <c r="GL274" s="30"/>
      <c r="GM274" s="30"/>
      <c r="GN274" s="30">
        <f>VLOOKUP($E274,'факт '!$D$7:$BK$143,41,0)</f>
        <v>0</v>
      </c>
      <c r="GO274" s="30">
        <f>VLOOKUP($E274,'факт '!$D$7:$BK$143,42,0)</f>
        <v>0</v>
      </c>
      <c r="GP274" s="30">
        <f>VLOOKUP($E274,'факт '!$D$7:$BK$143,43,0)</f>
        <v>0</v>
      </c>
      <c r="GQ274" s="30">
        <f>VLOOKUP($E274,'факт '!$D$7:$BK$143,44,0)</f>
        <v>0</v>
      </c>
      <c r="GR274" s="30">
        <f>GN274+GP274</f>
        <v>0</v>
      </c>
      <c r="GS274" s="30">
        <f>GO274+GQ274</f>
        <v>0</v>
      </c>
      <c r="GT274" s="174">
        <f t="shared" si="4091"/>
        <v>0</v>
      </c>
      <c r="GU274" s="174">
        <f t="shared" si="4092"/>
        <v>0</v>
      </c>
      <c r="GV274" s="174"/>
      <c r="GW274" s="174"/>
      <c r="GX274" s="30"/>
      <c r="GY274" s="30"/>
      <c r="GZ274" s="30"/>
      <c r="HA274" s="30"/>
      <c r="HB274" s="30">
        <f>VLOOKUP($E274,'факт '!$D$7:$BK$143,49,0)</f>
        <v>0</v>
      </c>
      <c r="HC274" s="30">
        <f>VLOOKUP($E274,'факт '!$D$7:$BK$143,50,0)</f>
        <v>0</v>
      </c>
      <c r="HD274" s="30"/>
      <c r="HE274" s="30"/>
      <c r="HF274" s="30">
        <f>HB274+HD274</f>
        <v>0</v>
      </c>
      <c r="HG274" s="30">
        <f>HC274+HE274</f>
        <v>0</v>
      </c>
      <c r="HH274" s="174">
        <f t="shared" si="4093"/>
        <v>0</v>
      </c>
      <c r="HI274" s="174">
        <f t="shared" si="4094"/>
        <v>0</v>
      </c>
      <c r="HJ274" s="174"/>
      <c r="HK274" s="174"/>
      <c r="HL274" s="30"/>
      <c r="HM274" s="30"/>
      <c r="HN274" s="30"/>
      <c r="HO274" s="30"/>
      <c r="HP274" s="30">
        <f>VLOOKUP($E274,'факт '!$D$7:$BK$143,51,0)</f>
        <v>0</v>
      </c>
      <c r="HQ274" s="30">
        <f>VLOOKUP($E274,'факт '!$D$7:$BK$143,52,0)</f>
        <v>0</v>
      </c>
      <c r="HR274" s="30"/>
      <c r="HS274" s="30"/>
      <c r="HT274" s="30">
        <f>HP274+HR274</f>
        <v>0</v>
      </c>
      <c r="HU274" s="30">
        <f>HQ274+HS274</f>
        <v>0</v>
      </c>
      <c r="HV274" s="174">
        <f t="shared" si="4095"/>
        <v>0</v>
      </c>
      <c r="HW274" s="174">
        <f t="shared" si="4096"/>
        <v>0</v>
      </c>
      <c r="HX274" s="174"/>
      <c r="HY274" s="174"/>
      <c r="HZ274" s="174"/>
      <c r="IA274" s="174"/>
      <c r="IB274" s="174"/>
      <c r="IC274" s="174"/>
      <c r="ID274" s="30">
        <f>VLOOKUP($E274,'факт '!$D$7:$BK$143,53,0)</f>
        <v>0</v>
      </c>
      <c r="IE274" s="30">
        <f>VLOOKUP($E274,'факт '!$D$7:$BK$143,54,0)</f>
        <v>0</v>
      </c>
      <c r="IF274" s="174"/>
      <c r="IG274" s="174"/>
      <c r="IH274" s="174">
        <f>ID274+IF274</f>
        <v>0</v>
      </c>
      <c r="II274" s="174">
        <f>IE274+IG274</f>
        <v>0</v>
      </c>
      <c r="IJ274" s="174">
        <f t="shared" si="4097"/>
        <v>0</v>
      </c>
      <c r="IK274" s="174">
        <f t="shared" si="4098"/>
        <v>0</v>
      </c>
      <c r="IL274" s="174"/>
      <c r="IM274" s="174"/>
      <c r="IN274" s="182"/>
      <c r="IO274" s="260"/>
      <c r="IP274" s="182"/>
      <c r="IQ274" s="182"/>
      <c r="IR274" s="256">
        <f>M274+AA274+AO274+BC274+BQ274+CE274+CT274+DH274+DV274+EJ274+EX274+FL274+FZ274+GN274+HB274+HP274+ID274</f>
        <v>256</v>
      </c>
      <c r="IS274" s="256">
        <f>N274+AB274+AP274+BD274+BR274+CF274+CU274+DI274+DW274+EK274+EY274+FM274+GA274+GO274+HC274+HQ274+IE274</f>
        <v>67557580.800000101</v>
      </c>
      <c r="IT274" s="256">
        <f>O274+AC274+AQ274+BE274+BS274+CG274+CV274+DJ274+DX274+EL274+EZ274+FN274+GB274+GP274+HD274+HR274+IF274</f>
        <v>76</v>
      </c>
      <c r="IU274" s="256">
        <f>P274+AD274+AR274+BF274+BT274+CH274+CW274+DK274+DY274+EM274+FA274+FO274+GC274+GQ274+HE274+HS274+IG274</f>
        <v>20046931.280000009</v>
      </c>
      <c r="IV274" s="256">
        <f t="shared" si="3495"/>
        <v>332</v>
      </c>
      <c r="IW274" s="256">
        <f t="shared" si="3496"/>
        <v>87604512.080000103</v>
      </c>
      <c r="IX274" s="256">
        <f t="shared" si="4147"/>
        <v>256</v>
      </c>
      <c r="IY274" s="256">
        <f t="shared" si="4148"/>
        <v>67557580.800000101</v>
      </c>
      <c r="IZ274" s="53"/>
      <c r="JA274" s="18"/>
      <c r="JB274" s="60"/>
      <c r="JC274" s="60">
        <f t="shared" ref="JC274" si="4203">IS274/IR274</f>
        <v>263896.8000000004</v>
      </c>
      <c r="JD274" s="444">
        <f>JC274-JB273</f>
        <v>-1.3999996008351445E-3</v>
      </c>
      <c r="JE274" s="448">
        <f t="shared" si="4202"/>
        <v>263775.4115789475</v>
      </c>
    </row>
    <row r="275" spans="1:266" hidden="1" x14ac:dyDescent="0.2">
      <c r="A275" s="10">
        <v>1</v>
      </c>
      <c r="B275" s="10"/>
      <c r="C275" s="15"/>
      <c r="D275" s="374"/>
      <c r="E275" s="46"/>
      <c r="F275" s="47"/>
      <c r="G275" s="25"/>
      <c r="H275" s="29"/>
      <c r="I275" s="30"/>
      <c r="J275" s="30"/>
      <c r="K275" s="30"/>
      <c r="L275" s="30"/>
      <c r="M275" s="30"/>
      <c r="N275" s="30"/>
      <c r="O275" s="30"/>
      <c r="P275" s="30"/>
      <c r="Q275" s="30">
        <f t="shared" si="3767"/>
        <v>0</v>
      </c>
      <c r="R275" s="30">
        <f t="shared" si="3768"/>
        <v>0</v>
      </c>
      <c r="S275" s="174">
        <f t="shared" si="4065"/>
        <v>0</v>
      </c>
      <c r="T275" s="174">
        <f t="shared" si="4066"/>
        <v>0</v>
      </c>
      <c r="U275" s="174"/>
      <c r="V275" s="174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174">
        <f t="shared" si="4067"/>
        <v>0</v>
      </c>
      <c r="AH275" s="174">
        <f t="shared" si="4068"/>
        <v>0</v>
      </c>
      <c r="AI275" s="174"/>
      <c r="AJ275" s="174"/>
      <c r="AK275" s="30"/>
      <c r="AL275" s="30"/>
      <c r="AM275" s="30"/>
      <c r="AN275" s="30"/>
      <c r="AO275" s="271"/>
      <c r="AP275" s="271"/>
      <c r="AQ275" s="30"/>
      <c r="AR275" s="30"/>
      <c r="AS275" s="30">
        <f t="shared" si="3769"/>
        <v>0</v>
      </c>
      <c r="AT275" s="30">
        <f t="shared" si="3770"/>
        <v>0</v>
      </c>
      <c r="AU275" s="174">
        <f t="shared" si="4069"/>
        <v>0</v>
      </c>
      <c r="AV275" s="174">
        <f t="shared" si="4070"/>
        <v>0</v>
      </c>
      <c r="AW275" s="174"/>
      <c r="AX275" s="174"/>
      <c r="AY275" s="30"/>
      <c r="AZ275" s="30"/>
      <c r="BA275" s="30"/>
      <c r="BB275" s="30"/>
      <c r="BC275" s="271"/>
      <c r="BD275" s="271"/>
      <c r="BE275" s="30"/>
      <c r="BF275" s="30"/>
      <c r="BG275" s="30">
        <f t="shared" si="3771"/>
        <v>0</v>
      </c>
      <c r="BH275" s="30">
        <f t="shared" si="3772"/>
        <v>0</v>
      </c>
      <c r="BI275" s="174">
        <f t="shared" si="4071"/>
        <v>0</v>
      </c>
      <c r="BJ275" s="174">
        <f t="shared" si="4072"/>
        <v>0</v>
      </c>
      <c r="BK275" s="174"/>
      <c r="BL275" s="174"/>
      <c r="BM275" s="30"/>
      <c r="BN275" s="30"/>
      <c r="BO275" s="30"/>
      <c r="BP275" s="30"/>
      <c r="BQ275" s="271"/>
      <c r="BR275" s="271"/>
      <c r="BS275" s="271"/>
      <c r="BT275" s="271"/>
      <c r="BU275" s="30">
        <f t="shared" ref="BU275:BU277" si="4204">SUM(BQ275+BS275)</f>
        <v>0</v>
      </c>
      <c r="BV275" s="30">
        <f t="shared" ref="BV275:BV277" si="4205">SUM(BR275+BT275)</f>
        <v>0</v>
      </c>
      <c r="BW275" s="174">
        <f t="shared" si="4073"/>
        <v>0</v>
      </c>
      <c r="BX275" s="174">
        <f t="shared" si="4074"/>
        <v>0</v>
      </c>
      <c r="BY275" s="174"/>
      <c r="BZ275" s="174"/>
      <c r="CA275" s="30"/>
      <c r="CB275" s="30"/>
      <c r="CC275" s="30"/>
      <c r="CD275" s="30"/>
      <c r="CE275" s="271"/>
      <c r="CF275" s="271"/>
      <c r="CG275" s="30"/>
      <c r="CH275" s="30"/>
      <c r="CI275" s="30">
        <f t="shared" si="3775"/>
        <v>0</v>
      </c>
      <c r="CJ275" s="30">
        <f t="shared" si="3776"/>
        <v>0</v>
      </c>
      <c r="CK275" s="174">
        <f t="shared" si="4075"/>
        <v>0</v>
      </c>
      <c r="CL275" s="174">
        <f t="shared" si="4076"/>
        <v>0</v>
      </c>
      <c r="CM275" s="174"/>
      <c r="CN275" s="174"/>
      <c r="CO275" s="174"/>
      <c r="CP275" s="30"/>
      <c r="CQ275" s="30"/>
      <c r="CR275" s="30"/>
      <c r="CS275" s="30"/>
      <c r="CT275" s="271"/>
      <c r="CU275" s="271"/>
      <c r="CV275" s="30"/>
      <c r="CW275" s="30"/>
      <c r="CX275" s="30">
        <f t="shared" si="3777"/>
        <v>0</v>
      </c>
      <c r="CY275" s="30">
        <f t="shared" si="3778"/>
        <v>0</v>
      </c>
      <c r="CZ275" s="174">
        <f t="shared" si="4077"/>
        <v>0</v>
      </c>
      <c r="DA275" s="174">
        <f t="shared" si="4078"/>
        <v>0</v>
      </c>
      <c r="DB275" s="174"/>
      <c r="DC275" s="174"/>
      <c r="DD275" s="30"/>
      <c r="DE275" s="30"/>
      <c r="DF275" s="30"/>
      <c r="DG275" s="30"/>
      <c r="DH275" s="30"/>
      <c r="DI275" s="30"/>
      <c r="DJ275" s="30"/>
      <c r="DK275" s="30"/>
      <c r="DL275" s="30">
        <f t="shared" si="3779"/>
        <v>0</v>
      </c>
      <c r="DM275" s="30">
        <f t="shared" si="3780"/>
        <v>0</v>
      </c>
      <c r="DN275" s="174">
        <f t="shared" si="4079"/>
        <v>0</v>
      </c>
      <c r="DO275" s="174">
        <f t="shared" si="4080"/>
        <v>0</v>
      </c>
      <c r="DP275" s="174"/>
      <c r="DQ275" s="174"/>
      <c r="DR275" s="30"/>
      <c r="DS275" s="30"/>
      <c r="DT275" s="30"/>
      <c r="DU275" s="30"/>
      <c r="DV275" s="271"/>
      <c r="DW275" s="271"/>
      <c r="DX275" s="30"/>
      <c r="DY275" s="30"/>
      <c r="DZ275" s="30">
        <f t="shared" si="3781"/>
        <v>0</v>
      </c>
      <c r="EA275" s="30">
        <f t="shared" si="3782"/>
        <v>0</v>
      </c>
      <c r="EB275" s="174">
        <f t="shared" si="4081"/>
        <v>0</v>
      </c>
      <c r="EC275" s="174">
        <f t="shared" si="4082"/>
        <v>0</v>
      </c>
      <c r="ED275" s="174"/>
      <c r="EE275" s="174"/>
      <c r="EF275" s="30"/>
      <c r="EG275" s="30"/>
      <c r="EH275" s="30"/>
      <c r="EI275" s="30"/>
      <c r="EJ275" s="271"/>
      <c r="EK275" s="271"/>
      <c r="EL275" s="30"/>
      <c r="EM275" s="30"/>
      <c r="EN275" s="30">
        <f t="shared" si="3783"/>
        <v>0</v>
      </c>
      <c r="EO275" s="30">
        <f t="shared" si="3784"/>
        <v>0</v>
      </c>
      <c r="EP275" s="174">
        <f t="shared" si="4083"/>
        <v>0</v>
      </c>
      <c r="EQ275" s="174">
        <f t="shared" si="4084"/>
        <v>0</v>
      </c>
      <c r="ER275" s="174"/>
      <c r="ES275" s="174"/>
      <c r="ET275" s="30"/>
      <c r="EU275" s="30"/>
      <c r="EV275" s="30"/>
      <c r="EW275" s="30"/>
      <c r="EX275" s="271"/>
      <c r="EY275" s="271"/>
      <c r="EZ275" s="30"/>
      <c r="FA275" s="30"/>
      <c r="FB275" s="30">
        <f t="shared" si="3785"/>
        <v>0</v>
      </c>
      <c r="FC275" s="30">
        <f t="shared" si="3786"/>
        <v>0</v>
      </c>
      <c r="FD275" s="174">
        <f t="shared" si="4085"/>
        <v>0</v>
      </c>
      <c r="FE275" s="174">
        <f t="shared" si="4086"/>
        <v>0</v>
      </c>
      <c r="FF275" s="174"/>
      <c r="FG275" s="174"/>
      <c r="FH275" s="30"/>
      <c r="FI275" s="30"/>
      <c r="FJ275" s="30"/>
      <c r="FK275" s="30"/>
      <c r="FL275" s="271"/>
      <c r="FM275" s="271"/>
      <c r="FN275" s="30"/>
      <c r="FO275" s="30"/>
      <c r="FP275" s="30">
        <f t="shared" si="3787"/>
        <v>0</v>
      </c>
      <c r="FQ275" s="30">
        <f t="shared" si="3788"/>
        <v>0</v>
      </c>
      <c r="FR275" s="174">
        <f t="shared" si="4087"/>
        <v>0</v>
      </c>
      <c r="FS275" s="174">
        <f t="shared" si="4088"/>
        <v>0</v>
      </c>
      <c r="FT275" s="174"/>
      <c r="FU275" s="174"/>
      <c r="FV275" s="30"/>
      <c r="FW275" s="30"/>
      <c r="FX275" s="30"/>
      <c r="FY275" s="30"/>
      <c r="FZ275" s="271"/>
      <c r="GA275" s="271"/>
      <c r="GB275" s="30"/>
      <c r="GC275" s="30"/>
      <c r="GD275" s="30">
        <f t="shared" si="3765"/>
        <v>0</v>
      </c>
      <c r="GE275" s="30">
        <f t="shared" si="3766"/>
        <v>0</v>
      </c>
      <c r="GF275" s="174">
        <f t="shared" si="4089"/>
        <v>0</v>
      </c>
      <c r="GG275" s="174">
        <f t="shared" si="4090"/>
        <v>0</v>
      </c>
      <c r="GH275" s="174"/>
      <c r="GI275" s="174"/>
      <c r="GJ275" s="30"/>
      <c r="GK275" s="30"/>
      <c r="GL275" s="30"/>
      <c r="GM275" s="30"/>
      <c r="GN275" s="271"/>
      <c r="GO275" s="271"/>
      <c r="GP275" s="30"/>
      <c r="GQ275" s="30"/>
      <c r="GR275" s="30">
        <f t="shared" si="3789"/>
        <v>0</v>
      </c>
      <c r="GS275" s="30">
        <f t="shared" si="3790"/>
        <v>0</v>
      </c>
      <c r="GT275" s="174">
        <f t="shared" si="4091"/>
        <v>0</v>
      </c>
      <c r="GU275" s="174">
        <f t="shared" si="4092"/>
        <v>0</v>
      </c>
      <c r="GV275" s="174"/>
      <c r="GW275" s="174"/>
      <c r="GX275" s="30"/>
      <c r="GY275" s="30"/>
      <c r="GZ275" s="30"/>
      <c r="HA275" s="30"/>
      <c r="HB275" s="271"/>
      <c r="HC275" s="271"/>
      <c r="HD275" s="30"/>
      <c r="HE275" s="30"/>
      <c r="HF275" s="30">
        <f t="shared" si="3791"/>
        <v>0</v>
      </c>
      <c r="HG275" s="30">
        <f t="shared" si="3792"/>
        <v>0</v>
      </c>
      <c r="HH275" s="174">
        <f t="shared" si="4093"/>
        <v>0</v>
      </c>
      <c r="HI275" s="174">
        <f t="shared" si="4094"/>
        <v>0</v>
      </c>
      <c r="HJ275" s="174"/>
      <c r="HK275" s="174"/>
      <c r="HL275" s="30"/>
      <c r="HM275" s="30"/>
      <c r="HN275" s="30"/>
      <c r="HO275" s="30"/>
      <c r="HP275" s="271"/>
      <c r="HQ275" s="271"/>
      <c r="HR275" s="30"/>
      <c r="HS275" s="30"/>
      <c r="HT275" s="30">
        <f t="shared" si="3793"/>
        <v>0</v>
      </c>
      <c r="HU275" s="30">
        <f t="shared" si="3794"/>
        <v>0</v>
      </c>
      <c r="HV275" s="174">
        <f t="shared" si="4095"/>
        <v>0</v>
      </c>
      <c r="HW275" s="174">
        <f t="shared" si="4096"/>
        <v>0</v>
      </c>
      <c r="HX275" s="174"/>
      <c r="HY275" s="174"/>
      <c r="HZ275" s="174"/>
      <c r="IA275" s="174"/>
      <c r="IB275" s="174"/>
      <c r="IC275" s="174"/>
      <c r="ID275" s="273"/>
      <c r="IE275" s="273"/>
      <c r="IF275" s="174"/>
      <c r="IG275" s="174"/>
      <c r="IH275" s="174"/>
      <c r="II275" s="174"/>
      <c r="IJ275" s="174">
        <f t="shared" si="4097"/>
        <v>0</v>
      </c>
      <c r="IK275" s="174">
        <f t="shared" si="4098"/>
        <v>0</v>
      </c>
      <c r="IL275" s="174"/>
      <c r="IM275" s="174"/>
      <c r="IN275" s="182"/>
      <c r="IO275" s="260"/>
      <c r="IP275" s="182"/>
      <c r="IQ275" s="182"/>
      <c r="IR275" s="256">
        <f t="shared" ref="IR275:IR277" si="4206">M275+AA275+AO275+BC275+BQ275+CE275+CT275+DH275+DV275+EJ275+EX275+FL275+FZ275+GN275+HB275+HP275+ID275</f>
        <v>0</v>
      </c>
      <c r="IS275" s="256">
        <f t="shared" ref="IS275:IS277" si="4207">N275+AB275+AP275+BD275+BR275+CF275+CU275+DI275+DW275+EK275+EY275+FM275+GA275+GO275+HC275+HQ275+IE275</f>
        <v>0</v>
      </c>
      <c r="IT275" s="256">
        <f t="shared" ref="IT275:IT277" si="4208">O275+AC275+AQ275+BE275+BS275+CG275+CV275+DJ275+DX275+EL275+EZ275+FN275+GB275+GP275+HD275+HR275+IF275</f>
        <v>0</v>
      </c>
      <c r="IU275" s="256">
        <f t="shared" ref="IU275:IU277" si="4209">P275+AD275+AR275+BF275+BT275+CH275+CW275+DK275+DY275+EM275+FA275+FO275+GC275+GQ275+HE275+HS275+IG275</f>
        <v>0</v>
      </c>
      <c r="IV275" s="256">
        <f t="shared" si="3495"/>
        <v>0</v>
      </c>
      <c r="IW275" s="256">
        <f t="shared" si="3496"/>
        <v>0</v>
      </c>
      <c r="IX275" s="256">
        <f t="shared" si="4147"/>
        <v>0</v>
      </c>
      <c r="IY275" s="256">
        <f t="shared" si="4148"/>
        <v>0</v>
      </c>
      <c r="IZ275" s="53"/>
      <c r="JA275" s="18"/>
      <c r="JB275" s="60"/>
      <c r="JC275" s="60"/>
      <c r="JD275" s="169"/>
    </row>
    <row r="276" spans="1:266" hidden="1" x14ac:dyDescent="0.2">
      <c r="A276" s="10">
        <v>1</v>
      </c>
      <c r="B276" s="10"/>
      <c r="C276" s="15"/>
      <c r="D276" s="374"/>
      <c r="E276" s="46"/>
      <c r="F276" s="47"/>
      <c r="G276" s="25"/>
      <c r="H276" s="29"/>
      <c r="I276" s="30"/>
      <c r="J276" s="30"/>
      <c r="K276" s="30"/>
      <c r="L276" s="30"/>
      <c r="M276" s="30"/>
      <c r="N276" s="30"/>
      <c r="O276" s="30"/>
      <c r="P276" s="30"/>
      <c r="Q276" s="30">
        <f t="shared" si="3767"/>
        <v>0</v>
      </c>
      <c r="R276" s="30">
        <f t="shared" si="3768"/>
        <v>0</v>
      </c>
      <c r="S276" s="174">
        <f t="shared" si="4065"/>
        <v>0</v>
      </c>
      <c r="T276" s="174">
        <f t="shared" si="4066"/>
        <v>0</v>
      </c>
      <c r="U276" s="174"/>
      <c r="V276" s="174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174">
        <f t="shared" si="4067"/>
        <v>0</v>
      </c>
      <c r="AH276" s="174">
        <f t="shared" si="4068"/>
        <v>0</v>
      </c>
      <c r="AI276" s="174"/>
      <c r="AJ276" s="174"/>
      <c r="AK276" s="30"/>
      <c r="AL276" s="30"/>
      <c r="AM276" s="30"/>
      <c r="AN276" s="30"/>
      <c r="AO276" s="271"/>
      <c r="AP276" s="271"/>
      <c r="AQ276" s="30"/>
      <c r="AR276" s="30"/>
      <c r="AS276" s="30">
        <f t="shared" si="3769"/>
        <v>0</v>
      </c>
      <c r="AT276" s="30">
        <f t="shared" si="3770"/>
        <v>0</v>
      </c>
      <c r="AU276" s="174">
        <f t="shared" si="4069"/>
        <v>0</v>
      </c>
      <c r="AV276" s="174">
        <f t="shared" si="4070"/>
        <v>0</v>
      </c>
      <c r="AW276" s="174"/>
      <c r="AX276" s="174"/>
      <c r="AY276" s="30"/>
      <c r="AZ276" s="30"/>
      <c r="BA276" s="30"/>
      <c r="BB276" s="30"/>
      <c r="BC276" s="271"/>
      <c r="BD276" s="271"/>
      <c r="BE276" s="30"/>
      <c r="BF276" s="30"/>
      <c r="BG276" s="30">
        <f t="shared" si="3771"/>
        <v>0</v>
      </c>
      <c r="BH276" s="30">
        <f t="shared" si="3772"/>
        <v>0</v>
      </c>
      <c r="BI276" s="174">
        <f t="shared" si="4071"/>
        <v>0</v>
      </c>
      <c r="BJ276" s="174">
        <f t="shared" si="4072"/>
        <v>0</v>
      </c>
      <c r="BK276" s="174"/>
      <c r="BL276" s="174"/>
      <c r="BM276" s="30"/>
      <c r="BN276" s="30"/>
      <c r="BO276" s="30"/>
      <c r="BP276" s="30"/>
      <c r="BQ276" s="271"/>
      <c r="BR276" s="271"/>
      <c r="BS276" s="271"/>
      <c r="BT276" s="271"/>
      <c r="BU276" s="30">
        <f t="shared" si="4204"/>
        <v>0</v>
      </c>
      <c r="BV276" s="30">
        <f t="shared" si="4205"/>
        <v>0</v>
      </c>
      <c r="BW276" s="174">
        <f t="shared" si="4073"/>
        <v>0</v>
      </c>
      <c r="BX276" s="174">
        <f t="shared" si="4074"/>
        <v>0</v>
      </c>
      <c r="BY276" s="174"/>
      <c r="BZ276" s="174"/>
      <c r="CA276" s="30"/>
      <c r="CB276" s="30"/>
      <c r="CC276" s="30"/>
      <c r="CD276" s="30"/>
      <c r="CE276" s="271"/>
      <c r="CF276" s="271"/>
      <c r="CG276" s="30"/>
      <c r="CH276" s="30"/>
      <c r="CI276" s="30">
        <f t="shared" si="3775"/>
        <v>0</v>
      </c>
      <c r="CJ276" s="30">
        <f t="shared" si="3776"/>
        <v>0</v>
      </c>
      <c r="CK276" s="174">
        <f t="shared" si="4075"/>
        <v>0</v>
      </c>
      <c r="CL276" s="174">
        <f t="shared" si="4076"/>
        <v>0</v>
      </c>
      <c r="CM276" s="174"/>
      <c r="CN276" s="174"/>
      <c r="CO276" s="174"/>
      <c r="CP276" s="30"/>
      <c r="CQ276" s="30"/>
      <c r="CR276" s="30"/>
      <c r="CS276" s="30"/>
      <c r="CT276" s="271"/>
      <c r="CU276" s="271"/>
      <c r="CV276" s="30"/>
      <c r="CW276" s="30"/>
      <c r="CX276" s="30">
        <f t="shared" si="3777"/>
        <v>0</v>
      </c>
      <c r="CY276" s="30">
        <f t="shared" si="3778"/>
        <v>0</v>
      </c>
      <c r="CZ276" s="174">
        <f t="shared" si="4077"/>
        <v>0</v>
      </c>
      <c r="DA276" s="174">
        <f t="shared" si="4078"/>
        <v>0</v>
      </c>
      <c r="DB276" s="174"/>
      <c r="DC276" s="174"/>
      <c r="DD276" s="30"/>
      <c r="DE276" s="30"/>
      <c r="DF276" s="30"/>
      <c r="DG276" s="30"/>
      <c r="DH276" s="30"/>
      <c r="DI276" s="30"/>
      <c r="DJ276" s="30"/>
      <c r="DK276" s="30"/>
      <c r="DL276" s="30">
        <f t="shared" si="3779"/>
        <v>0</v>
      </c>
      <c r="DM276" s="30">
        <f t="shared" si="3780"/>
        <v>0</v>
      </c>
      <c r="DN276" s="174">
        <f t="shared" si="4079"/>
        <v>0</v>
      </c>
      <c r="DO276" s="174">
        <f t="shared" si="4080"/>
        <v>0</v>
      </c>
      <c r="DP276" s="174"/>
      <c r="DQ276" s="174"/>
      <c r="DR276" s="30"/>
      <c r="DS276" s="30"/>
      <c r="DT276" s="30"/>
      <c r="DU276" s="30"/>
      <c r="DV276" s="271"/>
      <c r="DW276" s="271"/>
      <c r="DX276" s="30"/>
      <c r="DY276" s="30"/>
      <c r="DZ276" s="30">
        <f t="shared" si="3781"/>
        <v>0</v>
      </c>
      <c r="EA276" s="30">
        <f t="shared" si="3782"/>
        <v>0</v>
      </c>
      <c r="EB276" s="174">
        <f t="shared" si="4081"/>
        <v>0</v>
      </c>
      <c r="EC276" s="174">
        <f t="shared" si="4082"/>
        <v>0</v>
      </c>
      <c r="ED276" s="174"/>
      <c r="EE276" s="174"/>
      <c r="EF276" s="30"/>
      <c r="EG276" s="30"/>
      <c r="EH276" s="30"/>
      <c r="EI276" s="30"/>
      <c r="EJ276" s="271"/>
      <c r="EK276" s="271"/>
      <c r="EL276" s="30"/>
      <c r="EM276" s="30"/>
      <c r="EN276" s="30">
        <f t="shared" si="3783"/>
        <v>0</v>
      </c>
      <c r="EO276" s="30">
        <f t="shared" si="3784"/>
        <v>0</v>
      </c>
      <c r="EP276" s="174">
        <f t="shared" si="4083"/>
        <v>0</v>
      </c>
      <c r="EQ276" s="174">
        <f t="shared" si="4084"/>
        <v>0</v>
      </c>
      <c r="ER276" s="174"/>
      <c r="ES276" s="174"/>
      <c r="ET276" s="30"/>
      <c r="EU276" s="30"/>
      <c r="EV276" s="30"/>
      <c r="EW276" s="30"/>
      <c r="EX276" s="271"/>
      <c r="EY276" s="271"/>
      <c r="EZ276" s="30"/>
      <c r="FA276" s="30"/>
      <c r="FB276" s="30">
        <f t="shared" si="3785"/>
        <v>0</v>
      </c>
      <c r="FC276" s="30">
        <f t="shared" si="3786"/>
        <v>0</v>
      </c>
      <c r="FD276" s="174">
        <f t="shared" si="4085"/>
        <v>0</v>
      </c>
      <c r="FE276" s="174">
        <f t="shared" si="4086"/>
        <v>0</v>
      </c>
      <c r="FF276" s="174"/>
      <c r="FG276" s="174"/>
      <c r="FH276" s="30"/>
      <c r="FI276" s="30"/>
      <c r="FJ276" s="30"/>
      <c r="FK276" s="30"/>
      <c r="FL276" s="271"/>
      <c r="FM276" s="271"/>
      <c r="FN276" s="30"/>
      <c r="FO276" s="30"/>
      <c r="FP276" s="30">
        <f t="shared" si="3787"/>
        <v>0</v>
      </c>
      <c r="FQ276" s="30">
        <f t="shared" si="3788"/>
        <v>0</v>
      </c>
      <c r="FR276" s="174">
        <f t="shared" si="4087"/>
        <v>0</v>
      </c>
      <c r="FS276" s="174">
        <f t="shared" si="4088"/>
        <v>0</v>
      </c>
      <c r="FT276" s="174"/>
      <c r="FU276" s="174"/>
      <c r="FV276" s="30"/>
      <c r="FW276" s="30"/>
      <c r="FX276" s="30"/>
      <c r="FY276" s="30"/>
      <c r="FZ276" s="271"/>
      <c r="GA276" s="271"/>
      <c r="GB276" s="30"/>
      <c r="GC276" s="30"/>
      <c r="GD276" s="30">
        <f t="shared" si="3765"/>
        <v>0</v>
      </c>
      <c r="GE276" s="30">
        <f t="shared" si="3766"/>
        <v>0</v>
      </c>
      <c r="GF276" s="174">
        <f t="shared" si="4089"/>
        <v>0</v>
      </c>
      <c r="GG276" s="174">
        <f t="shared" si="4090"/>
        <v>0</v>
      </c>
      <c r="GH276" s="174"/>
      <c r="GI276" s="174"/>
      <c r="GJ276" s="30"/>
      <c r="GK276" s="30"/>
      <c r="GL276" s="30"/>
      <c r="GM276" s="30"/>
      <c r="GN276" s="271"/>
      <c r="GO276" s="271"/>
      <c r="GP276" s="30"/>
      <c r="GQ276" s="30"/>
      <c r="GR276" s="30">
        <f t="shared" si="3789"/>
        <v>0</v>
      </c>
      <c r="GS276" s="30">
        <f t="shared" si="3790"/>
        <v>0</v>
      </c>
      <c r="GT276" s="174">
        <f t="shared" si="4091"/>
        <v>0</v>
      </c>
      <c r="GU276" s="174">
        <f t="shared" si="4092"/>
        <v>0</v>
      </c>
      <c r="GV276" s="174"/>
      <c r="GW276" s="174"/>
      <c r="GX276" s="30"/>
      <c r="GY276" s="30"/>
      <c r="GZ276" s="30"/>
      <c r="HA276" s="30"/>
      <c r="HB276" s="271"/>
      <c r="HC276" s="271"/>
      <c r="HD276" s="30"/>
      <c r="HE276" s="30"/>
      <c r="HF276" s="30">
        <f t="shared" si="3791"/>
        <v>0</v>
      </c>
      <c r="HG276" s="30">
        <f t="shared" si="3792"/>
        <v>0</v>
      </c>
      <c r="HH276" s="174">
        <f t="shared" si="4093"/>
        <v>0</v>
      </c>
      <c r="HI276" s="174">
        <f t="shared" si="4094"/>
        <v>0</v>
      </c>
      <c r="HJ276" s="174"/>
      <c r="HK276" s="174"/>
      <c r="HL276" s="30"/>
      <c r="HM276" s="30"/>
      <c r="HN276" s="30"/>
      <c r="HO276" s="30"/>
      <c r="HP276" s="271"/>
      <c r="HQ276" s="271"/>
      <c r="HR276" s="30"/>
      <c r="HS276" s="30"/>
      <c r="HT276" s="30">
        <f t="shared" si="3793"/>
        <v>0</v>
      </c>
      <c r="HU276" s="30">
        <f t="shared" si="3794"/>
        <v>0</v>
      </c>
      <c r="HV276" s="174">
        <f t="shared" si="4095"/>
        <v>0</v>
      </c>
      <c r="HW276" s="174">
        <f t="shared" si="4096"/>
        <v>0</v>
      </c>
      <c r="HX276" s="174"/>
      <c r="HY276" s="174"/>
      <c r="HZ276" s="174"/>
      <c r="IA276" s="174"/>
      <c r="IB276" s="174"/>
      <c r="IC276" s="174"/>
      <c r="ID276" s="273"/>
      <c r="IE276" s="273"/>
      <c r="IF276" s="174"/>
      <c r="IG276" s="174"/>
      <c r="IH276" s="174"/>
      <c r="II276" s="174"/>
      <c r="IJ276" s="174">
        <f t="shared" si="4097"/>
        <v>0</v>
      </c>
      <c r="IK276" s="174">
        <f t="shared" si="4098"/>
        <v>0</v>
      </c>
      <c r="IL276" s="174"/>
      <c r="IM276" s="174"/>
      <c r="IN276" s="182"/>
      <c r="IO276" s="260"/>
      <c r="IP276" s="182"/>
      <c r="IQ276" s="182"/>
      <c r="IR276" s="256">
        <f t="shared" si="4206"/>
        <v>0</v>
      </c>
      <c r="IS276" s="256">
        <f t="shared" si="4207"/>
        <v>0</v>
      </c>
      <c r="IT276" s="256">
        <f t="shared" si="4208"/>
        <v>0</v>
      </c>
      <c r="IU276" s="256">
        <f t="shared" si="4209"/>
        <v>0</v>
      </c>
      <c r="IV276" s="256">
        <f t="shared" si="3495"/>
        <v>0</v>
      </c>
      <c r="IW276" s="256">
        <f t="shared" si="3496"/>
        <v>0</v>
      </c>
      <c r="IX276" s="256">
        <f t="shared" si="4147"/>
        <v>0</v>
      </c>
      <c r="IY276" s="256">
        <f t="shared" si="4148"/>
        <v>0</v>
      </c>
      <c r="IZ276" s="53"/>
      <c r="JA276" s="18"/>
      <c r="JB276" s="60"/>
      <c r="JC276" s="60"/>
      <c r="JD276" s="169"/>
    </row>
    <row r="277" spans="1:266" hidden="1" x14ac:dyDescent="0.2">
      <c r="A277" s="10">
        <v>1</v>
      </c>
      <c r="B277" s="10"/>
      <c r="C277" s="15"/>
      <c r="D277" s="374"/>
      <c r="E277" s="46"/>
      <c r="F277" s="47"/>
      <c r="G277" s="25"/>
      <c r="H277" s="29"/>
      <c r="I277" s="30"/>
      <c r="J277" s="30"/>
      <c r="K277" s="30"/>
      <c r="L277" s="30"/>
      <c r="M277" s="30"/>
      <c r="N277" s="30"/>
      <c r="O277" s="30"/>
      <c r="P277" s="30"/>
      <c r="Q277" s="30">
        <f t="shared" si="3767"/>
        <v>0</v>
      </c>
      <c r="R277" s="30">
        <f t="shared" si="3768"/>
        <v>0</v>
      </c>
      <c r="S277" s="174">
        <f t="shared" si="4065"/>
        <v>0</v>
      </c>
      <c r="T277" s="174">
        <f t="shared" si="4066"/>
        <v>0</v>
      </c>
      <c r="U277" s="174"/>
      <c r="V277" s="174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174">
        <f t="shared" si="4067"/>
        <v>0</v>
      </c>
      <c r="AH277" s="174">
        <f t="shared" si="4068"/>
        <v>0</v>
      </c>
      <c r="AI277" s="174"/>
      <c r="AJ277" s="174"/>
      <c r="AK277" s="30"/>
      <c r="AL277" s="30"/>
      <c r="AM277" s="30"/>
      <c r="AN277" s="30"/>
      <c r="AO277" s="271"/>
      <c r="AP277" s="271"/>
      <c r="AQ277" s="30"/>
      <c r="AR277" s="30"/>
      <c r="AS277" s="30">
        <f t="shared" si="3769"/>
        <v>0</v>
      </c>
      <c r="AT277" s="30">
        <f t="shared" si="3770"/>
        <v>0</v>
      </c>
      <c r="AU277" s="174">
        <f t="shared" si="4069"/>
        <v>0</v>
      </c>
      <c r="AV277" s="174">
        <f t="shared" si="4070"/>
        <v>0</v>
      </c>
      <c r="AW277" s="174"/>
      <c r="AX277" s="174"/>
      <c r="AY277" s="30"/>
      <c r="AZ277" s="30"/>
      <c r="BA277" s="30"/>
      <c r="BB277" s="30"/>
      <c r="BC277" s="271"/>
      <c r="BD277" s="271"/>
      <c r="BE277" s="30"/>
      <c r="BF277" s="30"/>
      <c r="BG277" s="30">
        <f t="shared" si="3771"/>
        <v>0</v>
      </c>
      <c r="BH277" s="30">
        <f t="shared" si="3772"/>
        <v>0</v>
      </c>
      <c r="BI277" s="174">
        <f t="shared" si="4071"/>
        <v>0</v>
      </c>
      <c r="BJ277" s="174">
        <f t="shared" si="4072"/>
        <v>0</v>
      </c>
      <c r="BK277" s="174"/>
      <c r="BL277" s="174"/>
      <c r="BM277" s="30"/>
      <c r="BN277" s="30"/>
      <c r="BO277" s="30"/>
      <c r="BP277" s="30"/>
      <c r="BQ277" s="271"/>
      <c r="BR277" s="271"/>
      <c r="BS277" s="271"/>
      <c r="BT277" s="271"/>
      <c r="BU277" s="30">
        <f t="shared" si="4204"/>
        <v>0</v>
      </c>
      <c r="BV277" s="30">
        <f t="shared" si="4205"/>
        <v>0</v>
      </c>
      <c r="BW277" s="174">
        <f t="shared" si="4073"/>
        <v>0</v>
      </c>
      <c r="BX277" s="174">
        <f t="shared" si="4074"/>
        <v>0</v>
      </c>
      <c r="BY277" s="174"/>
      <c r="BZ277" s="174"/>
      <c r="CA277" s="30"/>
      <c r="CB277" s="30"/>
      <c r="CC277" s="30"/>
      <c r="CD277" s="30"/>
      <c r="CE277" s="271"/>
      <c r="CF277" s="271"/>
      <c r="CG277" s="30"/>
      <c r="CH277" s="30"/>
      <c r="CI277" s="30">
        <f t="shared" si="3775"/>
        <v>0</v>
      </c>
      <c r="CJ277" s="30">
        <f t="shared" si="3776"/>
        <v>0</v>
      </c>
      <c r="CK277" s="174">
        <f t="shared" si="4075"/>
        <v>0</v>
      </c>
      <c r="CL277" s="174">
        <f t="shared" si="4076"/>
        <v>0</v>
      </c>
      <c r="CM277" s="174"/>
      <c r="CN277" s="174"/>
      <c r="CO277" s="174"/>
      <c r="CP277" s="30"/>
      <c r="CQ277" s="30"/>
      <c r="CR277" s="30"/>
      <c r="CS277" s="30"/>
      <c r="CT277" s="271"/>
      <c r="CU277" s="271"/>
      <c r="CV277" s="30"/>
      <c r="CW277" s="30"/>
      <c r="CX277" s="30">
        <f t="shared" si="3777"/>
        <v>0</v>
      </c>
      <c r="CY277" s="30">
        <f t="shared" si="3778"/>
        <v>0</v>
      </c>
      <c r="CZ277" s="174">
        <f t="shared" si="4077"/>
        <v>0</v>
      </c>
      <c r="DA277" s="174">
        <f t="shared" si="4078"/>
        <v>0</v>
      </c>
      <c r="DB277" s="174"/>
      <c r="DC277" s="174"/>
      <c r="DD277" s="30"/>
      <c r="DE277" s="30"/>
      <c r="DF277" s="30"/>
      <c r="DG277" s="30"/>
      <c r="DH277" s="30"/>
      <c r="DI277" s="30"/>
      <c r="DJ277" s="30"/>
      <c r="DK277" s="30"/>
      <c r="DL277" s="30">
        <f t="shared" si="3779"/>
        <v>0</v>
      </c>
      <c r="DM277" s="30">
        <f t="shared" si="3780"/>
        <v>0</v>
      </c>
      <c r="DN277" s="174">
        <f t="shared" si="4079"/>
        <v>0</v>
      </c>
      <c r="DO277" s="174">
        <f t="shared" si="4080"/>
        <v>0</v>
      </c>
      <c r="DP277" s="174"/>
      <c r="DQ277" s="174"/>
      <c r="DR277" s="30"/>
      <c r="DS277" s="30"/>
      <c r="DT277" s="30"/>
      <c r="DU277" s="30"/>
      <c r="DV277" s="271"/>
      <c r="DW277" s="271"/>
      <c r="DX277" s="30"/>
      <c r="DY277" s="30"/>
      <c r="DZ277" s="30">
        <f t="shared" si="3781"/>
        <v>0</v>
      </c>
      <c r="EA277" s="30">
        <f t="shared" si="3782"/>
        <v>0</v>
      </c>
      <c r="EB277" s="174">
        <f t="shared" si="4081"/>
        <v>0</v>
      </c>
      <c r="EC277" s="174">
        <f t="shared" si="4082"/>
        <v>0</v>
      </c>
      <c r="ED277" s="174"/>
      <c r="EE277" s="174"/>
      <c r="EF277" s="30"/>
      <c r="EG277" s="30"/>
      <c r="EH277" s="30"/>
      <c r="EI277" s="30"/>
      <c r="EJ277" s="271"/>
      <c r="EK277" s="271"/>
      <c r="EL277" s="30"/>
      <c r="EM277" s="30"/>
      <c r="EN277" s="30">
        <f t="shared" si="3783"/>
        <v>0</v>
      </c>
      <c r="EO277" s="30">
        <f t="shared" si="3784"/>
        <v>0</v>
      </c>
      <c r="EP277" s="174">
        <f t="shared" si="4083"/>
        <v>0</v>
      </c>
      <c r="EQ277" s="174">
        <f t="shared" si="4084"/>
        <v>0</v>
      </c>
      <c r="ER277" s="174"/>
      <c r="ES277" s="174"/>
      <c r="ET277" s="30"/>
      <c r="EU277" s="30"/>
      <c r="EV277" s="30"/>
      <c r="EW277" s="30"/>
      <c r="EX277" s="271"/>
      <c r="EY277" s="271"/>
      <c r="EZ277" s="30"/>
      <c r="FA277" s="30"/>
      <c r="FB277" s="30">
        <f t="shared" si="3785"/>
        <v>0</v>
      </c>
      <c r="FC277" s="30">
        <f t="shared" si="3786"/>
        <v>0</v>
      </c>
      <c r="FD277" s="174">
        <f t="shared" si="4085"/>
        <v>0</v>
      </c>
      <c r="FE277" s="174">
        <f t="shared" si="4086"/>
        <v>0</v>
      </c>
      <c r="FF277" s="174"/>
      <c r="FG277" s="174"/>
      <c r="FH277" s="30"/>
      <c r="FI277" s="30"/>
      <c r="FJ277" s="30"/>
      <c r="FK277" s="30"/>
      <c r="FL277" s="271"/>
      <c r="FM277" s="271"/>
      <c r="FN277" s="30"/>
      <c r="FO277" s="30"/>
      <c r="FP277" s="30">
        <f t="shared" si="3787"/>
        <v>0</v>
      </c>
      <c r="FQ277" s="30">
        <f t="shared" si="3788"/>
        <v>0</v>
      </c>
      <c r="FR277" s="174">
        <f t="shared" si="4087"/>
        <v>0</v>
      </c>
      <c r="FS277" s="174">
        <f t="shared" si="4088"/>
        <v>0</v>
      </c>
      <c r="FT277" s="174"/>
      <c r="FU277" s="174"/>
      <c r="FV277" s="30"/>
      <c r="FW277" s="30"/>
      <c r="FX277" s="30"/>
      <c r="FY277" s="30"/>
      <c r="FZ277" s="271"/>
      <c r="GA277" s="271"/>
      <c r="GB277" s="30"/>
      <c r="GC277" s="30"/>
      <c r="GD277" s="30">
        <f t="shared" si="3765"/>
        <v>0</v>
      </c>
      <c r="GE277" s="30">
        <f t="shared" si="3766"/>
        <v>0</v>
      </c>
      <c r="GF277" s="174">
        <f t="shared" si="4089"/>
        <v>0</v>
      </c>
      <c r="GG277" s="174">
        <f t="shared" si="4090"/>
        <v>0</v>
      </c>
      <c r="GH277" s="174"/>
      <c r="GI277" s="174"/>
      <c r="GJ277" s="30"/>
      <c r="GK277" s="30"/>
      <c r="GL277" s="30"/>
      <c r="GM277" s="30"/>
      <c r="GN277" s="271"/>
      <c r="GO277" s="271"/>
      <c r="GP277" s="30"/>
      <c r="GQ277" s="30"/>
      <c r="GR277" s="30">
        <f t="shared" si="3789"/>
        <v>0</v>
      </c>
      <c r="GS277" s="30">
        <f t="shared" si="3790"/>
        <v>0</v>
      </c>
      <c r="GT277" s="174">
        <f t="shared" si="4091"/>
        <v>0</v>
      </c>
      <c r="GU277" s="174">
        <f t="shared" si="4092"/>
        <v>0</v>
      </c>
      <c r="GV277" s="174"/>
      <c r="GW277" s="174"/>
      <c r="GX277" s="30"/>
      <c r="GY277" s="30"/>
      <c r="GZ277" s="30"/>
      <c r="HA277" s="30"/>
      <c r="HB277" s="271"/>
      <c r="HC277" s="271"/>
      <c r="HD277" s="30"/>
      <c r="HE277" s="30"/>
      <c r="HF277" s="30">
        <f t="shared" si="3791"/>
        <v>0</v>
      </c>
      <c r="HG277" s="30">
        <f t="shared" si="3792"/>
        <v>0</v>
      </c>
      <c r="HH277" s="174">
        <f t="shared" si="4093"/>
        <v>0</v>
      </c>
      <c r="HI277" s="174">
        <f t="shared" si="4094"/>
        <v>0</v>
      </c>
      <c r="HJ277" s="174"/>
      <c r="HK277" s="174"/>
      <c r="HL277" s="30"/>
      <c r="HM277" s="30"/>
      <c r="HN277" s="30"/>
      <c r="HO277" s="30"/>
      <c r="HP277" s="271"/>
      <c r="HQ277" s="271"/>
      <c r="HR277" s="30"/>
      <c r="HS277" s="30"/>
      <c r="HT277" s="30">
        <f t="shared" si="3793"/>
        <v>0</v>
      </c>
      <c r="HU277" s="30">
        <f t="shared" si="3794"/>
        <v>0</v>
      </c>
      <c r="HV277" s="174">
        <f t="shared" si="4095"/>
        <v>0</v>
      </c>
      <c r="HW277" s="174">
        <f t="shared" si="4096"/>
        <v>0</v>
      </c>
      <c r="HX277" s="174"/>
      <c r="HY277" s="174"/>
      <c r="HZ277" s="174"/>
      <c r="IA277" s="174"/>
      <c r="IB277" s="174"/>
      <c r="IC277" s="174"/>
      <c r="ID277" s="273"/>
      <c r="IE277" s="273"/>
      <c r="IF277" s="174"/>
      <c r="IG277" s="174"/>
      <c r="IH277" s="174"/>
      <c r="II277" s="174"/>
      <c r="IJ277" s="174">
        <f t="shared" si="4097"/>
        <v>0</v>
      </c>
      <c r="IK277" s="174">
        <f t="shared" si="4098"/>
        <v>0</v>
      </c>
      <c r="IL277" s="174"/>
      <c r="IM277" s="174"/>
      <c r="IN277" s="182"/>
      <c r="IO277" s="260"/>
      <c r="IP277" s="182"/>
      <c r="IQ277" s="182"/>
      <c r="IR277" s="256">
        <f t="shared" si="4206"/>
        <v>0</v>
      </c>
      <c r="IS277" s="256">
        <f t="shared" si="4207"/>
        <v>0</v>
      </c>
      <c r="IT277" s="256">
        <f t="shared" si="4208"/>
        <v>0</v>
      </c>
      <c r="IU277" s="256">
        <f t="shared" si="4209"/>
        <v>0</v>
      </c>
      <c r="IV277" s="256">
        <f t="shared" si="3495"/>
        <v>0</v>
      </c>
      <c r="IW277" s="256">
        <f t="shared" si="3496"/>
        <v>0</v>
      </c>
      <c r="IX277" s="256">
        <f t="shared" si="4147"/>
        <v>0</v>
      </c>
      <c r="IY277" s="256">
        <f t="shared" si="4148"/>
        <v>0</v>
      </c>
      <c r="IZ277" s="53"/>
      <c r="JA277" s="18"/>
      <c r="JB277" s="60"/>
      <c r="JC277" s="60"/>
      <c r="JD277" s="169"/>
    </row>
    <row r="278" spans="1:266" x14ac:dyDescent="0.2">
      <c r="A278" s="10">
        <v>1</v>
      </c>
      <c r="B278" s="10">
        <v>1</v>
      </c>
      <c r="C278" s="145"/>
      <c r="D278" s="377"/>
      <c r="E278" s="359"/>
      <c r="F278" s="360" t="s">
        <v>270</v>
      </c>
      <c r="G278" s="36">
        <v>41</v>
      </c>
      <c r="H278" s="276">
        <v>420246.76695000002</v>
      </c>
      <c r="I278" s="248">
        <f>VLOOKUP($G278,'ВМП план'!$A$8:$AQ$56,12,0)</f>
        <v>0</v>
      </c>
      <c r="J278" s="248">
        <f>VLOOKUP($G278,'ВМП план'!$A$8:$AQ$56,13,0)</f>
        <v>0</v>
      </c>
      <c r="K278" s="248">
        <f>SUM(I278/12*$B$2)</f>
        <v>0</v>
      </c>
      <c r="L278" s="248">
        <f>SUM(J278/12*$B$2)</f>
        <v>0</v>
      </c>
      <c r="M278" s="100"/>
      <c r="N278" s="100"/>
      <c r="O278" s="100"/>
      <c r="P278" s="100"/>
      <c r="Q278" s="100"/>
      <c r="R278" s="100"/>
      <c r="S278" s="267">
        <f t="shared" si="4065"/>
        <v>0</v>
      </c>
      <c r="T278" s="267">
        <f t="shared" si="4066"/>
        <v>0</v>
      </c>
      <c r="U278" s="401">
        <f>$H278</f>
        <v>420246.76695000002</v>
      </c>
      <c r="V278" s="400"/>
      <c r="W278" s="248">
        <f>VLOOKUP($G278,'ВМП план'!$A$8:$AQ$56,10,0)</f>
        <v>0</v>
      </c>
      <c r="X278" s="248">
        <f>VLOOKUP($G278,'ВМП план'!$A$8:$AQ$56,11,0)</f>
        <v>0</v>
      </c>
      <c r="Y278" s="35">
        <f>SUM(W278/12*$B$2)</f>
        <v>0</v>
      </c>
      <c r="Z278" s="35">
        <f>SUM(X278/12*$B$2)</f>
        <v>0</v>
      </c>
      <c r="AA278" s="100"/>
      <c r="AB278" s="100"/>
      <c r="AC278" s="100"/>
      <c r="AD278" s="100"/>
      <c r="AE278" s="100"/>
      <c r="AF278" s="100"/>
      <c r="AG278" s="267">
        <f t="shared" si="4067"/>
        <v>0</v>
      </c>
      <c r="AH278" s="267">
        <f t="shared" si="4068"/>
        <v>0</v>
      </c>
      <c r="AI278" s="401">
        <f>$H278</f>
        <v>420246.76695000002</v>
      </c>
      <c r="AJ278" s="400"/>
      <c r="AK278" s="350">
        <f>VLOOKUP($G278,'ВМП план'!$A$8:$AQ$56,14,0)</f>
        <v>0</v>
      </c>
      <c r="AL278" s="248">
        <f>VLOOKUP($G278,'ВМП план'!$A$8:$AQ$56,15,0)</f>
        <v>0</v>
      </c>
      <c r="AM278" s="35">
        <f>SUM(AK278/12*$B$2)</f>
        <v>0</v>
      </c>
      <c r="AN278" s="35">
        <f>SUM(AL278/12*$B$2)</f>
        <v>0</v>
      </c>
      <c r="AO278" s="100"/>
      <c r="AP278" s="100"/>
      <c r="AQ278" s="100"/>
      <c r="AR278" s="100"/>
      <c r="AS278" s="100"/>
      <c r="AT278" s="100"/>
      <c r="AU278" s="267">
        <f t="shared" si="4069"/>
        <v>0</v>
      </c>
      <c r="AV278" s="267">
        <f t="shared" si="4070"/>
        <v>0</v>
      </c>
      <c r="AW278" s="401">
        <f>$H278</f>
        <v>420246.76695000002</v>
      </c>
      <c r="AX278" s="400"/>
      <c r="AY278" s="248">
        <f>VLOOKUP($G278,'ВМП план'!$A$8:$AQ$56,16,0)</f>
        <v>0</v>
      </c>
      <c r="AZ278" s="248">
        <f>VLOOKUP($G278,'ВМП план'!$A$8:$AQ$56,17,0)</f>
        <v>0</v>
      </c>
      <c r="BA278" s="35">
        <f>SUM(AY278/12*$B$2)</f>
        <v>0</v>
      </c>
      <c r="BB278" s="35">
        <f>SUM(AZ278/12*$B$2)</f>
        <v>0</v>
      </c>
      <c r="BC278" s="100"/>
      <c r="BD278" s="100"/>
      <c r="BE278" s="100"/>
      <c r="BF278" s="100"/>
      <c r="BG278" s="100"/>
      <c r="BH278" s="100"/>
      <c r="BI278" s="267">
        <f t="shared" si="4071"/>
        <v>0</v>
      </c>
      <c r="BJ278" s="267">
        <f t="shared" si="4072"/>
        <v>0</v>
      </c>
      <c r="BK278" s="401">
        <f>$H278</f>
        <v>420246.76695000002</v>
      </c>
      <c r="BL278" s="400"/>
      <c r="BM278" s="248">
        <f>VLOOKUP($G278,'ВМП план'!$A$8:$AQ$56,8,0)</f>
        <v>0</v>
      </c>
      <c r="BN278" s="248">
        <f>VLOOKUP($G278,'ВМП план'!$A$8:$AQ$56,9,0)</f>
        <v>0</v>
      </c>
      <c r="BO278" s="35">
        <f>SUM(BM278/12*$B$2)</f>
        <v>0</v>
      </c>
      <c r="BP278" s="35">
        <f>SUM(BN278/12*$B$2)</f>
        <v>0</v>
      </c>
      <c r="BQ278" s="100"/>
      <c r="BR278" s="100"/>
      <c r="BS278" s="100"/>
      <c r="BT278" s="100"/>
      <c r="BU278" s="100"/>
      <c r="BV278" s="100"/>
      <c r="BW278" s="267">
        <f t="shared" si="4073"/>
        <v>0</v>
      </c>
      <c r="BX278" s="267">
        <f t="shared" si="4074"/>
        <v>0</v>
      </c>
      <c r="BY278" s="401">
        <f>$H278</f>
        <v>420246.76695000002</v>
      </c>
      <c r="BZ278" s="400"/>
      <c r="CA278" s="248">
        <f>VLOOKUP($G278,'ВМП план'!$A$8:$AQ$56,18,0)</f>
        <v>1</v>
      </c>
      <c r="CB278" s="248">
        <f>VLOOKUP($G278,'ВМП план'!$A$8:$AQ$56,19,0)</f>
        <v>420246.76695000002</v>
      </c>
      <c r="CC278" s="35">
        <f>SUM(CA278/12*$B$2)</f>
        <v>0.5</v>
      </c>
      <c r="CD278" s="35">
        <f>SUM(CB278/12*$B$2)</f>
        <v>210123.38347500001</v>
      </c>
      <c r="CE278" s="100"/>
      <c r="CF278" s="100"/>
      <c r="CG278" s="100"/>
      <c r="CH278" s="100"/>
      <c r="CI278" s="30"/>
      <c r="CJ278" s="30"/>
      <c r="CK278" s="267">
        <f t="shared" si="4075"/>
        <v>-0.5</v>
      </c>
      <c r="CL278" s="267">
        <f t="shared" si="4076"/>
        <v>-210123.38347500001</v>
      </c>
      <c r="CM278" s="401">
        <f>$H278</f>
        <v>420246.76695000002</v>
      </c>
      <c r="CN278" s="400"/>
      <c r="CO278" s="400"/>
      <c r="CP278" s="248">
        <f>VLOOKUP($G278,'ВМП план'!$A$8:$AQ$56,20,0)</f>
        <v>0</v>
      </c>
      <c r="CQ278" s="248">
        <f>VLOOKUP($G278,'ВМП план'!$A$8:$AQ$56,21,0)</f>
        <v>0</v>
      </c>
      <c r="CR278" s="35">
        <f>SUM(CP278/12*$B$2)</f>
        <v>0</v>
      </c>
      <c r="CS278" s="35">
        <f>SUM(CQ278/12*$B$2)</f>
        <v>0</v>
      </c>
      <c r="CT278" s="100"/>
      <c r="CU278" s="100"/>
      <c r="CV278" s="100"/>
      <c r="CW278" s="100"/>
      <c r="CX278" s="100"/>
      <c r="CY278" s="100"/>
      <c r="CZ278" s="267">
        <f t="shared" si="4077"/>
        <v>0</v>
      </c>
      <c r="DA278" s="267">
        <f t="shared" si="4078"/>
        <v>0</v>
      </c>
      <c r="DB278" s="401">
        <f>$H278</f>
        <v>420246.76695000002</v>
      </c>
      <c r="DC278" s="400"/>
      <c r="DD278" s="248">
        <f>VLOOKUP($G278,'ВМП план'!$A$8:$AQ$56,22,0)</f>
        <v>0</v>
      </c>
      <c r="DE278" s="248">
        <f>VLOOKUP($G278,'ВМП план'!$A$8:$AQ$56,23,0)</f>
        <v>0</v>
      </c>
      <c r="DF278" s="35">
        <f>SUM(DD278/12*$B$2)</f>
        <v>0</v>
      </c>
      <c r="DG278" s="35">
        <f>SUM(DE278/12*$B$2)</f>
        <v>0</v>
      </c>
      <c r="DH278" s="100"/>
      <c r="DI278" s="100"/>
      <c r="DJ278" s="100"/>
      <c r="DK278" s="100"/>
      <c r="DL278" s="100"/>
      <c r="DM278" s="100"/>
      <c r="DN278" s="267">
        <f t="shared" si="4079"/>
        <v>0</v>
      </c>
      <c r="DO278" s="267">
        <f t="shared" si="4080"/>
        <v>0</v>
      </c>
      <c r="DP278" s="401">
        <f>$H278</f>
        <v>420246.76695000002</v>
      </c>
      <c r="DQ278" s="400"/>
      <c r="DR278" s="248">
        <f>VLOOKUP($G278,'ВМП план'!$A$8:$AQ$56,24,0)</f>
        <v>0</v>
      </c>
      <c r="DS278" s="248">
        <f>VLOOKUP($G278,'ВМП план'!$A$8:$AQ$56,25,0)</f>
        <v>0</v>
      </c>
      <c r="DT278" s="35">
        <f>SUM(DR278/12*$B$2)</f>
        <v>0</v>
      </c>
      <c r="DU278" s="35">
        <f>SUM(DS278/12*$B$2)</f>
        <v>0</v>
      </c>
      <c r="DV278" s="100"/>
      <c r="DW278" s="100"/>
      <c r="DX278" s="100"/>
      <c r="DY278" s="100"/>
      <c r="DZ278" s="100"/>
      <c r="EA278" s="100"/>
      <c r="EB278" s="267">
        <f t="shared" si="4081"/>
        <v>0</v>
      </c>
      <c r="EC278" s="267">
        <f t="shared" si="4082"/>
        <v>0</v>
      </c>
      <c r="ED278" s="401">
        <f>$H278</f>
        <v>420246.76695000002</v>
      </c>
      <c r="EE278" s="400"/>
      <c r="EF278" s="248">
        <f>VLOOKUP($G278,'ВМП план'!$A$8:$AQ$56,26,0)</f>
        <v>0</v>
      </c>
      <c r="EG278" s="248">
        <f>VLOOKUP($G278,'ВМП план'!$A$8:$AQ$56,27,0)</f>
        <v>0</v>
      </c>
      <c r="EH278" s="35">
        <f>SUM(EF278/12*$B$2)</f>
        <v>0</v>
      </c>
      <c r="EI278" s="35">
        <f>SUM(EG278/12*$B$2)</f>
        <v>0</v>
      </c>
      <c r="EJ278" s="100"/>
      <c r="EK278" s="100"/>
      <c r="EL278" s="100"/>
      <c r="EM278" s="100"/>
      <c r="EN278" s="100"/>
      <c r="EO278" s="100"/>
      <c r="EP278" s="174">
        <f t="shared" si="4083"/>
        <v>0</v>
      </c>
      <c r="EQ278" s="174">
        <f t="shared" si="4084"/>
        <v>0</v>
      </c>
      <c r="ER278" s="401">
        <f>$H278</f>
        <v>420246.76695000002</v>
      </c>
      <c r="ES278" s="400"/>
      <c r="ET278" s="248">
        <f>VLOOKUP($G278,'ВМП план'!$A$8:$AQ$56,28,0)</f>
        <v>0</v>
      </c>
      <c r="EU278" s="248">
        <f>VLOOKUP($G278,'ВМП план'!$A$8:$AQ$56,29,0)</f>
        <v>0</v>
      </c>
      <c r="EV278" s="35">
        <f>SUM(ET278/12*$B$2)</f>
        <v>0</v>
      </c>
      <c r="EW278" s="35">
        <f>SUM(EU278/12*$B$2)</f>
        <v>0</v>
      </c>
      <c r="EX278" s="100"/>
      <c r="EY278" s="100"/>
      <c r="EZ278" s="100"/>
      <c r="FA278" s="100"/>
      <c r="FB278" s="100"/>
      <c r="FC278" s="100"/>
      <c r="FD278" s="267">
        <f t="shared" si="4085"/>
        <v>0</v>
      </c>
      <c r="FE278" s="267">
        <f t="shared" si="4086"/>
        <v>0</v>
      </c>
      <c r="FF278" s="401">
        <f>$H278</f>
        <v>420246.76695000002</v>
      </c>
      <c r="FG278" s="400"/>
      <c r="FH278" s="248">
        <f>VLOOKUP($G278,'ВМП план'!$A$8:$AQ$56,30,0)</f>
        <v>0</v>
      </c>
      <c r="FI278" s="248">
        <f>VLOOKUP($G278,'ВМП план'!$A$8:$AQ$56,31,0)</f>
        <v>0</v>
      </c>
      <c r="FJ278" s="35">
        <f>SUM(FH278/12*$B$2)</f>
        <v>0</v>
      </c>
      <c r="FK278" s="35">
        <f>SUM(FI278/12*$B$2)</f>
        <v>0</v>
      </c>
      <c r="FL278" s="100"/>
      <c r="FM278" s="100"/>
      <c r="FN278" s="100"/>
      <c r="FO278" s="100"/>
      <c r="FP278" s="30"/>
      <c r="FQ278" s="30"/>
      <c r="FR278" s="267">
        <f t="shared" si="4087"/>
        <v>0</v>
      </c>
      <c r="FS278" s="267">
        <f t="shared" si="4088"/>
        <v>0</v>
      </c>
      <c r="FT278" s="401">
        <f>$H278</f>
        <v>420246.76695000002</v>
      </c>
      <c r="FU278" s="400"/>
      <c r="FV278" s="248">
        <f>VLOOKUP($G278,'ВМП план'!$A$8:$AQ$56,40,0)</f>
        <v>0</v>
      </c>
      <c r="FW278" s="248">
        <f>VLOOKUP($G278,'ВМП план'!$A$8:$AQ$56,41,0)</f>
        <v>0</v>
      </c>
      <c r="FX278" s="35">
        <f>SUM(FV278/12*$B$2)</f>
        <v>0</v>
      </c>
      <c r="FY278" s="35">
        <f>SUM(FW278/12*$B$2)</f>
        <v>0</v>
      </c>
      <c r="FZ278" s="100"/>
      <c r="GA278" s="100"/>
      <c r="GB278" s="100"/>
      <c r="GC278" s="100"/>
      <c r="GD278" s="100"/>
      <c r="GE278" s="100"/>
      <c r="GF278" s="267">
        <f t="shared" si="4089"/>
        <v>0</v>
      </c>
      <c r="GG278" s="267">
        <f t="shared" si="4090"/>
        <v>0</v>
      </c>
      <c r="GH278" s="401">
        <f>$H278</f>
        <v>420246.76695000002</v>
      </c>
      <c r="GI278" s="400" t="e">
        <f>GA278/FZ278</f>
        <v>#DIV/0!</v>
      </c>
      <c r="GJ278" s="248">
        <f>VLOOKUP($G278,'ВМП план'!$A$8:$AQ$56,34,0)</f>
        <v>0</v>
      </c>
      <c r="GK278" s="248">
        <f>VLOOKUP($G278,'ВМП план'!$A$8:$AQ$56,35,0)</f>
        <v>0</v>
      </c>
      <c r="GL278" s="35">
        <f>SUM(GJ278/12*$B$2)</f>
        <v>0</v>
      </c>
      <c r="GM278" s="35">
        <f>SUM(GK278/12*$B$2)</f>
        <v>0</v>
      </c>
      <c r="GN278" s="100"/>
      <c r="GO278" s="100"/>
      <c r="GP278" s="100"/>
      <c r="GQ278" s="100"/>
      <c r="GR278" s="30"/>
      <c r="GS278" s="30"/>
      <c r="GT278" s="267">
        <f t="shared" si="4091"/>
        <v>0</v>
      </c>
      <c r="GU278" s="267">
        <f t="shared" si="4092"/>
        <v>0</v>
      </c>
      <c r="GV278" s="401">
        <f>$H278</f>
        <v>420246.76695000002</v>
      </c>
      <c r="GW278" s="400"/>
      <c r="GX278" s="248">
        <f>VLOOKUP($G278,'ВМП план'!$A$8:$AQ$56,36,0)</f>
        <v>0</v>
      </c>
      <c r="GY278" s="248">
        <f>VLOOKUP($G278,'ВМП план'!$A$8:$AQ$56,37,0)</f>
        <v>0</v>
      </c>
      <c r="GZ278" s="35">
        <f>SUM(GX278/12*$B$2)</f>
        <v>0</v>
      </c>
      <c r="HA278" s="35">
        <f>SUM(GY278/12*$B$2)</f>
        <v>0</v>
      </c>
      <c r="HB278" s="100"/>
      <c r="HC278" s="100"/>
      <c r="HD278" s="100"/>
      <c r="HE278" s="100"/>
      <c r="HF278" s="100"/>
      <c r="HG278" s="100"/>
      <c r="HH278" s="267">
        <f t="shared" si="4093"/>
        <v>0</v>
      </c>
      <c r="HI278" s="267">
        <f t="shared" si="4094"/>
        <v>0</v>
      </c>
      <c r="HJ278" s="401">
        <f>$H278</f>
        <v>420246.76695000002</v>
      </c>
      <c r="HK278" s="400" t="e">
        <f>HC278/HB278</f>
        <v>#DIV/0!</v>
      </c>
      <c r="HL278" s="248">
        <f>VLOOKUP($G278,'ВМП план'!$A$8:$AQ$56,38,0)</f>
        <v>0</v>
      </c>
      <c r="HM278" s="248">
        <f>VLOOKUP($G278,'ВМП план'!$A$8:$AQ$56,39,0)</f>
        <v>0</v>
      </c>
      <c r="HN278" s="35">
        <f>SUM(HL278/12*$B$2)</f>
        <v>0</v>
      </c>
      <c r="HO278" s="35">
        <f>SUM(HM278/12*$B$2)</f>
        <v>0</v>
      </c>
      <c r="HP278" s="100"/>
      <c r="HQ278" s="100"/>
      <c r="HR278" s="100"/>
      <c r="HS278" s="100"/>
      <c r="HT278" s="100"/>
      <c r="HU278" s="100"/>
      <c r="HV278" s="267">
        <f t="shared" si="4095"/>
        <v>0</v>
      </c>
      <c r="HW278" s="267">
        <f t="shared" si="4096"/>
        <v>0</v>
      </c>
      <c r="HX278" s="401">
        <f>$H278</f>
        <v>420246.76695000002</v>
      </c>
      <c r="HY278" s="400" t="e">
        <f>HQ278/HP278</f>
        <v>#DIV/0!</v>
      </c>
      <c r="HZ278" s="248">
        <f>VLOOKUP($G278,'ВМП план'!$A$8:$AQ$56,32,0)</f>
        <v>0</v>
      </c>
      <c r="IA278" s="248">
        <f>VLOOKUP($G278,'ВМП план'!$A$8:$AQ$56,33,0)</f>
        <v>0</v>
      </c>
      <c r="IB278" s="35">
        <f>SUM(HZ278/12*$B$2)</f>
        <v>0</v>
      </c>
      <c r="IC278" s="35">
        <f>SUM(IA278/12*$B$2)</f>
        <v>0</v>
      </c>
      <c r="ID278" s="267"/>
      <c r="IE278" s="267"/>
      <c r="IF278" s="267"/>
      <c r="IG278" s="267"/>
      <c r="IH278" s="267"/>
      <c r="II278" s="267"/>
      <c r="IJ278" s="267">
        <f t="shared" si="4097"/>
        <v>0</v>
      </c>
      <c r="IK278" s="267">
        <f t="shared" si="4098"/>
        <v>0</v>
      </c>
      <c r="IL278" s="401">
        <f>$H278</f>
        <v>420246.76695000002</v>
      </c>
      <c r="IM278" s="400" t="e">
        <f>IE278/ID278</f>
        <v>#DIV/0!</v>
      </c>
      <c r="IN278" s="257">
        <f>I278+W278+AK278+AY278+BM278+CA278+CP278+DD278+DR278+EF278+ET278+FH278+FV278+GJ278+GX278+HL278+HZ278</f>
        <v>1</v>
      </c>
      <c r="IO278" s="268">
        <f>J278+X278+AL278+AZ278+BN278+CB278+CQ278+DE278+DS278+EG278+EU278+FI278+FW278+GK278+GY278+HM278+IA278</f>
        <v>420246.76695000002</v>
      </c>
      <c r="IP278" s="35">
        <f>SUM(IN278/12*$B$2)</f>
        <v>0.5</v>
      </c>
      <c r="IQ278" s="35">
        <f>SUM(IO278/12*$B$2)</f>
        <v>210123.38347500001</v>
      </c>
      <c r="IR278" s="257">
        <f>M278+AA278+AO278+BC278+BQ278+CE278+CT278+DH278+DV278+EJ278+EX278+FL278+FZ278+GN278+HB278+HP278+ID278</f>
        <v>0</v>
      </c>
      <c r="IS278" s="257">
        <f>N278+AB278+AP278+BD278+BR278+CF278+CU278+DI278+DW278+EK278+EY278+FM278+GA278+GO278+HC278+HQ278+IE278</f>
        <v>0</v>
      </c>
      <c r="IT278" s="257">
        <f>O278+AC278+AQ278+BE278+BS278+CG278+CV278+DJ278+DX278+EL278+EZ278+FN278+GB278+GP278+HD278+HR278+IF278</f>
        <v>0</v>
      </c>
      <c r="IU278" s="257">
        <f>P278+AD278+AR278+BF278+BT278+CH278+CW278+DK278+DY278+EM278+FA278+FO278+GC278+GQ278+HE278+HS278+IG278</f>
        <v>0</v>
      </c>
      <c r="IV278" s="257">
        <f t="shared" si="3495"/>
        <v>0</v>
      </c>
      <c r="IW278" s="257">
        <f t="shared" si="3496"/>
        <v>0</v>
      </c>
      <c r="IX278" s="257">
        <f t="shared" si="4147"/>
        <v>-0.5</v>
      </c>
      <c r="IY278" s="257">
        <f t="shared" si="4148"/>
        <v>-210123.38347500001</v>
      </c>
      <c r="IZ278" s="53"/>
      <c r="JA278" s="18"/>
      <c r="JB278" s="60"/>
      <c r="JC278" s="60"/>
      <c r="JD278" s="444"/>
      <c r="JE278" s="448"/>
    </row>
    <row r="279" spans="1:266" hidden="1" x14ac:dyDescent="0.2">
      <c r="A279" s="10">
        <v>1</v>
      </c>
      <c r="B279" s="10"/>
      <c r="C279" s="15"/>
      <c r="D279" s="374"/>
      <c r="E279" s="46"/>
      <c r="F279" s="242"/>
      <c r="G279" s="25"/>
      <c r="H279" s="29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174">
        <f t="shared" si="4065"/>
        <v>0</v>
      </c>
      <c r="T279" s="174">
        <f t="shared" si="4066"/>
        <v>0</v>
      </c>
      <c r="U279" s="174"/>
      <c r="V279" s="174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174">
        <f t="shared" si="4067"/>
        <v>0</v>
      </c>
      <c r="AH279" s="174">
        <f t="shared" si="4068"/>
        <v>0</v>
      </c>
      <c r="AI279" s="174"/>
      <c r="AJ279" s="174"/>
      <c r="AK279" s="30"/>
      <c r="AL279" s="30"/>
      <c r="AM279" s="30"/>
      <c r="AN279" s="30"/>
      <c r="AO279" s="271"/>
      <c r="AP279" s="271"/>
      <c r="AQ279" s="30"/>
      <c r="AR279" s="30"/>
      <c r="AS279" s="30"/>
      <c r="AT279" s="30"/>
      <c r="AU279" s="174">
        <f t="shared" si="4069"/>
        <v>0</v>
      </c>
      <c r="AV279" s="174">
        <f t="shared" si="4070"/>
        <v>0</v>
      </c>
      <c r="AW279" s="174"/>
      <c r="AX279" s="174"/>
      <c r="AY279" s="30"/>
      <c r="AZ279" s="30"/>
      <c r="BA279" s="30"/>
      <c r="BB279" s="30"/>
      <c r="BC279" s="271"/>
      <c r="BD279" s="271"/>
      <c r="BE279" s="30"/>
      <c r="BF279" s="30"/>
      <c r="BG279" s="30"/>
      <c r="BH279" s="30"/>
      <c r="BI279" s="174">
        <f t="shared" si="4071"/>
        <v>0</v>
      </c>
      <c r="BJ279" s="174">
        <f t="shared" si="4072"/>
        <v>0</v>
      </c>
      <c r="BK279" s="174"/>
      <c r="BL279" s="174"/>
      <c r="BM279" s="30"/>
      <c r="BN279" s="30"/>
      <c r="BO279" s="30"/>
      <c r="BP279" s="30"/>
      <c r="BQ279" s="271"/>
      <c r="BR279" s="271"/>
      <c r="BS279" s="271"/>
      <c r="BT279" s="271"/>
      <c r="BU279" s="30"/>
      <c r="BV279" s="30"/>
      <c r="BW279" s="174">
        <f t="shared" si="4073"/>
        <v>0</v>
      </c>
      <c r="BX279" s="174">
        <f t="shared" si="4074"/>
        <v>0</v>
      </c>
      <c r="BY279" s="174"/>
      <c r="BZ279" s="174"/>
      <c r="CA279" s="30"/>
      <c r="CB279" s="30"/>
      <c r="CC279" s="30"/>
      <c r="CD279" s="30"/>
      <c r="CE279" s="271"/>
      <c r="CF279" s="271"/>
      <c r="CG279" s="30"/>
      <c r="CH279" s="30"/>
      <c r="CI279" s="30"/>
      <c r="CJ279" s="30"/>
      <c r="CK279" s="174">
        <f t="shared" si="4075"/>
        <v>0</v>
      </c>
      <c r="CL279" s="174">
        <f t="shared" si="4076"/>
        <v>0</v>
      </c>
      <c r="CM279" s="174"/>
      <c r="CN279" s="174"/>
      <c r="CO279" s="174"/>
      <c r="CP279" s="30"/>
      <c r="CQ279" s="30"/>
      <c r="CR279" s="30"/>
      <c r="CS279" s="30"/>
      <c r="CT279" s="271"/>
      <c r="CU279" s="271"/>
      <c r="CV279" s="30"/>
      <c r="CW279" s="30"/>
      <c r="CX279" s="30"/>
      <c r="CY279" s="30"/>
      <c r="CZ279" s="174">
        <f t="shared" si="4077"/>
        <v>0</v>
      </c>
      <c r="DA279" s="174">
        <f t="shared" si="4078"/>
        <v>0</v>
      </c>
      <c r="DB279" s="174"/>
      <c r="DC279" s="174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174">
        <f t="shared" si="4079"/>
        <v>0</v>
      </c>
      <c r="DO279" s="174">
        <f t="shared" si="4080"/>
        <v>0</v>
      </c>
      <c r="DP279" s="174"/>
      <c r="DQ279" s="174"/>
      <c r="DR279" s="30"/>
      <c r="DS279" s="30"/>
      <c r="DT279" s="30"/>
      <c r="DU279" s="30"/>
      <c r="DV279" s="271"/>
      <c r="DW279" s="271"/>
      <c r="DX279" s="30"/>
      <c r="DY279" s="30"/>
      <c r="DZ279" s="30"/>
      <c r="EA279" s="30"/>
      <c r="EB279" s="174">
        <f t="shared" si="4081"/>
        <v>0</v>
      </c>
      <c r="EC279" s="174">
        <f t="shared" si="4082"/>
        <v>0</v>
      </c>
      <c r="ED279" s="174"/>
      <c r="EE279" s="174"/>
      <c r="EF279" s="30"/>
      <c r="EG279" s="30"/>
      <c r="EH279" s="30"/>
      <c r="EI279" s="30"/>
      <c r="EJ279" s="271"/>
      <c r="EK279" s="271"/>
      <c r="EL279" s="30"/>
      <c r="EM279" s="30"/>
      <c r="EN279" s="30"/>
      <c r="EO279" s="30"/>
      <c r="EP279" s="174">
        <f t="shared" si="4083"/>
        <v>0</v>
      </c>
      <c r="EQ279" s="174">
        <f t="shared" si="4084"/>
        <v>0</v>
      </c>
      <c r="ER279" s="174"/>
      <c r="ES279" s="174"/>
      <c r="ET279" s="30"/>
      <c r="EU279" s="30"/>
      <c r="EV279" s="30"/>
      <c r="EW279" s="30"/>
      <c r="EX279" s="271"/>
      <c r="EY279" s="271"/>
      <c r="EZ279" s="30"/>
      <c r="FA279" s="30"/>
      <c r="FB279" s="30"/>
      <c r="FC279" s="30"/>
      <c r="FD279" s="174">
        <f t="shared" si="4085"/>
        <v>0</v>
      </c>
      <c r="FE279" s="174">
        <f t="shared" si="4086"/>
        <v>0</v>
      </c>
      <c r="FF279" s="174"/>
      <c r="FG279" s="174"/>
      <c r="FH279" s="30"/>
      <c r="FI279" s="30"/>
      <c r="FJ279" s="30"/>
      <c r="FK279" s="30"/>
      <c r="FL279" s="271"/>
      <c r="FM279" s="271"/>
      <c r="FN279" s="30"/>
      <c r="FO279" s="30"/>
      <c r="FP279" s="30"/>
      <c r="FQ279" s="30"/>
      <c r="FR279" s="174">
        <f t="shared" si="4087"/>
        <v>0</v>
      </c>
      <c r="FS279" s="174">
        <f t="shared" si="4088"/>
        <v>0</v>
      </c>
      <c r="FT279" s="174"/>
      <c r="FU279" s="174"/>
      <c r="FV279" s="30"/>
      <c r="FW279" s="30"/>
      <c r="FX279" s="30"/>
      <c r="FY279" s="30"/>
      <c r="FZ279" s="271"/>
      <c r="GA279" s="271"/>
      <c r="GB279" s="30"/>
      <c r="GC279" s="30"/>
      <c r="GD279" s="30"/>
      <c r="GE279" s="30"/>
      <c r="GF279" s="174">
        <f t="shared" si="4089"/>
        <v>0</v>
      </c>
      <c r="GG279" s="174">
        <f t="shared" si="4090"/>
        <v>0</v>
      </c>
      <c r="GH279" s="174"/>
      <c r="GI279" s="174"/>
      <c r="GJ279" s="30"/>
      <c r="GK279" s="30"/>
      <c r="GL279" s="30"/>
      <c r="GM279" s="30"/>
      <c r="GN279" s="271"/>
      <c r="GO279" s="271"/>
      <c r="GP279" s="30"/>
      <c r="GQ279" s="30"/>
      <c r="GR279" s="30"/>
      <c r="GS279" s="30"/>
      <c r="GT279" s="174">
        <f t="shared" si="4091"/>
        <v>0</v>
      </c>
      <c r="GU279" s="174">
        <f t="shared" si="4092"/>
        <v>0</v>
      </c>
      <c r="GV279" s="174"/>
      <c r="GW279" s="174"/>
      <c r="GX279" s="30"/>
      <c r="GY279" s="30"/>
      <c r="GZ279" s="30"/>
      <c r="HA279" s="30"/>
      <c r="HB279" s="271"/>
      <c r="HC279" s="271"/>
      <c r="HD279" s="30"/>
      <c r="HE279" s="30"/>
      <c r="HF279" s="30"/>
      <c r="HG279" s="30"/>
      <c r="HH279" s="174">
        <f t="shared" si="4093"/>
        <v>0</v>
      </c>
      <c r="HI279" s="174">
        <f t="shared" si="4094"/>
        <v>0</v>
      </c>
      <c r="HJ279" s="174"/>
      <c r="HK279" s="174"/>
      <c r="HL279" s="30"/>
      <c r="HM279" s="30"/>
      <c r="HN279" s="30"/>
      <c r="HO279" s="30"/>
      <c r="HP279" s="271"/>
      <c r="HQ279" s="271"/>
      <c r="HR279" s="30"/>
      <c r="HS279" s="30"/>
      <c r="HT279" s="30"/>
      <c r="HU279" s="30"/>
      <c r="HV279" s="174">
        <f t="shared" si="4095"/>
        <v>0</v>
      </c>
      <c r="HW279" s="174">
        <f t="shared" si="4096"/>
        <v>0</v>
      </c>
      <c r="HX279" s="174"/>
      <c r="HY279" s="174"/>
      <c r="HZ279" s="174"/>
      <c r="IA279" s="174"/>
      <c r="IB279" s="174"/>
      <c r="IC279" s="174"/>
      <c r="ID279" s="273"/>
      <c r="IE279" s="273"/>
      <c r="IF279" s="174"/>
      <c r="IG279" s="174"/>
      <c r="IH279" s="174"/>
      <c r="II279" s="174"/>
      <c r="IJ279" s="174">
        <f t="shared" si="4097"/>
        <v>0</v>
      </c>
      <c r="IK279" s="174">
        <f t="shared" si="4098"/>
        <v>0</v>
      </c>
      <c r="IL279" s="174"/>
      <c r="IM279" s="174"/>
      <c r="IN279" s="182"/>
      <c r="IO279" s="260"/>
      <c r="IP279" s="182"/>
      <c r="IQ279" s="182"/>
      <c r="IR279" s="256">
        <f t="shared" ref="IR279:IR284" si="4210">M279+AA279+AO279+BC279+BQ279+CE279+CT279+DH279+DV279+EJ279+EX279+FL279+FZ279+GN279+HB279+HP279+ID279</f>
        <v>0</v>
      </c>
      <c r="IS279" s="256">
        <f t="shared" ref="IS279:IS284" si="4211">N279+AB279+AP279+BD279+BR279+CF279+CU279+DI279+DW279+EK279+EY279+FM279+GA279+GO279+HC279+HQ279+IE279</f>
        <v>0</v>
      </c>
      <c r="IT279" s="256">
        <f t="shared" ref="IT279:IT284" si="4212">O279+AC279+AQ279+BE279+BS279+CG279+CV279+DJ279+DX279+EL279+EZ279+FN279+GB279+GP279+HD279+HR279+IF279</f>
        <v>0</v>
      </c>
      <c r="IU279" s="256">
        <f t="shared" ref="IU279:IU284" si="4213">P279+AD279+AR279+BF279+BT279+CH279+CW279+DK279+DY279+EM279+FA279+FO279+GC279+GQ279+HE279+HS279+IG279</f>
        <v>0</v>
      </c>
      <c r="IV279" s="256">
        <f t="shared" si="3495"/>
        <v>0</v>
      </c>
      <c r="IW279" s="256">
        <f t="shared" si="3496"/>
        <v>0</v>
      </c>
      <c r="IX279" s="256">
        <f t="shared" si="4147"/>
        <v>0</v>
      </c>
      <c r="IY279" s="256">
        <f t="shared" si="4148"/>
        <v>0</v>
      </c>
      <c r="IZ279" s="53"/>
      <c r="JA279" s="18"/>
      <c r="JB279" s="60"/>
      <c r="JC279" s="60"/>
      <c r="JD279" s="169"/>
    </row>
    <row r="280" spans="1:266" hidden="1" x14ac:dyDescent="0.2">
      <c r="A280" s="10">
        <v>1</v>
      </c>
      <c r="B280" s="10"/>
      <c r="C280" s="15"/>
      <c r="D280" s="374"/>
      <c r="E280" s="46"/>
      <c r="F280" s="242"/>
      <c r="G280" s="25"/>
      <c r="H280" s="29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174">
        <f t="shared" si="4065"/>
        <v>0</v>
      </c>
      <c r="T280" s="174">
        <f t="shared" si="4066"/>
        <v>0</v>
      </c>
      <c r="U280" s="174"/>
      <c r="V280" s="174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174">
        <f t="shared" si="4067"/>
        <v>0</v>
      </c>
      <c r="AH280" s="174">
        <f t="shared" si="4068"/>
        <v>0</v>
      </c>
      <c r="AI280" s="174"/>
      <c r="AJ280" s="174"/>
      <c r="AK280" s="30"/>
      <c r="AL280" s="30"/>
      <c r="AM280" s="30"/>
      <c r="AN280" s="30"/>
      <c r="AO280" s="271"/>
      <c r="AP280" s="271"/>
      <c r="AQ280" s="30"/>
      <c r="AR280" s="30"/>
      <c r="AS280" s="30"/>
      <c r="AT280" s="30"/>
      <c r="AU280" s="174">
        <f t="shared" si="4069"/>
        <v>0</v>
      </c>
      <c r="AV280" s="174">
        <f t="shared" si="4070"/>
        <v>0</v>
      </c>
      <c r="AW280" s="174"/>
      <c r="AX280" s="174"/>
      <c r="AY280" s="30"/>
      <c r="AZ280" s="30"/>
      <c r="BA280" s="30"/>
      <c r="BB280" s="30"/>
      <c r="BC280" s="271"/>
      <c r="BD280" s="271"/>
      <c r="BE280" s="30"/>
      <c r="BF280" s="30"/>
      <c r="BG280" s="30"/>
      <c r="BH280" s="30"/>
      <c r="BI280" s="174">
        <f t="shared" si="4071"/>
        <v>0</v>
      </c>
      <c r="BJ280" s="174">
        <f t="shared" si="4072"/>
        <v>0</v>
      </c>
      <c r="BK280" s="174"/>
      <c r="BL280" s="174"/>
      <c r="BM280" s="30"/>
      <c r="BN280" s="30"/>
      <c r="BO280" s="30"/>
      <c r="BP280" s="30"/>
      <c r="BQ280" s="271"/>
      <c r="BR280" s="271"/>
      <c r="BS280" s="271"/>
      <c r="BT280" s="271"/>
      <c r="BU280" s="30"/>
      <c r="BV280" s="30"/>
      <c r="BW280" s="174">
        <f t="shared" si="4073"/>
        <v>0</v>
      </c>
      <c r="BX280" s="174">
        <f t="shared" si="4074"/>
        <v>0</v>
      </c>
      <c r="BY280" s="174"/>
      <c r="BZ280" s="174"/>
      <c r="CA280" s="30"/>
      <c r="CB280" s="30"/>
      <c r="CC280" s="30"/>
      <c r="CD280" s="30"/>
      <c r="CE280" s="271"/>
      <c r="CF280" s="271"/>
      <c r="CG280" s="30"/>
      <c r="CH280" s="30"/>
      <c r="CI280" s="30"/>
      <c r="CJ280" s="30"/>
      <c r="CK280" s="174">
        <f t="shared" si="4075"/>
        <v>0</v>
      </c>
      <c r="CL280" s="174">
        <f t="shared" si="4076"/>
        <v>0</v>
      </c>
      <c r="CM280" s="174"/>
      <c r="CN280" s="174"/>
      <c r="CO280" s="174"/>
      <c r="CP280" s="30"/>
      <c r="CQ280" s="30"/>
      <c r="CR280" s="30"/>
      <c r="CS280" s="30"/>
      <c r="CT280" s="271"/>
      <c r="CU280" s="271"/>
      <c r="CV280" s="30"/>
      <c r="CW280" s="30"/>
      <c r="CX280" s="30"/>
      <c r="CY280" s="30"/>
      <c r="CZ280" s="174">
        <f t="shared" si="4077"/>
        <v>0</v>
      </c>
      <c r="DA280" s="174">
        <f t="shared" si="4078"/>
        <v>0</v>
      </c>
      <c r="DB280" s="174"/>
      <c r="DC280" s="174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174">
        <f t="shared" si="4079"/>
        <v>0</v>
      </c>
      <c r="DO280" s="174">
        <f t="shared" si="4080"/>
        <v>0</v>
      </c>
      <c r="DP280" s="174"/>
      <c r="DQ280" s="174"/>
      <c r="DR280" s="30"/>
      <c r="DS280" s="30"/>
      <c r="DT280" s="30"/>
      <c r="DU280" s="30"/>
      <c r="DV280" s="271"/>
      <c r="DW280" s="271"/>
      <c r="DX280" s="30"/>
      <c r="DY280" s="30"/>
      <c r="DZ280" s="30"/>
      <c r="EA280" s="30"/>
      <c r="EB280" s="174">
        <f t="shared" si="4081"/>
        <v>0</v>
      </c>
      <c r="EC280" s="174">
        <f t="shared" si="4082"/>
        <v>0</v>
      </c>
      <c r="ED280" s="174"/>
      <c r="EE280" s="174"/>
      <c r="EF280" s="30"/>
      <c r="EG280" s="30"/>
      <c r="EH280" s="30"/>
      <c r="EI280" s="30"/>
      <c r="EJ280" s="271"/>
      <c r="EK280" s="271"/>
      <c r="EL280" s="30"/>
      <c r="EM280" s="30"/>
      <c r="EN280" s="30"/>
      <c r="EO280" s="30"/>
      <c r="EP280" s="174">
        <f t="shared" si="4083"/>
        <v>0</v>
      </c>
      <c r="EQ280" s="174">
        <f t="shared" si="4084"/>
        <v>0</v>
      </c>
      <c r="ER280" s="174"/>
      <c r="ES280" s="174"/>
      <c r="ET280" s="30"/>
      <c r="EU280" s="30"/>
      <c r="EV280" s="30"/>
      <c r="EW280" s="30"/>
      <c r="EX280" s="271"/>
      <c r="EY280" s="271"/>
      <c r="EZ280" s="30"/>
      <c r="FA280" s="30"/>
      <c r="FB280" s="30"/>
      <c r="FC280" s="30"/>
      <c r="FD280" s="174">
        <f t="shared" si="4085"/>
        <v>0</v>
      </c>
      <c r="FE280" s="174">
        <f t="shared" si="4086"/>
        <v>0</v>
      </c>
      <c r="FF280" s="174"/>
      <c r="FG280" s="174"/>
      <c r="FH280" s="30"/>
      <c r="FI280" s="30"/>
      <c r="FJ280" s="30"/>
      <c r="FK280" s="30"/>
      <c r="FL280" s="271"/>
      <c r="FM280" s="271"/>
      <c r="FN280" s="30"/>
      <c r="FO280" s="30"/>
      <c r="FP280" s="30"/>
      <c r="FQ280" s="30"/>
      <c r="FR280" s="174">
        <f t="shared" si="4087"/>
        <v>0</v>
      </c>
      <c r="FS280" s="174">
        <f t="shared" si="4088"/>
        <v>0</v>
      </c>
      <c r="FT280" s="174"/>
      <c r="FU280" s="174"/>
      <c r="FV280" s="30"/>
      <c r="FW280" s="30"/>
      <c r="FX280" s="30"/>
      <c r="FY280" s="30"/>
      <c r="FZ280" s="271"/>
      <c r="GA280" s="271"/>
      <c r="GB280" s="30"/>
      <c r="GC280" s="30"/>
      <c r="GD280" s="30"/>
      <c r="GE280" s="30"/>
      <c r="GF280" s="174">
        <f t="shared" si="4089"/>
        <v>0</v>
      </c>
      <c r="GG280" s="174">
        <f t="shared" si="4090"/>
        <v>0</v>
      </c>
      <c r="GH280" s="174"/>
      <c r="GI280" s="174"/>
      <c r="GJ280" s="30"/>
      <c r="GK280" s="30"/>
      <c r="GL280" s="30"/>
      <c r="GM280" s="30"/>
      <c r="GN280" s="271"/>
      <c r="GO280" s="271"/>
      <c r="GP280" s="30"/>
      <c r="GQ280" s="30"/>
      <c r="GR280" s="30"/>
      <c r="GS280" s="30"/>
      <c r="GT280" s="174">
        <f t="shared" si="4091"/>
        <v>0</v>
      </c>
      <c r="GU280" s="174">
        <f t="shared" si="4092"/>
        <v>0</v>
      </c>
      <c r="GV280" s="174"/>
      <c r="GW280" s="174"/>
      <c r="GX280" s="30"/>
      <c r="GY280" s="30"/>
      <c r="GZ280" s="30"/>
      <c r="HA280" s="30"/>
      <c r="HB280" s="271"/>
      <c r="HC280" s="271"/>
      <c r="HD280" s="30"/>
      <c r="HE280" s="30"/>
      <c r="HF280" s="30"/>
      <c r="HG280" s="30"/>
      <c r="HH280" s="174">
        <f t="shared" si="4093"/>
        <v>0</v>
      </c>
      <c r="HI280" s="174">
        <f t="shared" si="4094"/>
        <v>0</v>
      </c>
      <c r="HJ280" s="174"/>
      <c r="HK280" s="174"/>
      <c r="HL280" s="30"/>
      <c r="HM280" s="30"/>
      <c r="HN280" s="30"/>
      <c r="HO280" s="30"/>
      <c r="HP280" s="271"/>
      <c r="HQ280" s="271"/>
      <c r="HR280" s="30"/>
      <c r="HS280" s="30"/>
      <c r="HT280" s="30"/>
      <c r="HU280" s="30"/>
      <c r="HV280" s="174">
        <f t="shared" si="4095"/>
        <v>0</v>
      </c>
      <c r="HW280" s="174">
        <f t="shared" si="4096"/>
        <v>0</v>
      </c>
      <c r="HX280" s="174"/>
      <c r="HY280" s="174"/>
      <c r="HZ280" s="174"/>
      <c r="IA280" s="174"/>
      <c r="IB280" s="174"/>
      <c r="IC280" s="174"/>
      <c r="ID280" s="273"/>
      <c r="IE280" s="273"/>
      <c r="IF280" s="174"/>
      <c r="IG280" s="174"/>
      <c r="IH280" s="174"/>
      <c r="II280" s="174"/>
      <c r="IJ280" s="174">
        <f t="shared" si="4097"/>
        <v>0</v>
      </c>
      <c r="IK280" s="174">
        <f t="shared" si="4098"/>
        <v>0</v>
      </c>
      <c r="IL280" s="174"/>
      <c r="IM280" s="174"/>
      <c r="IN280" s="182"/>
      <c r="IO280" s="260"/>
      <c r="IP280" s="182"/>
      <c r="IQ280" s="182"/>
      <c r="IR280" s="256">
        <f t="shared" si="4210"/>
        <v>0</v>
      </c>
      <c r="IS280" s="256">
        <f t="shared" si="4211"/>
        <v>0</v>
      </c>
      <c r="IT280" s="256">
        <f t="shared" si="4212"/>
        <v>0</v>
      </c>
      <c r="IU280" s="256">
        <f t="shared" si="4213"/>
        <v>0</v>
      </c>
      <c r="IV280" s="256">
        <f t="shared" si="3495"/>
        <v>0</v>
      </c>
      <c r="IW280" s="256">
        <f t="shared" si="3496"/>
        <v>0</v>
      </c>
      <c r="IX280" s="256">
        <f t="shared" si="4147"/>
        <v>0</v>
      </c>
      <c r="IY280" s="256">
        <f t="shared" si="4148"/>
        <v>0</v>
      </c>
      <c r="IZ280" s="53"/>
      <c r="JA280" s="18"/>
      <c r="JB280" s="60"/>
      <c r="JC280" s="60"/>
      <c r="JD280" s="169"/>
    </row>
    <row r="281" spans="1:266" hidden="1" x14ac:dyDescent="0.2">
      <c r="A281" s="10">
        <v>1</v>
      </c>
      <c r="B281" s="10"/>
      <c r="C281" s="15"/>
      <c r="D281" s="374"/>
      <c r="E281" s="46"/>
      <c r="F281" s="242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174">
        <f t="shared" si="4065"/>
        <v>0</v>
      </c>
      <c r="T281" s="174">
        <f t="shared" si="4066"/>
        <v>0</v>
      </c>
      <c r="U281" s="174"/>
      <c r="V281" s="174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174">
        <f t="shared" si="4067"/>
        <v>0</v>
      </c>
      <c r="AH281" s="174">
        <f t="shared" si="4068"/>
        <v>0</v>
      </c>
      <c r="AI281" s="174"/>
      <c r="AJ281" s="174"/>
      <c r="AK281" s="30"/>
      <c r="AL281" s="30"/>
      <c r="AM281" s="30"/>
      <c r="AN281" s="30"/>
      <c r="AO281" s="271"/>
      <c r="AP281" s="271"/>
      <c r="AQ281" s="30"/>
      <c r="AR281" s="30"/>
      <c r="AS281" s="30"/>
      <c r="AT281" s="30"/>
      <c r="AU281" s="174">
        <f t="shared" si="4069"/>
        <v>0</v>
      </c>
      <c r="AV281" s="174">
        <f t="shared" si="4070"/>
        <v>0</v>
      </c>
      <c r="AW281" s="174"/>
      <c r="AX281" s="174"/>
      <c r="AY281" s="30"/>
      <c r="AZ281" s="30"/>
      <c r="BA281" s="30"/>
      <c r="BB281" s="30"/>
      <c r="BC281" s="271"/>
      <c r="BD281" s="271"/>
      <c r="BE281" s="30"/>
      <c r="BF281" s="30"/>
      <c r="BG281" s="30"/>
      <c r="BH281" s="30"/>
      <c r="BI281" s="174">
        <f t="shared" si="4071"/>
        <v>0</v>
      </c>
      <c r="BJ281" s="174">
        <f t="shared" si="4072"/>
        <v>0</v>
      </c>
      <c r="BK281" s="174"/>
      <c r="BL281" s="174"/>
      <c r="BM281" s="30"/>
      <c r="BN281" s="30"/>
      <c r="BO281" s="30"/>
      <c r="BP281" s="30"/>
      <c r="BQ281" s="271"/>
      <c r="BR281" s="271"/>
      <c r="BS281" s="271"/>
      <c r="BT281" s="271"/>
      <c r="BU281" s="30"/>
      <c r="BV281" s="30"/>
      <c r="BW281" s="174">
        <f t="shared" si="4073"/>
        <v>0</v>
      </c>
      <c r="BX281" s="174">
        <f t="shared" si="4074"/>
        <v>0</v>
      </c>
      <c r="BY281" s="174"/>
      <c r="BZ281" s="174"/>
      <c r="CA281" s="30"/>
      <c r="CB281" s="30"/>
      <c r="CC281" s="30"/>
      <c r="CD281" s="30"/>
      <c r="CE281" s="271"/>
      <c r="CF281" s="271"/>
      <c r="CG281" s="30"/>
      <c r="CH281" s="30"/>
      <c r="CI281" s="30"/>
      <c r="CJ281" s="30"/>
      <c r="CK281" s="174">
        <f t="shared" si="4075"/>
        <v>0</v>
      </c>
      <c r="CL281" s="174">
        <f t="shared" si="4076"/>
        <v>0</v>
      </c>
      <c r="CM281" s="174"/>
      <c r="CN281" s="174"/>
      <c r="CO281" s="174"/>
      <c r="CP281" s="30"/>
      <c r="CQ281" s="30"/>
      <c r="CR281" s="30"/>
      <c r="CS281" s="30"/>
      <c r="CT281" s="271"/>
      <c r="CU281" s="271"/>
      <c r="CV281" s="30"/>
      <c r="CW281" s="30"/>
      <c r="CX281" s="30"/>
      <c r="CY281" s="30"/>
      <c r="CZ281" s="174">
        <f t="shared" si="4077"/>
        <v>0</v>
      </c>
      <c r="DA281" s="174">
        <f t="shared" si="4078"/>
        <v>0</v>
      </c>
      <c r="DB281" s="174"/>
      <c r="DC281" s="174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174">
        <f t="shared" si="4079"/>
        <v>0</v>
      </c>
      <c r="DO281" s="174">
        <f t="shared" si="4080"/>
        <v>0</v>
      </c>
      <c r="DP281" s="174"/>
      <c r="DQ281" s="174"/>
      <c r="DR281" s="30"/>
      <c r="DS281" s="30"/>
      <c r="DT281" s="30"/>
      <c r="DU281" s="30"/>
      <c r="DV281" s="271"/>
      <c r="DW281" s="271"/>
      <c r="DX281" s="30"/>
      <c r="DY281" s="30"/>
      <c r="DZ281" s="30"/>
      <c r="EA281" s="30"/>
      <c r="EB281" s="174">
        <f t="shared" si="4081"/>
        <v>0</v>
      </c>
      <c r="EC281" s="174">
        <f t="shared" si="4082"/>
        <v>0</v>
      </c>
      <c r="ED281" s="174"/>
      <c r="EE281" s="174"/>
      <c r="EF281" s="30"/>
      <c r="EG281" s="30"/>
      <c r="EH281" s="30"/>
      <c r="EI281" s="30"/>
      <c r="EJ281" s="271"/>
      <c r="EK281" s="271"/>
      <c r="EL281" s="30"/>
      <c r="EM281" s="30"/>
      <c r="EN281" s="30"/>
      <c r="EO281" s="30"/>
      <c r="EP281" s="174">
        <f t="shared" si="4083"/>
        <v>0</v>
      </c>
      <c r="EQ281" s="174">
        <f t="shared" si="4084"/>
        <v>0</v>
      </c>
      <c r="ER281" s="174"/>
      <c r="ES281" s="174"/>
      <c r="ET281" s="30"/>
      <c r="EU281" s="30"/>
      <c r="EV281" s="30"/>
      <c r="EW281" s="30"/>
      <c r="EX281" s="271"/>
      <c r="EY281" s="271"/>
      <c r="EZ281" s="30"/>
      <c r="FA281" s="30"/>
      <c r="FB281" s="30"/>
      <c r="FC281" s="30"/>
      <c r="FD281" s="174">
        <f t="shared" si="4085"/>
        <v>0</v>
      </c>
      <c r="FE281" s="174">
        <f t="shared" si="4086"/>
        <v>0</v>
      </c>
      <c r="FF281" s="174"/>
      <c r="FG281" s="174"/>
      <c r="FH281" s="30"/>
      <c r="FI281" s="30"/>
      <c r="FJ281" s="30"/>
      <c r="FK281" s="30"/>
      <c r="FL281" s="271"/>
      <c r="FM281" s="271"/>
      <c r="FN281" s="30"/>
      <c r="FO281" s="30"/>
      <c r="FP281" s="30"/>
      <c r="FQ281" s="30"/>
      <c r="FR281" s="174">
        <f t="shared" si="4087"/>
        <v>0</v>
      </c>
      <c r="FS281" s="174">
        <f t="shared" si="4088"/>
        <v>0</v>
      </c>
      <c r="FT281" s="174"/>
      <c r="FU281" s="174"/>
      <c r="FV281" s="30"/>
      <c r="FW281" s="30"/>
      <c r="FX281" s="30"/>
      <c r="FY281" s="30"/>
      <c r="FZ281" s="271"/>
      <c r="GA281" s="271"/>
      <c r="GB281" s="30"/>
      <c r="GC281" s="30"/>
      <c r="GD281" s="30"/>
      <c r="GE281" s="30"/>
      <c r="GF281" s="174">
        <f t="shared" si="4089"/>
        <v>0</v>
      </c>
      <c r="GG281" s="174">
        <f t="shared" si="4090"/>
        <v>0</v>
      </c>
      <c r="GH281" s="174"/>
      <c r="GI281" s="174"/>
      <c r="GJ281" s="30"/>
      <c r="GK281" s="30"/>
      <c r="GL281" s="30"/>
      <c r="GM281" s="30"/>
      <c r="GN281" s="271"/>
      <c r="GO281" s="271"/>
      <c r="GP281" s="30"/>
      <c r="GQ281" s="30"/>
      <c r="GR281" s="30"/>
      <c r="GS281" s="30"/>
      <c r="GT281" s="174">
        <f t="shared" si="4091"/>
        <v>0</v>
      </c>
      <c r="GU281" s="174">
        <f t="shared" si="4092"/>
        <v>0</v>
      </c>
      <c r="GV281" s="174"/>
      <c r="GW281" s="174"/>
      <c r="GX281" s="30"/>
      <c r="GY281" s="30"/>
      <c r="GZ281" s="30"/>
      <c r="HA281" s="30"/>
      <c r="HB281" s="271"/>
      <c r="HC281" s="271"/>
      <c r="HD281" s="30"/>
      <c r="HE281" s="30"/>
      <c r="HF281" s="30"/>
      <c r="HG281" s="30"/>
      <c r="HH281" s="174">
        <f t="shared" si="4093"/>
        <v>0</v>
      </c>
      <c r="HI281" s="174">
        <f t="shared" si="4094"/>
        <v>0</v>
      </c>
      <c r="HJ281" s="174"/>
      <c r="HK281" s="174"/>
      <c r="HL281" s="30"/>
      <c r="HM281" s="30"/>
      <c r="HN281" s="30"/>
      <c r="HO281" s="30"/>
      <c r="HP281" s="271"/>
      <c r="HQ281" s="271"/>
      <c r="HR281" s="30"/>
      <c r="HS281" s="30"/>
      <c r="HT281" s="30"/>
      <c r="HU281" s="30"/>
      <c r="HV281" s="174">
        <f t="shared" si="4095"/>
        <v>0</v>
      </c>
      <c r="HW281" s="174">
        <f t="shared" si="4096"/>
        <v>0</v>
      </c>
      <c r="HX281" s="174"/>
      <c r="HY281" s="174"/>
      <c r="HZ281" s="174"/>
      <c r="IA281" s="174"/>
      <c r="IB281" s="174"/>
      <c r="IC281" s="174"/>
      <c r="ID281" s="273"/>
      <c r="IE281" s="273"/>
      <c r="IF281" s="174"/>
      <c r="IG281" s="174"/>
      <c r="IH281" s="174"/>
      <c r="II281" s="174"/>
      <c r="IJ281" s="174">
        <f t="shared" si="4097"/>
        <v>0</v>
      </c>
      <c r="IK281" s="174">
        <f t="shared" si="4098"/>
        <v>0</v>
      </c>
      <c r="IL281" s="174"/>
      <c r="IM281" s="174"/>
      <c r="IN281" s="182"/>
      <c r="IO281" s="260"/>
      <c r="IP281" s="182"/>
      <c r="IQ281" s="182"/>
      <c r="IR281" s="256">
        <f t="shared" si="4210"/>
        <v>0</v>
      </c>
      <c r="IS281" s="256">
        <f t="shared" si="4211"/>
        <v>0</v>
      </c>
      <c r="IT281" s="256">
        <f t="shared" si="4212"/>
        <v>0</v>
      </c>
      <c r="IU281" s="256">
        <f t="shared" si="4213"/>
        <v>0</v>
      </c>
      <c r="IV281" s="256">
        <f t="shared" si="3495"/>
        <v>0</v>
      </c>
      <c r="IW281" s="256">
        <f t="shared" si="3496"/>
        <v>0</v>
      </c>
      <c r="IX281" s="256">
        <f t="shared" si="4147"/>
        <v>0</v>
      </c>
      <c r="IY281" s="256">
        <f t="shared" si="4148"/>
        <v>0</v>
      </c>
      <c r="IZ281" s="53"/>
      <c r="JA281" s="18"/>
      <c r="JB281" s="60"/>
      <c r="JC281" s="60"/>
      <c r="JD281" s="169"/>
    </row>
    <row r="282" spans="1:266" hidden="1" x14ac:dyDescent="0.2">
      <c r="A282" s="10">
        <v>1</v>
      </c>
      <c r="B282" s="10"/>
      <c r="C282" s="15"/>
      <c r="D282" s="374"/>
      <c r="E282" s="46"/>
      <c r="F282" s="242"/>
      <c r="G282" s="25"/>
      <c r="H282" s="29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174">
        <f t="shared" si="4065"/>
        <v>0</v>
      </c>
      <c r="T282" s="174">
        <f t="shared" si="4066"/>
        <v>0</v>
      </c>
      <c r="U282" s="174"/>
      <c r="V282" s="174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174">
        <f t="shared" si="4067"/>
        <v>0</v>
      </c>
      <c r="AH282" s="174">
        <f t="shared" si="4068"/>
        <v>0</v>
      </c>
      <c r="AI282" s="174"/>
      <c r="AJ282" s="174"/>
      <c r="AK282" s="30"/>
      <c r="AL282" s="30"/>
      <c r="AM282" s="30"/>
      <c r="AN282" s="30"/>
      <c r="AO282" s="271"/>
      <c r="AP282" s="271"/>
      <c r="AQ282" s="30"/>
      <c r="AR282" s="30"/>
      <c r="AS282" s="30"/>
      <c r="AT282" s="30"/>
      <c r="AU282" s="174">
        <f t="shared" si="4069"/>
        <v>0</v>
      </c>
      <c r="AV282" s="174">
        <f t="shared" si="4070"/>
        <v>0</v>
      </c>
      <c r="AW282" s="174"/>
      <c r="AX282" s="174"/>
      <c r="AY282" s="30"/>
      <c r="AZ282" s="30"/>
      <c r="BA282" s="30"/>
      <c r="BB282" s="30"/>
      <c r="BC282" s="271"/>
      <c r="BD282" s="271"/>
      <c r="BE282" s="30"/>
      <c r="BF282" s="30"/>
      <c r="BG282" s="30"/>
      <c r="BH282" s="30"/>
      <c r="BI282" s="174">
        <f t="shared" si="4071"/>
        <v>0</v>
      </c>
      <c r="BJ282" s="174">
        <f t="shared" si="4072"/>
        <v>0</v>
      </c>
      <c r="BK282" s="174"/>
      <c r="BL282" s="174"/>
      <c r="BM282" s="30"/>
      <c r="BN282" s="30"/>
      <c r="BO282" s="30"/>
      <c r="BP282" s="30"/>
      <c r="BQ282" s="271"/>
      <c r="BR282" s="271"/>
      <c r="BS282" s="271"/>
      <c r="BT282" s="271"/>
      <c r="BU282" s="30"/>
      <c r="BV282" s="30"/>
      <c r="BW282" s="174">
        <f t="shared" si="4073"/>
        <v>0</v>
      </c>
      <c r="BX282" s="174">
        <f t="shared" si="4074"/>
        <v>0</v>
      </c>
      <c r="BY282" s="174"/>
      <c r="BZ282" s="174"/>
      <c r="CA282" s="30"/>
      <c r="CB282" s="30"/>
      <c r="CC282" s="30"/>
      <c r="CD282" s="30"/>
      <c r="CE282" s="271"/>
      <c r="CF282" s="271"/>
      <c r="CG282" s="30"/>
      <c r="CH282" s="30"/>
      <c r="CI282" s="30"/>
      <c r="CJ282" s="30"/>
      <c r="CK282" s="174">
        <f t="shared" si="4075"/>
        <v>0</v>
      </c>
      <c r="CL282" s="174">
        <f t="shared" si="4076"/>
        <v>0</v>
      </c>
      <c r="CM282" s="174"/>
      <c r="CN282" s="174"/>
      <c r="CO282" s="174"/>
      <c r="CP282" s="30"/>
      <c r="CQ282" s="30"/>
      <c r="CR282" s="30"/>
      <c r="CS282" s="30"/>
      <c r="CT282" s="271"/>
      <c r="CU282" s="271"/>
      <c r="CV282" s="30"/>
      <c r="CW282" s="30"/>
      <c r="CX282" s="30"/>
      <c r="CY282" s="30"/>
      <c r="CZ282" s="174">
        <f t="shared" si="4077"/>
        <v>0</v>
      </c>
      <c r="DA282" s="174">
        <f t="shared" si="4078"/>
        <v>0</v>
      </c>
      <c r="DB282" s="174"/>
      <c r="DC282" s="174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174">
        <f t="shared" si="4079"/>
        <v>0</v>
      </c>
      <c r="DO282" s="174">
        <f t="shared" si="4080"/>
        <v>0</v>
      </c>
      <c r="DP282" s="174"/>
      <c r="DQ282" s="174"/>
      <c r="DR282" s="30"/>
      <c r="DS282" s="30"/>
      <c r="DT282" s="30"/>
      <c r="DU282" s="30"/>
      <c r="DV282" s="271"/>
      <c r="DW282" s="271"/>
      <c r="DX282" s="30"/>
      <c r="DY282" s="30"/>
      <c r="DZ282" s="30"/>
      <c r="EA282" s="30"/>
      <c r="EB282" s="174">
        <f t="shared" si="4081"/>
        <v>0</v>
      </c>
      <c r="EC282" s="174">
        <f t="shared" si="4082"/>
        <v>0</v>
      </c>
      <c r="ED282" s="174"/>
      <c r="EE282" s="174"/>
      <c r="EF282" s="30"/>
      <c r="EG282" s="30"/>
      <c r="EH282" s="30"/>
      <c r="EI282" s="30"/>
      <c r="EJ282" s="271"/>
      <c r="EK282" s="271"/>
      <c r="EL282" s="30"/>
      <c r="EM282" s="30"/>
      <c r="EN282" s="30"/>
      <c r="EO282" s="30"/>
      <c r="EP282" s="174">
        <f t="shared" si="4083"/>
        <v>0</v>
      </c>
      <c r="EQ282" s="174">
        <f t="shared" si="4084"/>
        <v>0</v>
      </c>
      <c r="ER282" s="174"/>
      <c r="ES282" s="174"/>
      <c r="ET282" s="30"/>
      <c r="EU282" s="30"/>
      <c r="EV282" s="30"/>
      <c r="EW282" s="30"/>
      <c r="EX282" s="271"/>
      <c r="EY282" s="271"/>
      <c r="EZ282" s="30"/>
      <c r="FA282" s="30"/>
      <c r="FB282" s="30"/>
      <c r="FC282" s="30"/>
      <c r="FD282" s="174">
        <f t="shared" si="4085"/>
        <v>0</v>
      </c>
      <c r="FE282" s="174">
        <f t="shared" si="4086"/>
        <v>0</v>
      </c>
      <c r="FF282" s="174"/>
      <c r="FG282" s="174"/>
      <c r="FH282" s="30"/>
      <c r="FI282" s="30"/>
      <c r="FJ282" s="30"/>
      <c r="FK282" s="30"/>
      <c r="FL282" s="271"/>
      <c r="FM282" s="271"/>
      <c r="FN282" s="30"/>
      <c r="FO282" s="30"/>
      <c r="FP282" s="30"/>
      <c r="FQ282" s="30"/>
      <c r="FR282" s="174">
        <f t="shared" si="4087"/>
        <v>0</v>
      </c>
      <c r="FS282" s="174">
        <f t="shared" si="4088"/>
        <v>0</v>
      </c>
      <c r="FT282" s="174"/>
      <c r="FU282" s="174"/>
      <c r="FV282" s="30"/>
      <c r="FW282" s="30"/>
      <c r="FX282" s="30"/>
      <c r="FY282" s="30"/>
      <c r="FZ282" s="271"/>
      <c r="GA282" s="271"/>
      <c r="GB282" s="30"/>
      <c r="GC282" s="30"/>
      <c r="GD282" s="30"/>
      <c r="GE282" s="30"/>
      <c r="GF282" s="174">
        <f t="shared" si="4089"/>
        <v>0</v>
      </c>
      <c r="GG282" s="174">
        <f t="shared" si="4090"/>
        <v>0</v>
      </c>
      <c r="GH282" s="174"/>
      <c r="GI282" s="174"/>
      <c r="GJ282" s="30"/>
      <c r="GK282" s="30"/>
      <c r="GL282" s="30"/>
      <c r="GM282" s="30"/>
      <c r="GN282" s="271"/>
      <c r="GO282" s="271"/>
      <c r="GP282" s="30"/>
      <c r="GQ282" s="30"/>
      <c r="GR282" s="30"/>
      <c r="GS282" s="30"/>
      <c r="GT282" s="174">
        <f t="shared" si="4091"/>
        <v>0</v>
      </c>
      <c r="GU282" s="174">
        <f t="shared" si="4092"/>
        <v>0</v>
      </c>
      <c r="GV282" s="174"/>
      <c r="GW282" s="174"/>
      <c r="GX282" s="30"/>
      <c r="GY282" s="30"/>
      <c r="GZ282" s="30"/>
      <c r="HA282" s="30"/>
      <c r="HB282" s="271"/>
      <c r="HC282" s="271"/>
      <c r="HD282" s="30"/>
      <c r="HE282" s="30"/>
      <c r="HF282" s="30"/>
      <c r="HG282" s="30"/>
      <c r="HH282" s="174">
        <f t="shared" si="4093"/>
        <v>0</v>
      </c>
      <c r="HI282" s="174">
        <f t="shared" si="4094"/>
        <v>0</v>
      </c>
      <c r="HJ282" s="174"/>
      <c r="HK282" s="174"/>
      <c r="HL282" s="30"/>
      <c r="HM282" s="30"/>
      <c r="HN282" s="30"/>
      <c r="HO282" s="30"/>
      <c r="HP282" s="271"/>
      <c r="HQ282" s="271"/>
      <c r="HR282" s="30"/>
      <c r="HS282" s="30"/>
      <c r="HT282" s="30"/>
      <c r="HU282" s="30"/>
      <c r="HV282" s="174">
        <f t="shared" si="4095"/>
        <v>0</v>
      </c>
      <c r="HW282" s="174">
        <f t="shared" si="4096"/>
        <v>0</v>
      </c>
      <c r="HX282" s="174"/>
      <c r="HY282" s="174"/>
      <c r="HZ282" s="174"/>
      <c r="IA282" s="174"/>
      <c r="IB282" s="174"/>
      <c r="IC282" s="174"/>
      <c r="ID282" s="273"/>
      <c r="IE282" s="273"/>
      <c r="IF282" s="174"/>
      <c r="IG282" s="174"/>
      <c r="IH282" s="174"/>
      <c r="II282" s="174"/>
      <c r="IJ282" s="174">
        <f t="shared" si="4097"/>
        <v>0</v>
      </c>
      <c r="IK282" s="174">
        <f t="shared" si="4098"/>
        <v>0</v>
      </c>
      <c r="IL282" s="174"/>
      <c r="IM282" s="174"/>
      <c r="IN282" s="182"/>
      <c r="IO282" s="260"/>
      <c r="IP282" s="182"/>
      <c r="IQ282" s="182"/>
      <c r="IR282" s="256">
        <f t="shared" si="4210"/>
        <v>0</v>
      </c>
      <c r="IS282" s="256">
        <f t="shared" si="4211"/>
        <v>0</v>
      </c>
      <c r="IT282" s="256">
        <f t="shared" si="4212"/>
        <v>0</v>
      </c>
      <c r="IU282" s="256">
        <f t="shared" si="4213"/>
        <v>0</v>
      </c>
      <c r="IV282" s="256">
        <f t="shared" si="3495"/>
        <v>0</v>
      </c>
      <c r="IW282" s="256">
        <f t="shared" si="3496"/>
        <v>0</v>
      </c>
      <c r="IX282" s="256">
        <f t="shared" si="4147"/>
        <v>0</v>
      </c>
      <c r="IY282" s="256">
        <f t="shared" si="4148"/>
        <v>0</v>
      </c>
      <c r="IZ282" s="53"/>
      <c r="JA282" s="18"/>
      <c r="JB282" s="60"/>
      <c r="JC282" s="60"/>
      <c r="JD282" s="169"/>
    </row>
    <row r="283" spans="1:266" hidden="1" x14ac:dyDescent="0.2">
      <c r="A283" s="10">
        <v>1</v>
      </c>
      <c r="B283" s="10"/>
      <c r="C283" s="15"/>
      <c r="D283" s="374"/>
      <c r="E283" s="46"/>
      <c r="F283" s="242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174">
        <f t="shared" si="4065"/>
        <v>0</v>
      </c>
      <c r="T283" s="174">
        <f t="shared" si="4066"/>
        <v>0</v>
      </c>
      <c r="U283" s="174"/>
      <c r="V283" s="174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74">
        <f t="shared" si="4067"/>
        <v>0</v>
      </c>
      <c r="AH283" s="174">
        <f t="shared" si="4068"/>
        <v>0</v>
      </c>
      <c r="AI283" s="174"/>
      <c r="AJ283" s="174"/>
      <c r="AK283" s="30"/>
      <c r="AL283" s="30"/>
      <c r="AM283" s="30"/>
      <c r="AN283" s="30"/>
      <c r="AO283" s="271"/>
      <c r="AP283" s="271"/>
      <c r="AQ283" s="30"/>
      <c r="AR283" s="30"/>
      <c r="AS283" s="30"/>
      <c r="AT283" s="30"/>
      <c r="AU283" s="174">
        <f t="shared" si="4069"/>
        <v>0</v>
      </c>
      <c r="AV283" s="174">
        <f t="shared" si="4070"/>
        <v>0</v>
      </c>
      <c r="AW283" s="174"/>
      <c r="AX283" s="174"/>
      <c r="AY283" s="30"/>
      <c r="AZ283" s="30"/>
      <c r="BA283" s="30"/>
      <c r="BB283" s="30"/>
      <c r="BC283" s="271"/>
      <c r="BD283" s="271"/>
      <c r="BE283" s="30"/>
      <c r="BF283" s="30"/>
      <c r="BG283" s="30"/>
      <c r="BH283" s="30"/>
      <c r="BI283" s="174">
        <f t="shared" si="4071"/>
        <v>0</v>
      </c>
      <c r="BJ283" s="174">
        <f t="shared" si="4072"/>
        <v>0</v>
      </c>
      <c r="BK283" s="174"/>
      <c r="BL283" s="174"/>
      <c r="BM283" s="30"/>
      <c r="BN283" s="30"/>
      <c r="BO283" s="30"/>
      <c r="BP283" s="30"/>
      <c r="BQ283" s="271"/>
      <c r="BR283" s="271"/>
      <c r="BS283" s="271"/>
      <c r="BT283" s="271"/>
      <c r="BU283" s="30"/>
      <c r="BV283" s="30"/>
      <c r="BW283" s="174">
        <f t="shared" si="4073"/>
        <v>0</v>
      </c>
      <c r="BX283" s="174">
        <f t="shared" si="4074"/>
        <v>0</v>
      </c>
      <c r="BY283" s="174"/>
      <c r="BZ283" s="174"/>
      <c r="CA283" s="30"/>
      <c r="CB283" s="30"/>
      <c r="CC283" s="30"/>
      <c r="CD283" s="30"/>
      <c r="CE283" s="271"/>
      <c r="CF283" s="271"/>
      <c r="CG283" s="30"/>
      <c r="CH283" s="30"/>
      <c r="CI283" s="30"/>
      <c r="CJ283" s="30"/>
      <c r="CK283" s="174">
        <f t="shared" si="4075"/>
        <v>0</v>
      </c>
      <c r="CL283" s="174">
        <f t="shared" si="4076"/>
        <v>0</v>
      </c>
      <c r="CM283" s="174"/>
      <c r="CN283" s="174"/>
      <c r="CO283" s="174"/>
      <c r="CP283" s="30"/>
      <c r="CQ283" s="30"/>
      <c r="CR283" s="30"/>
      <c r="CS283" s="30"/>
      <c r="CT283" s="271"/>
      <c r="CU283" s="271"/>
      <c r="CV283" s="30"/>
      <c r="CW283" s="30"/>
      <c r="CX283" s="30"/>
      <c r="CY283" s="30"/>
      <c r="CZ283" s="174">
        <f t="shared" si="4077"/>
        <v>0</v>
      </c>
      <c r="DA283" s="174">
        <f t="shared" si="4078"/>
        <v>0</v>
      </c>
      <c r="DB283" s="174"/>
      <c r="DC283" s="174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174">
        <f t="shared" si="4079"/>
        <v>0</v>
      </c>
      <c r="DO283" s="174">
        <f t="shared" si="4080"/>
        <v>0</v>
      </c>
      <c r="DP283" s="174"/>
      <c r="DQ283" s="174"/>
      <c r="DR283" s="30"/>
      <c r="DS283" s="30"/>
      <c r="DT283" s="30"/>
      <c r="DU283" s="30"/>
      <c r="DV283" s="271"/>
      <c r="DW283" s="271"/>
      <c r="DX283" s="30"/>
      <c r="DY283" s="30"/>
      <c r="DZ283" s="30"/>
      <c r="EA283" s="30"/>
      <c r="EB283" s="174">
        <f t="shared" si="4081"/>
        <v>0</v>
      </c>
      <c r="EC283" s="174">
        <f t="shared" si="4082"/>
        <v>0</v>
      </c>
      <c r="ED283" s="174"/>
      <c r="EE283" s="174"/>
      <c r="EF283" s="30"/>
      <c r="EG283" s="30"/>
      <c r="EH283" s="30"/>
      <c r="EI283" s="30"/>
      <c r="EJ283" s="271"/>
      <c r="EK283" s="271"/>
      <c r="EL283" s="30"/>
      <c r="EM283" s="30"/>
      <c r="EN283" s="30"/>
      <c r="EO283" s="30"/>
      <c r="EP283" s="174">
        <f t="shared" si="4083"/>
        <v>0</v>
      </c>
      <c r="EQ283" s="174">
        <f t="shared" si="4084"/>
        <v>0</v>
      </c>
      <c r="ER283" s="174"/>
      <c r="ES283" s="174"/>
      <c r="ET283" s="30"/>
      <c r="EU283" s="30"/>
      <c r="EV283" s="30"/>
      <c r="EW283" s="30"/>
      <c r="EX283" s="271"/>
      <c r="EY283" s="271"/>
      <c r="EZ283" s="30"/>
      <c r="FA283" s="30"/>
      <c r="FB283" s="30"/>
      <c r="FC283" s="30"/>
      <c r="FD283" s="174">
        <f t="shared" si="4085"/>
        <v>0</v>
      </c>
      <c r="FE283" s="174">
        <f t="shared" si="4086"/>
        <v>0</v>
      </c>
      <c r="FF283" s="174"/>
      <c r="FG283" s="174"/>
      <c r="FH283" s="30"/>
      <c r="FI283" s="30"/>
      <c r="FJ283" s="30"/>
      <c r="FK283" s="30"/>
      <c r="FL283" s="271"/>
      <c r="FM283" s="271"/>
      <c r="FN283" s="30"/>
      <c r="FO283" s="30"/>
      <c r="FP283" s="30"/>
      <c r="FQ283" s="30"/>
      <c r="FR283" s="174">
        <f t="shared" si="4087"/>
        <v>0</v>
      </c>
      <c r="FS283" s="174">
        <f t="shared" si="4088"/>
        <v>0</v>
      </c>
      <c r="FT283" s="174"/>
      <c r="FU283" s="174"/>
      <c r="FV283" s="30"/>
      <c r="FW283" s="30"/>
      <c r="FX283" s="30"/>
      <c r="FY283" s="30"/>
      <c r="FZ283" s="271"/>
      <c r="GA283" s="271"/>
      <c r="GB283" s="30"/>
      <c r="GC283" s="30"/>
      <c r="GD283" s="30"/>
      <c r="GE283" s="30"/>
      <c r="GF283" s="174">
        <f t="shared" si="4089"/>
        <v>0</v>
      </c>
      <c r="GG283" s="174">
        <f t="shared" si="4090"/>
        <v>0</v>
      </c>
      <c r="GH283" s="174"/>
      <c r="GI283" s="174"/>
      <c r="GJ283" s="30"/>
      <c r="GK283" s="30"/>
      <c r="GL283" s="30"/>
      <c r="GM283" s="30"/>
      <c r="GN283" s="271"/>
      <c r="GO283" s="271"/>
      <c r="GP283" s="30"/>
      <c r="GQ283" s="30"/>
      <c r="GR283" s="30"/>
      <c r="GS283" s="30"/>
      <c r="GT283" s="174">
        <f t="shared" si="4091"/>
        <v>0</v>
      </c>
      <c r="GU283" s="174">
        <f t="shared" si="4092"/>
        <v>0</v>
      </c>
      <c r="GV283" s="174"/>
      <c r="GW283" s="174"/>
      <c r="GX283" s="30"/>
      <c r="GY283" s="30"/>
      <c r="GZ283" s="30"/>
      <c r="HA283" s="30"/>
      <c r="HB283" s="271"/>
      <c r="HC283" s="271"/>
      <c r="HD283" s="30"/>
      <c r="HE283" s="30"/>
      <c r="HF283" s="30"/>
      <c r="HG283" s="30"/>
      <c r="HH283" s="174">
        <f t="shared" si="4093"/>
        <v>0</v>
      </c>
      <c r="HI283" s="174">
        <f t="shared" si="4094"/>
        <v>0</v>
      </c>
      <c r="HJ283" s="174"/>
      <c r="HK283" s="174"/>
      <c r="HL283" s="30"/>
      <c r="HM283" s="30"/>
      <c r="HN283" s="30"/>
      <c r="HO283" s="30"/>
      <c r="HP283" s="271"/>
      <c r="HQ283" s="271"/>
      <c r="HR283" s="30"/>
      <c r="HS283" s="30"/>
      <c r="HT283" s="30"/>
      <c r="HU283" s="30"/>
      <c r="HV283" s="174">
        <f t="shared" si="4095"/>
        <v>0</v>
      </c>
      <c r="HW283" s="174">
        <f t="shared" si="4096"/>
        <v>0</v>
      </c>
      <c r="HX283" s="174"/>
      <c r="HY283" s="174"/>
      <c r="HZ283" s="174"/>
      <c r="IA283" s="174"/>
      <c r="IB283" s="174"/>
      <c r="IC283" s="174"/>
      <c r="ID283" s="273"/>
      <c r="IE283" s="273"/>
      <c r="IF283" s="174"/>
      <c r="IG283" s="174"/>
      <c r="IH283" s="174"/>
      <c r="II283" s="174"/>
      <c r="IJ283" s="174">
        <f t="shared" si="4097"/>
        <v>0</v>
      </c>
      <c r="IK283" s="174">
        <f t="shared" si="4098"/>
        <v>0</v>
      </c>
      <c r="IL283" s="174"/>
      <c r="IM283" s="174"/>
      <c r="IN283" s="182"/>
      <c r="IO283" s="260"/>
      <c r="IP283" s="182"/>
      <c r="IQ283" s="182"/>
      <c r="IR283" s="256">
        <f t="shared" si="4210"/>
        <v>0</v>
      </c>
      <c r="IS283" s="256">
        <f t="shared" si="4211"/>
        <v>0</v>
      </c>
      <c r="IT283" s="256">
        <f t="shared" si="4212"/>
        <v>0</v>
      </c>
      <c r="IU283" s="256">
        <f t="shared" si="4213"/>
        <v>0</v>
      </c>
      <c r="IV283" s="256">
        <f t="shared" si="3495"/>
        <v>0</v>
      </c>
      <c r="IW283" s="256">
        <f t="shared" si="3496"/>
        <v>0</v>
      </c>
      <c r="IX283" s="256">
        <f t="shared" si="4147"/>
        <v>0</v>
      </c>
      <c r="IY283" s="256">
        <f t="shared" si="4148"/>
        <v>0</v>
      </c>
      <c r="IZ283" s="53"/>
      <c r="JA283" s="18"/>
      <c r="JB283" s="60"/>
      <c r="JC283" s="60"/>
      <c r="JD283" s="169"/>
    </row>
    <row r="284" spans="1:266" hidden="1" x14ac:dyDescent="0.2">
      <c r="A284" s="10">
        <v>1</v>
      </c>
      <c r="B284" s="10"/>
      <c r="C284" s="15"/>
      <c r="D284" s="374"/>
      <c r="E284" s="46"/>
      <c r="F284" s="242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174">
        <f t="shared" si="4065"/>
        <v>0</v>
      </c>
      <c r="T284" s="174">
        <f t="shared" si="4066"/>
        <v>0</v>
      </c>
      <c r="U284" s="174"/>
      <c r="V284" s="174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174">
        <f t="shared" si="4067"/>
        <v>0</v>
      </c>
      <c r="AH284" s="174">
        <f t="shared" si="4068"/>
        <v>0</v>
      </c>
      <c r="AI284" s="174"/>
      <c r="AJ284" s="174"/>
      <c r="AK284" s="30"/>
      <c r="AL284" s="30"/>
      <c r="AM284" s="30"/>
      <c r="AN284" s="30"/>
      <c r="AO284" s="271"/>
      <c r="AP284" s="271"/>
      <c r="AQ284" s="30"/>
      <c r="AR284" s="30"/>
      <c r="AS284" s="30"/>
      <c r="AT284" s="30"/>
      <c r="AU284" s="174">
        <f t="shared" si="4069"/>
        <v>0</v>
      </c>
      <c r="AV284" s="174">
        <f t="shared" si="4070"/>
        <v>0</v>
      </c>
      <c r="AW284" s="174"/>
      <c r="AX284" s="174"/>
      <c r="AY284" s="30"/>
      <c r="AZ284" s="30"/>
      <c r="BA284" s="30"/>
      <c r="BB284" s="30"/>
      <c r="BC284" s="271"/>
      <c r="BD284" s="271"/>
      <c r="BE284" s="30"/>
      <c r="BF284" s="30"/>
      <c r="BG284" s="30"/>
      <c r="BH284" s="30"/>
      <c r="BI284" s="174">
        <f t="shared" si="4071"/>
        <v>0</v>
      </c>
      <c r="BJ284" s="174">
        <f t="shared" si="4072"/>
        <v>0</v>
      </c>
      <c r="BK284" s="174"/>
      <c r="BL284" s="174"/>
      <c r="BM284" s="30"/>
      <c r="BN284" s="30"/>
      <c r="BO284" s="30"/>
      <c r="BP284" s="30"/>
      <c r="BQ284" s="271"/>
      <c r="BR284" s="271"/>
      <c r="BS284" s="271"/>
      <c r="BT284" s="271"/>
      <c r="BU284" s="30"/>
      <c r="BV284" s="30"/>
      <c r="BW284" s="174">
        <f t="shared" si="4073"/>
        <v>0</v>
      </c>
      <c r="BX284" s="174">
        <f t="shared" si="4074"/>
        <v>0</v>
      </c>
      <c r="BY284" s="174"/>
      <c r="BZ284" s="174"/>
      <c r="CA284" s="30"/>
      <c r="CB284" s="30"/>
      <c r="CC284" s="30"/>
      <c r="CD284" s="30"/>
      <c r="CE284" s="271"/>
      <c r="CF284" s="271"/>
      <c r="CG284" s="30"/>
      <c r="CH284" s="30"/>
      <c r="CI284" s="30"/>
      <c r="CJ284" s="30"/>
      <c r="CK284" s="174">
        <f t="shared" si="4075"/>
        <v>0</v>
      </c>
      <c r="CL284" s="174">
        <f t="shared" si="4076"/>
        <v>0</v>
      </c>
      <c r="CM284" s="174"/>
      <c r="CN284" s="174"/>
      <c r="CO284" s="174"/>
      <c r="CP284" s="30"/>
      <c r="CQ284" s="30"/>
      <c r="CR284" s="30"/>
      <c r="CS284" s="30"/>
      <c r="CT284" s="271"/>
      <c r="CU284" s="271"/>
      <c r="CV284" s="30"/>
      <c r="CW284" s="30"/>
      <c r="CX284" s="30"/>
      <c r="CY284" s="30"/>
      <c r="CZ284" s="174">
        <f t="shared" si="4077"/>
        <v>0</v>
      </c>
      <c r="DA284" s="174">
        <f t="shared" si="4078"/>
        <v>0</v>
      </c>
      <c r="DB284" s="174"/>
      <c r="DC284" s="174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174">
        <f t="shared" si="4079"/>
        <v>0</v>
      </c>
      <c r="DO284" s="174">
        <f t="shared" si="4080"/>
        <v>0</v>
      </c>
      <c r="DP284" s="174"/>
      <c r="DQ284" s="174"/>
      <c r="DR284" s="30"/>
      <c r="DS284" s="30"/>
      <c r="DT284" s="30"/>
      <c r="DU284" s="30"/>
      <c r="DV284" s="271"/>
      <c r="DW284" s="271"/>
      <c r="DX284" s="30"/>
      <c r="DY284" s="30"/>
      <c r="DZ284" s="30"/>
      <c r="EA284" s="30"/>
      <c r="EB284" s="174">
        <f t="shared" si="4081"/>
        <v>0</v>
      </c>
      <c r="EC284" s="174">
        <f t="shared" si="4082"/>
        <v>0</v>
      </c>
      <c r="ED284" s="174"/>
      <c r="EE284" s="174"/>
      <c r="EF284" s="30"/>
      <c r="EG284" s="30"/>
      <c r="EH284" s="30"/>
      <c r="EI284" s="30"/>
      <c r="EJ284" s="271"/>
      <c r="EK284" s="271"/>
      <c r="EL284" s="30"/>
      <c r="EM284" s="30"/>
      <c r="EN284" s="30"/>
      <c r="EO284" s="30"/>
      <c r="EP284" s="174">
        <f t="shared" si="4083"/>
        <v>0</v>
      </c>
      <c r="EQ284" s="174">
        <f t="shared" si="4084"/>
        <v>0</v>
      </c>
      <c r="ER284" s="174"/>
      <c r="ES284" s="174"/>
      <c r="ET284" s="30"/>
      <c r="EU284" s="30"/>
      <c r="EV284" s="30"/>
      <c r="EW284" s="30"/>
      <c r="EX284" s="271"/>
      <c r="EY284" s="271"/>
      <c r="EZ284" s="30"/>
      <c r="FA284" s="30"/>
      <c r="FB284" s="30"/>
      <c r="FC284" s="30"/>
      <c r="FD284" s="174">
        <f t="shared" si="4085"/>
        <v>0</v>
      </c>
      <c r="FE284" s="174">
        <f t="shared" si="4086"/>
        <v>0</v>
      </c>
      <c r="FF284" s="174"/>
      <c r="FG284" s="174"/>
      <c r="FH284" s="30"/>
      <c r="FI284" s="30"/>
      <c r="FJ284" s="30"/>
      <c r="FK284" s="30"/>
      <c r="FL284" s="271"/>
      <c r="FM284" s="271"/>
      <c r="FN284" s="30"/>
      <c r="FO284" s="30"/>
      <c r="FP284" s="30"/>
      <c r="FQ284" s="30"/>
      <c r="FR284" s="174">
        <f t="shared" si="4087"/>
        <v>0</v>
      </c>
      <c r="FS284" s="174">
        <f t="shared" si="4088"/>
        <v>0</v>
      </c>
      <c r="FT284" s="174"/>
      <c r="FU284" s="174"/>
      <c r="FV284" s="30"/>
      <c r="FW284" s="30"/>
      <c r="FX284" s="30"/>
      <c r="FY284" s="30"/>
      <c r="FZ284" s="271"/>
      <c r="GA284" s="271"/>
      <c r="GB284" s="30"/>
      <c r="GC284" s="30"/>
      <c r="GD284" s="30"/>
      <c r="GE284" s="30"/>
      <c r="GF284" s="174">
        <f t="shared" si="4089"/>
        <v>0</v>
      </c>
      <c r="GG284" s="174">
        <f t="shared" si="4090"/>
        <v>0</v>
      </c>
      <c r="GH284" s="174"/>
      <c r="GI284" s="174"/>
      <c r="GJ284" s="30"/>
      <c r="GK284" s="30"/>
      <c r="GL284" s="30"/>
      <c r="GM284" s="30"/>
      <c r="GN284" s="271"/>
      <c r="GO284" s="271"/>
      <c r="GP284" s="30"/>
      <c r="GQ284" s="30"/>
      <c r="GR284" s="30"/>
      <c r="GS284" s="30"/>
      <c r="GT284" s="174">
        <f t="shared" si="4091"/>
        <v>0</v>
      </c>
      <c r="GU284" s="174">
        <f t="shared" si="4092"/>
        <v>0</v>
      </c>
      <c r="GV284" s="174"/>
      <c r="GW284" s="174"/>
      <c r="GX284" s="30"/>
      <c r="GY284" s="30"/>
      <c r="GZ284" s="30"/>
      <c r="HA284" s="30"/>
      <c r="HB284" s="271"/>
      <c r="HC284" s="271"/>
      <c r="HD284" s="30"/>
      <c r="HE284" s="30"/>
      <c r="HF284" s="30"/>
      <c r="HG284" s="30"/>
      <c r="HH284" s="174">
        <f t="shared" si="4093"/>
        <v>0</v>
      </c>
      <c r="HI284" s="174">
        <f t="shared" si="4094"/>
        <v>0</v>
      </c>
      <c r="HJ284" s="174"/>
      <c r="HK284" s="174"/>
      <c r="HL284" s="30"/>
      <c r="HM284" s="30"/>
      <c r="HN284" s="30"/>
      <c r="HO284" s="30"/>
      <c r="HP284" s="271"/>
      <c r="HQ284" s="271"/>
      <c r="HR284" s="30"/>
      <c r="HS284" s="30"/>
      <c r="HT284" s="30"/>
      <c r="HU284" s="30"/>
      <c r="HV284" s="174">
        <f t="shared" si="4095"/>
        <v>0</v>
      </c>
      <c r="HW284" s="174">
        <f t="shared" si="4096"/>
        <v>0</v>
      </c>
      <c r="HX284" s="174"/>
      <c r="HY284" s="174"/>
      <c r="HZ284" s="174"/>
      <c r="IA284" s="174"/>
      <c r="IB284" s="174"/>
      <c r="IC284" s="174"/>
      <c r="ID284" s="273"/>
      <c r="IE284" s="273"/>
      <c r="IF284" s="174"/>
      <c r="IG284" s="174"/>
      <c r="IH284" s="174"/>
      <c r="II284" s="174"/>
      <c r="IJ284" s="174">
        <f t="shared" si="4097"/>
        <v>0</v>
      </c>
      <c r="IK284" s="174">
        <f t="shared" si="4098"/>
        <v>0</v>
      </c>
      <c r="IL284" s="174"/>
      <c r="IM284" s="174"/>
      <c r="IN284" s="182"/>
      <c r="IO284" s="260"/>
      <c r="IP284" s="182"/>
      <c r="IQ284" s="182"/>
      <c r="IR284" s="256">
        <f t="shared" si="4210"/>
        <v>0</v>
      </c>
      <c r="IS284" s="256">
        <f t="shared" si="4211"/>
        <v>0</v>
      </c>
      <c r="IT284" s="256">
        <f t="shared" si="4212"/>
        <v>0</v>
      </c>
      <c r="IU284" s="256">
        <f t="shared" si="4213"/>
        <v>0</v>
      </c>
      <c r="IV284" s="256">
        <f t="shared" si="3495"/>
        <v>0</v>
      </c>
      <c r="IW284" s="256">
        <f t="shared" si="3496"/>
        <v>0</v>
      </c>
      <c r="IX284" s="256">
        <f t="shared" si="4147"/>
        <v>0</v>
      </c>
      <c r="IY284" s="256">
        <f t="shared" si="4148"/>
        <v>0</v>
      </c>
      <c r="IZ284" s="53"/>
      <c r="JA284" s="18"/>
      <c r="JB284" s="60"/>
      <c r="JC284" s="60"/>
      <c r="JD284" s="169"/>
    </row>
    <row r="285" spans="1:266" hidden="1" x14ac:dyDescent="0.2">
      <c r="A285" s="10">
        <v>1</v>
      </c>
      <c r="B285" s="10">
        <v>1</v>
      </c>
      <c r="C285" s="32"/>
      <c r="D285" s="369"/>
      <c r="E285" s="33"/>
      <c r="F285" s="39" t="s">
        <v>47</v>
      </c>
      <c r="G285" s="28"/>
      <c r="H285" s="249"/>
      <c r="I285" s="35">
        <f>SUM(I291,I286)</f>
        <v>0</v>
      </c>
      <c r="J285" s="35">
        <f>SUM(J291,J286)</f>
        <v>0</v>
      </c>
      <c r="K285" s="248">
        <f t="shared" ref="K285:K286" si="4214">SUM(I285/12*$B$2)</f>
        <v>0</v>
      </c>
      <c r="L285" s="248">
        <f t="shared" ref="L285:L286" si="4215">SUM(J285/12*$B$2)</f>
        <v>0</v>
      </c>
      <c r="M285" s="35">
        <f t="shared" ref="M285:P285" si="4216">SUM(M291,M286)</f>
        <v>0</v>
      </c>
      <c r="N285" s="35">
        <f t="shared" si="4216"/>
        <v>0</v>
      </c>
      <c r="O285" s="35">
        <f t="shared" si="4216"/>
        <v>0</v>
      </c>
      <c r="P285" s="35">
        <f t="shared" si="4216"/>
        <v>0</v>
      </c>
      <c r="Q285" s="100">
        <f t="shared" si="3767"/>
        <v>0</v>
      </c>
      <c r="R285" s="100">
        <f t="shared" si="3768"/>
        <v>0</v>
      </c>
      <c r="S285" s="267">
        <f t="shared" si="4065"/>
        <v>0</v>
      </c>
      <c r="T285" s="267">
        <f t="shared" si="4066"/>
        <v>0</v>
      </c>
      <c r="U285" s="401">
        <f t="shared" ref="U285:U286" si="4217">$H285</f>
        <v>0</v>
      </c>
      <c r="V285" s="400"/>
      <c r="W285" s="35">
        <f>SUM(W291,W286)</f>
        <v>0</v>
      </c>
      <c r="X285" s="35">
        <f>SUM(X291,X286)</f>
        <v>0</v>
      </c>
      <c r="Y285" s="35">
        <f t="shared" ref="Y285:Y286" si="4218">SUM(W285/12*$B$2)</f>
        <v>0</v>
      </c>
      <c r="Z285" s="35">
        <f t="shared" ref="Z285:Z286" si="4219">SUM(X285/12*$B$2)</f>
        <v>0</v>
      </c>
      <c r="AA285" s="35">
        <f t="shared" ref="AA285:AD285" si="4220">SUM(AA291,AA286)</f>
        <v>0</v>
      </c>
      <c r="AB285" s="35">
        <f t="shared" si="4220"/>
        <v>0</v>
      </c>
      <c r="AC285" s="35">
        <f t="shared" si="4220"/>
        <v>0</v>
      </c>
      <c r="AD285" s="35">
        <f t="shared" si="4220"/>
        <v>0</v>
      </c>
      <c r="AE285" s="100">
        <f t="shared" ref="AE285:AE286" si="4221">SUM(AA285+AC285)</f>
        <v>0</v>
      </c>
      <c r="AF285" s="100">
        <f t="shared" ref="AF285:AF286" si="4222">SUM(AB285+AD285)</f>
        <v>0</v>
      </c>
      <c r="AG285" s="267">
        <f t="shared" si="4067"/>
        <v>0</v>
      </c>
      <c r="AH285" s="267">
        <f t="shared" si="4068"/>
        <v>0</v>
      </c>
      <c r="AI285" s="401">
        <f t="shared" ref="AI285:AI286" si="4223">$H285</f>
        <v>0</v>
      </c>
      <c r="AJ285" s="400"/>
      <c r="AK285" s="352">
        <f>SUM(AK291,AK286)</f>
        <v>0</v>
      </c>
      <c r="AL285" s="35">
        <f>SUM(AL291,AL286)</f>
        <v>0</v>
      </c>
      <c r="AM285" s="35">
        <f t="shared" ref="AM285:AM286" si="4224">SUM(AK285/12*$B$2)</f>
        <v>0</v>
      </c>
      <c r="AN285" s="35">
        <f t="shared" ref="AN285:AN286" si="4225">SUM(AL285/12*$B$2)</f>
        <v>0</v>
      </c>
      <c r="AO285" s="35">
        <f t="shared" ref="AO285" si="4226">SUM(AO291,AO286)</f>
        <v>0</v>
      </c>
      <c r="AP285" s="35">
        <f t="shared" ref="AP285" si="4227">SUM(AP291,AP286)</f>
        <v>0</v>
      </c>
      <c r="AQ285" s="35">
        <f t="shared" ref="AQ285" si="4228">SUM(AQ291,AQ286)</f>
        <v>0</v>
      </c>
      <c r="AR285" s="35">
        <f t="shared" ref="AR285" si="4229">SUM(AR291,AR286)</f>
        <v>0</v>
      </c>
      <c r="AS285" s="100">
        <f t="shared" si="3769"/>
        <v>0</v>
      </c>
      <c r="AT285" s="100">
        <f t="shared" si="3770"/>
        <v>0</v>
      </c>
      <c r="AU285" s="267">
        <f t="shared" si="4069"/>
        <v>0</v>
      </c>
      <c r="AV285" s="267">
        <f t="shared" si="4070"/>
        <v>0</v>
      </c>
      <c r="AW285" s="401">
        <f t="shared" ref="AW285:AW286" si="4230">$H285</f>
        <v>0</v>
      </c>
      <c r="AX285" s="400"/>
      <c r="AY285" s="35">
        <f>SUM(AY291,AY286)</f>
        <v>0</v>
      </c>
      <c r="AZ285" s="35">
        <f>SUM(AZ291,AZ286)</f>
        <v>0</v>
      </c>
      <c r="BA285" s="35">
        <f t="shared" ref="BA285:BA286" si="4231">SUM(AY285/12*$B$2)</f>
        <v>0</v>
      </c>
      <c r="BB285" s="35">
        <f t="shared" ref="BB285:BB286" si="4232">SUM(AZ285/12*$B$2)</f>
        <v>0</v>
      </c>
      <c r="BC285" s="35">
        <f t="shared" ref="BC285" si="4233">SUM(BC291,BC286)</f>
        <v>0</v>
      </c>
      <c r="BD285" s="35">
        <f t="shared" ref="BD285" si="4234">SUM(BD291,BD286)</f>
        <v>0</v>
      </c>
      <c r="BE285" s="35">
        <f t="shared" ref="BE285" si="4235">SUM(BE291,BE286)</f>
        <v>0</v>
      </c>
      <c r="BF285" s="35">
        <f t="shared" ref="BF285" si="4236">SUM(BF291,BF286)</f>
        <v>0</v>
      </c>
      <c r="BG285" s="100">
        <f t="shared" si="3771"/>
        <v>0</v>
      </c>
      <c r="BH285" s="100">
        <f t="shared" si="3772"/>
        <v>0</v>
      </c>
      <c r="BI285" s="267">
        <f t="shared" si="4071"/>
        <v>0</v>
      </c>
      <c r="BJ285" s="267">
        <f t="shared" si="4072"/>
        <v>0</v>
      </c>
      <c r="BK285" s="401">
        <f t="shared" ref="BK285:BK286" si="4237">$H285</f>
        <v>0</v>
      </c>
      <c r="BL285" s="400"/>
      <c r="BM285" s="35">
        <f>SUM(BM291,BM286)</f>
        <v>14</v>
      </c>
      <c r="BN285" s="35">
        <f>SUM(BN291,BN286)</f>
        <v>2580732.6611000001</v>
      </c>
      <c r="BO285" s="35">
        <f t="shared" ref="BO285:BO286" si="4238">SUM(BM285/12*$B$2)</f>
        <v>7</v>
      </c>
      <c r="BP285" s="35">
        <f t="shared" ref="BP285:BP286" si="4239">SUM(BN285/12*$B$2)</f>
        <v>1290366.3305500001</v>
      </c>
      <c r="BQ285" s="35">
        <f t="shared" ref="BQ285" si="4240">SUM(BQ291,BQ286)</f>
        <v>10</v>
      </c>
      <c r="BR285" s="35">
        <f t="shared" ref="BR285" si="4241">SUM(BR291,BR286)</f>
        <v>2200342.16</v>
      </c>
      <c r="BS285" s="35">
        <f t="shared" ref="BS285" si="4242">SUM(BS291,BS286)</f>
        <v>2</v>
      </c>
      <c r="BT285" s="35">
        <f t="shared" ref="BT285" si="4243">SUM(BT291,BT286)</f>
        <v>303773.98</v>
      </c>
      <c r="BU285" s="100">
        <f t="shared" si="3812"/>
        <v>12</v>
      </c>
      <c r="BV285" s="100">
        <f t="shared" si="3813"/>
        <v>2504116.14</v>
      </c>
      <c r="BW285" s="267">
        <f t="shared" si="4073"/>
        <v>3</v>
      </c>
      <c r="BX285" s="267">
        <f t="shared" si="4074"/>
        <v>909975.82945000008</v>
      </c>
      <c r="BY285" s="401">
        <f t="shared" ref="BY285:BY286" si="4244">$H285</f>
        <v>0</v>
      </c>
      <c r="BZ285" s="401"/>
      <c r="CA285" s="35">
        <f>SUM(CA291,CA286)</f>
        <v>0</v>
      </c>
      <c r="CB285" s="35">
        <f>SUM(CB291,CB286)</f>
        <v>0</v>
      </c>
      <c r="CC285" s="35">
        <f t="shared" ref="CC285:CC286" si="4245">SUM(CA285/12*$B$2)</f>
        <v>0</v>
      </c>
      <c r="CD285" s="35">
        <f t="shared" ref="CD285:CD286" si="4246">SUM(CB285/12*$B$2)</f>
        <v>0</v>
      </c>
      <c r="CE285" s="35">
        <f t="shared" ref="CE285" si="4247">SUM(CE291,CE286)</f>
        <v>0</v>
      </c>
      <c r="CF285" s="35">
        <f t="shared" ref="CF285" si="4248">SUM(CF291,CF286)</f>
        <v>0</v>
      </c>
      <c r="CG285" s="35">
        <f t="shared" ref="CG285" si="4249">SUM(CG291,CG286)</f>
        <v>0</v>
      </c>
      <c r="CH285" s="35">
        <f t="shared" ref="CH285" si="4250">SUM(CH291,CH286)</f>
        <v>0</v>
      </c>
      <c r="CI285" s="30">
        <f t="shared" si="3775"/>
        <v>0</v>
      </c>
      <c r="CJ285" s="30">
        <f t="shared" si="3776"/>
        <v>0</v>
      </c>
      <c r="CK285" s="267">
        <f t="shared" si="4075"/>
        <v>0</v>
      </c>
      <c r="CL285" s="267">
        <f t="shared" si="4076"/>
        <v>0</v>
      </c>
      <c r="CM285" s="401">
        <f t="shared" ref="CM285:CM286" si="4251">$H285</f>
        <v>0</v>
      </c>
      <c r="CN285" s="400"/>
      <c r="CO285" s="400"/>
      <c r="CP285" s="35">
        <f>SUM(CP291,CP286)</f>
        <v>0</v>
      </c>
      <c r="CQ285" s="35">
        <f>SUM(CQ291,CQ286)</f>
        <v>0</v>
      </c>
      <c r="CR285" s="35">
        <f t="shared" ref="CR285:CR286" si="4252">SUM(CP285/12*$B$2)</f>
        <v>0</v>
      </c>
      <c r="CS285" s="35">
        <f t="shared" ref="CS285:CS286" si="4253">SUM(CQ285/12*$B$2)</f>
        <v>0</v>
      </c>
      <c r="CT285" s="35">
        <f t="shared" ref="CT285" si="4254">SUM(CT291,CT286)</f>
        <v>0</v>
      </c>
      <c r="CU285" s="35">
        <f t="shared" ref="CU285" si="4255">SUM(CU291,CU286)</f>
        <v>0</v>
      </c>
      <c r="CV285" s="35">
        <f t="shared" ref="CV285" si="4256">SUM(CV291,CV286)</f>
        <v>0</v>
      </c>
      <c r="CW285" s="35">
        <f t="shared" ref="CW285" si="4257">SUM(CW291,CW286)</f>
        <v>0</v>
      </c>
      <c r="CX285" s="100">
        <f t="shared" si="3777"/>
        <v>0</v>
      </c>
      <c r="CY285" s="100">
        <f t="shared" si="3778"/>
        <v>0</v>
      </c>
      <c r="CZ285" s="267">
        <f t="shared" si="4077"/>
        <v>0</v>
      </c>
      <c r="DA285" s="267">
        <f t="shared" si="4078"/>
        <v>0</v>
      </c>
      <c r="DB285" s="401">
        <f t="shared" ref="DB285:DB286" si="4258">$H285</f>
        <v>0</v>
      </c>
      <c r="DC285" s="400"/>
      <c r="DD285" s="35">
        <f>SUM(DD291,DD286)</f>
        <v>0</v>
      </c>
      <c r="DE285" s="35">
        <f>SUM(DE291,DE286)</f>
        <v>0</v>
      </c>
      <c r="DF285" s="35">
        <f t="shared" ref="DF285:DF286" si="4259">SUM(DD285/12*$B$2)</f>
        <v>0</v>
      </c>
      <c r="DG285" s="35">
        <f t="shared" ref="DG285:DG286" si="4260">SUM(DE285/12*$B$2)</f>
        <v>0</v>
      </c>
      <c r="DH285" s="35">
        <f t="shared" ref="DH285" si="4261">SUM(DH291,DH286)</f>
        <v>0</v>
      </c>
      <c r="DI285" s="35">
        <f t="shared" ref="DI285" si="4262">SUM(DI291,DI286)</f>
        <v>0</v>
      </c>
      <c r="DJ285" s="35">
        <f t="shared" ref="DJ285" si="4263">SUM(DJ291,DJ286)</f>
        <v>0</v>
      </c>
      <c r="DK285" s="35">
        <f t="shared" ref="DK285" si="4264">SUM(DK291,DK286)</f>
        <v>0</v>
      </c>
      <c r="DL285" s="100">
        <f t="shared" si="3779"/>
        <v>0</v>
      </c>
      <c r="DM285" s="100">
        <f t="shared" si="3780"/>
        <v>0</v>
      </c>
      <c r="DN285" s="267">
        <f t="shared" si="4079"/>
        <v>0</v>
      </c>
      <c r="DO285" s="267">
        <f t="shared" si="4080"/>
        <v>0</v>
      </c>
      <c r="DP285" s="401">
        <f t="shared" ref="DP285:DP286" si="4265">$H285</f>
        <v>0</v>
      </c>
      <c r="DQ285" s="400"/>
      <c r="DR285" s="35">
        <f>SUM(DR291,DR286)</f>
        <v>0</v>
      </c>
      <c r="DS285" s="35">
        <f>SUM(DS291,DS286)</f>
        <v>0</v>
      </c>
      <c r="DT285" s="35">
        <f t="shared" ref="DT285:DT286" si="4266">SUM(DR285/12*$B$2)</f>
        <v>0</v>
      </c>
      <c r="DU285" s="35">
        <f t="shared" ref="DU285:DU286" si="4267">SUM(DS285/12*$B$2)</f>
        <v>0</v>
      </c>
      <c r="DV285" s="35">
        <f t="shared" ref="DV285" si="4268">SUM(DV291,DV286)</f>
        <v>0</v>
      </c>
      <c r="DW285" s="35">
        <f t="shared" ref="DW285" si="4269">SUM(DW291,DW286)</f>
        <v>0</v>
      </c>
      <c r="DX285" s="35">
        <f t="shared" ref="DX285" si="4270">SUM(DX291,DX286)</f>
        <v>0</v>
      </c>
      <c r="DY285" s="35">
        <f t="shared" ref="DY285" si="4271">SUM(DY291,DY286)</f>
        <v>0</v>
      </c>
      <c r="DZ285" s="100">
        <f t="shared" si="3781"/>
        <v>0</v>
      </c>
      <c r="EA285" s="100">
        <f t="shared" si="3782"/>
        <v>0</v>
      </c>
      <c r="EB285" s="267">
        <f t="shared" si="4081"/>
        <v>0</v>
      </c>
      <c r="EC285" s="267">
        <f t="shared" si="4082"/>
        <v>0</v>
      </c>
      <c r="ED285" s="401">
        <f t="shared" ref="ED285:ED286" si="4272">$H285</f>
        <v>0</v>
      </c>
      <c r="EE285" s="400"/>
      <c r="EF285" s="35">
        <f>SUM(EF291,EF286)</f>
        <v>0</v>
      </c>
      <c r="EG285" s="35">
        <f>SUM(EG291,EG286)</f>
        <v>0</v>
      </c>
      <c r="EH285" s="35">
        <f t="shared" ref="EH285:EH286" si="4273">SUM(EF285/12*$B$2)</f>
        <v>0</v>
      </c>
      <c r="EI285" s="35">
        <f t="shared" ref="EI285:EI286" si="4274">SUM(EG285/12*$B$2)</f>
        <v>0</v>
      </c>
      <c r="EJ285" s="35">
        <f t="shared" ref="EJ285" si="4275">SUM(EJ291,EJ286)</f>
        <v>0</v>
      </c>
      <c r="EK285" s="35">
        <f t="shared" ref="EK285" si="4276">SUM(EK291,EK286)</f>
        <v>0</v>
      </c>
      <c r="EL285" s="35">
        <f t="shared" ref="EL285" si="4277">SUM(EL291,EL286)</f>
        <v>0</v>
      </c>
      <c r="EM285" s="35">
        <f t="shared" ref="EM285" si="4278">SUM(EM291,EM286)</f>
        <v>0</v>
      </c>
      <c r="EN285" s="100">
        <f t="shared" si="3783"/>
        <v>0</v>
      </c>
      <c r="EO285" s="100">
        <f t="shared" si="3784"/>
        <v>0</v>
      </c>
      <c r="EP285" s="174">
        <f t="shared" si="4083"/>
        <v>0</v>
      </c>
      <c r="EQ285" s="174">
        <f t="shared" si="4084"/>
        <v>0</v>
      </c>
      <c r="ER285" s="401">
        <f t="shared" ref="ER285:ER286" si="4279">$H285</f>
        <v>0</v>
      </c>
      <c r="ES285" s="400"/>
      <c r="ET285" s="35">
        <f>SUM(ET291,ET286)</f>
        <v>0</v>
      </c>
      <c r="EU285" s="35">
        <f>SUM(EU291,EU286)</f>
        <v>0</v>
      </c>
      <c r="EV285" s="35">
        <f t="shared" ref="EV285:EV286" si="4280">SUM(ET285/12*$B$2)</f>
        <v>0</v>
      </c>
      <c r="EW285" s="35">
        <f t="shared" ref="EW285:EW286" si="4281">SUM(EU285/12*$B$2)</f>
        <v>0</v>
      </c>
      <c r="EX285" s="35">
        <f t="shared" ref="EX285" si="4282">SUM(EX291,EX286)</f>
        <v>0</v>
      </c>
      <c r="EY285" s="35">
        <f t="shared" ref="EY285" si="4283">SUM(EY291,EY286)</f>
        <v>0</v>
      </c>
      <c r="EZ285" s="35">
        <f t="shared" ref="EZ285" si="4284">SUM(EZ291,EZ286)</f>
        <v>0</v>
      </c>
      <c r="FA285" s="35">
        <f t="shared" ref="FA285" si="4285">SUM(FA291,FA286)</f>
        <v>0</v>
      </c>
      <c r="FB285" s="100">
        <f t="shared" si="3785"/>
        <v>0</v>
      </c>
      <c r="FC285" s="100">
        <f t="shared" si="3786"/>
        <v>0</v>
      </c>
      <c r="FD285" s="267">
        <f t="shared" si="4085"/>
        <v>0</v>
      </c>
      <c r="FE285" s="267">
        <f t="shared" si="4086"/>
        <v>0</v>
      </c>
      <c r="FF285" s="401">
        <f t="shared" ref="FF285:FF286" si="4286">$H285</f>
        <v>0</v>
      </c>
      <c r="FG285" s="400"/>
      <c r="FH285" s="35">
        <f>SUM(FH291,FH286)</f>
        <v>0</v>
      </c>
      <c r="FI285" s="35">
        <f>SUM(FI291,FI286)</f>
        <v>0</v>
      </c>
      <c r="FJ285" s="35">
        <f t="shared" ref="FJ285:FJ286" si="4287">SUM(FH285/12*$B$2)</f>
        <v>0</v>
      </c>
      <c r="FK285" s="35">
        <f t="shared" ref="FK285:FK286" si="4288">SUM(FI285/12*$B$2)</f>
        <v>0</v>
      </c>
      <c r="FL285" s="487">
        <f t="shared" ref="FL285" si="4289">SUM(FL291,FL286)</f>
        <v>2</v>
      </c>
      <c r="FM285" s="538">
        <f t="shared" ref="FM285" si="4290">SUM(FM291,FM286)</f>
        <v>281793.8</v>
      </c>
      <c r="FN285" s="35">
        <f t="shared" ref="FN285" si="4291">SUM(FN291,FN286)</f>
        <v>0</v>
      </c>
      <c r="FO285" s="35">
        <f t="shared" ref="FO285" si="4292">SUM(FO291,FO286)</f>
        <v>0</v>
      </c>
      <c r="FP285" s="30">
        <f t="shared" si="3787"/>
        <v>2</v>
      </c>
      <c r="FQ285" s="30">
        <f t="shared" si="3788"/>
        <v>281793.8</v>
      </c>
      <c r="FR285" s="267">
        <f t="shared" si="4087"/>
        <v>2</v>
      </c>
      <c r="FS285" s="267">
        <f t="shared" si="4088"/>
        <v>281793.8</v>
      </c>
      <c r="FT285" s="401">
        <f t="shared" ref="FT285:FT286" si="4293">$H285</f>
        <v>0</v>
      </c>
      <c r="FU285" s="400"/>
      <c r="FV285" s="35">
        <f>SUM(FV291,FV286)</f>
        <v>0</v>
      </c>
      <c r="FW285" s="35">
        <f>SUM(FW291,FW286)</f>
        <v>0</v>
      </c>
      <c r="FX285" s="35">
        <f t="shared" ref="FX285:FX286" si="4294">SUM(FV285/12*$B$2)</f>
        <v>0</v>
      </c>
      <c r="FY285" s="35">
        <f t="shared" ref="FY285:FY286" si="4295">SUM(FW285/12*$B$2)</f>
        <v>0</v>
      </c>
      <c r="FZ285" s="35">
        <f t="shared" ref="FZ285" si="4296">SUM(FZ291,FZ286)</f>
        <v>0</v>
      </c>
      <c r="GA285" s="35">
        <f t="shared" ref="GA285" si="4297">SUM(GA291,GA286)</f>
        <v>0</v>
      </c>
      <c r="GB285" s="35">
        <f t="shared" ref="GB285" si="4298">SUM(GB291,GB286)</f>
        <v>0</v>
      </c>
      <c r="GC285" s="35">
        <f t="shared" ref="GC285" si="4299">SUM(GC291,GC286)</f>
        <v>0</v>
      </c>
      <c r="GD285" s="100">
        <f t="shared" si="3765"/>
        <v>0</v>
      </c>
      <c r="GE285" s="100">
        <f t="shared" si="3766"/>
        <v>0</v>
      </c>
      <c r="GF285" s="267">
        <f t="shared" si="4089"/>
        <v>0</v>
      </c>
      <c r="GG285" s="267">
        <f t="shared" si="4090"/>
        <v>0</v>
      </c>
      <c r="GH285" s="401">
        <f t="shared" ref="GH285:GH286" si="4300">$H285</f>
        <v>0</v>
      </c>
      <c r="GI285" s="400" t="e">
        <f t="shared" ref="GI285:GI286" si="4301">GA285/FZ285</f>
        <v>#DIV/0!</v>
      </c>
      <c r="GJ285" s="35">
        <f>SUM(GJ291,GJ286)</f>
        <v>0</v>
      </c>
      <c r="GK285" s="35">
        <f>SUM(GK291,GK286)</f>
        <v>0</v>
      </c>
      <c r="GL285" s="35">
        <f t="shared" ref="GL285:GL286" si="4302">SUM(GJ285/12*$B$2)</f>
        <v>0</v>
      </c>
      <c r="GM285" s="35">
        <f t="shared" ref="GM285:GM286" si="4303">SUM(GK285/12*$B$2)</f>
        <v>0</v>
      </c>
      <c r="GN285" s="35">
        <f t="shared" ref="GN285" si="4304">SUM(GN291,GN286)</f>
        <v>0</v>
      </c>
      <c r="GO285" s="35">
        <f t="shared" ref="GO285" si="4305">SUM(GO291,GO286)</f>
        <v>0</v>
      </c>
      <c r="GP285" s="35">
        <f t="shared" ref="GP285" si="4306">SUM(GP291,GP286)</f>
        <v>0</v>
      </c>
      <c r="GQ285" s="35">
        <f t="shared" ref="GQ285" si="4307">SUM(GQ291,GQ286)</f>
        <v>0</v>
      </c>
      <c r="GR285" s="30">
        <f t="shared" si="3789"/>
        <v>0</v>
      </c>
      <c r="GS285" s="30">
        <f t="shared" si="3790"/>
        <v>0</v>
      </c>
      <c r="GT285" s="267">
        <f t="shared" si="4091"/>
        <v>0</v>
      </c>
      <c r="GU285" s="267">
        <f t="shared" si="4092"/>
        <v>0</v>
      </c>
      <c r="GV285" s="401">
        <f t="shared" ref="GV285:GV286" si="4308">$H285</f>
        <v>0</v>
      </c>
      <c r="GW285" s="400"/>
      <c r="GX285" s="35">
        <f>SUM(GX291,GX286)</f>
        <v>0</v>
      </c>
      <c r="GY285" s="35">
        <f>SUM(GY291,GY286)</f>
        <v>0</v>
      </c>
      <c r="GZ285" s="35">
        <f t="shared" ref="GZ285:GZ286" si="4309">SUM(GX285/12*$B$2)</f>
        <v>0</v>
      </c>
      <c r="HA285" s="35">
        <f t="shared" ref="HA285:HA286" si="4310">SUM(GY285/12*$B$2)</f>
        <v>0</v>
      </c>
      <c r="HB285" s="35">
        <f t="shared" ref="HB285" si="4311">SUM(HB291,HB286)</f>
        <v>0</v>
      </c>
      <c r="HC285" s="35">
        <f t="shared" ref="HC285" si="4312">SUM(HC291,HC286)</f>
        <v>0</v>
      </c>
      <c r="HD285" s="35">
        <f t="shared" ref="HD285" si="4313">SUM(HD291,HD286)</f>
        <v>0</v>
      </c>
      <c r="HE285" s="35">
        <f t="shared" ref="HE285" si="4314">SUM(HE291,HE286)</f>
        <v>0</v>
      </c>
      <c r="HF285" s="100">
        <f t="shared" si="3791"/>
        <v>0</v>
      </c>
      <c r="HG285" s="100">
        <f t="shared" si="3792"/>
        <v>0</v>
      </c>
      <c r="HH285" s="267">
        <f t="shared" si="4093"/>
        <v>0</v>
      </c>
      <c r="HI285" s="267">
        <f t="shared" si="4094"/>
        <v>0</v>
      </c>
      <c r="HJ285" s="401">
        <f t="shared" ref="HJ285:HJ286" si="4315">$H285</f>
        <v>0</v>
      </c>
      <c r="HK285" s="400" t="e">
        <f t="shared" ref="HK285:HK286" si="4316">HC285/HB285</f>
        <v>#DIV/0!</v>
      </c>
      <c r="HL285" s="35">
        <f>SUM(HL291,HL286)</f>
        <v>0</v>
      </c>
      <c r="HM285" s="35">
        <f>SUM(HM291,HM286)</f>
        <v>0</v>
      </c>
      <c r="HN285" s="35">
        <f t="shared" ref="HN285:HN286" si="4317">SUM(HL285/12*$B$2)</f>
        <v>0</v>
      </c>
      <c r="HO285" s="35">
        <f t="shared" ref="HO285:HO286" si="4318">SUM(HM285/12*$B$2)</f>
        <v>0</v>
      </c>
      <c r="HP285" s="35">
        <f t="shared" ref="HP285" si="4319">SUM(HP291,HP286)</f>
        <v>0</v>
      </c>
      <c r="HQ285" s="35">
        <f t="shared" ref="HQ285" si="4320">SUM(HQ291,HQ286)</f>
        <v>0</v>
      </c>
      <c r="HR285" s="35">
        <f t="shared" ref="HR285" si="4321">SUM(HR291,HR286)</f>
        <v>0</v>
      </c>
      <c r="HS285" s="35">
        <f t="shared" ref="HS285" si="4322">SUM(HS291,HS286)</f>
        <v>0</v>
      </c>
      <c r="HT285" s="100">
        <f t="shared" si="3793"/>
        <v>0</v>
      </c>
      <c r="HU285" s="100">
        <f t="shared" si="3794"/>
        <v>0</v>
      </c>
      <c r="HV285" s="267">
        <f t="shared" si="4095"/>
        <v>0</v>
      </c>
      <c r="HW285" s="267">
        <f t="shared" si="4096"/>
        <v>0</v>
      </c>
      <c r="HX285" s="401">
        <f t="shared" ref="HX285:HX286" si="4323">$H285</f>
        <v>0</v>
      </c>
      <c r="HY285" s="400" t="e">
        <f t="shared" ref="HY285:HY286" si="4324">HQ285/HP285</f>
        <v>#DIV/0!</v>
      </c>
      <c r="HZ285" s="35">
        <f>SUM(HZ291,HZ286)</f>
        <v>0</v>
      </c>
      <c r="IA285" s="35">
        <f>SUM(IA291,IA286)</f>
        <v>0</v>
      </c>
      <c r="IB285" s="35">
        <f t="shared" ref="IB285" si="4325">SUM(HZ285/12*$B$2)</f>
        <v>0</v>
      </c>
      <c r="IC285" s="35">
        <f t="shared" ref="IC285" si="4326">SUM(IA285/12*$B$2)</f>
        <v>0</v>
      </c>
      <c r="ID285" s="35">
        <f t="shared" ref="ID285:IG285" si="4327">SUM(ID291,ID286)</f>
        <v>0</v>
      </c>
      <c r="IE285" s="35">
        <f t="shared" si="4327"/>
        <v>0</v>
      </c>
      <c r="IF285" s="35">
        <f t="shared" si="4327"/>
        <v>0</v>
      </c>
      <c r="IG285" s="35">
        <f t="shared" si="4327"/>
        <v>0</v>
      </c>
      <c r="IH285" s="100">
        <f t="shared" ref="IH285" si="4328">SUM(ID285+IF285)</f>
        <v>0</v>
      </c>
      <c r="II285" s="100">
        <f t="shared" ref="II285" si="4329">SUM(IE285+IG285)</f>
        <v>0</v>
      </c>
      <c r="IJ285" s="267">
        <f t="shared" si="4097"/>
        <v>0</v>
      </c>
      <c r="IK285" s="267">
        <f t="shared" si="4098"/>
        <v>0</v>
      </c>
      <c r="IL285" s="401">
        <f t="shared" ref="IL285:IL286" si="4330">$H285</f>
        <v>0</v>
      </c>
      <c r="IM285" s="400" t="e">
        <f t="shared" ref="IM285:IM286" si="4331">IE285/ID285</f>
        <v>#DIV/0!</v>
      </c>
      <c r="IN285" s="257">
        <f t="shared" ref="IN285:IN286" si="4332">I285+W285+AK285+AY285+BM285+CA285+CP285+DD285+DR285+EF285+ET285+FH285+FV285+GJ285+GX285+HL285+HZ285</f>
        <v>14</v>
      </c>
      <c r="IO285" s="268">
        <f t="shared" ref="IO285:IO286" si="4333">J285+X285+AL285+AZ285+BN285+CB285+CQ285+DE285+DS285+EG285+EU285+FI285+FW285+GK285+GY285+HM285+IA285</f>
        <v>2580732.6611000001</v>
      </c>
      <c r="IP285" s="35">
        <f t="shared" ref="IP285:IP286" si="4334">SUM(IN285/12*$B$2)</f>
        <v>7</v>
      </c>
      <c r="IQ285" s="35">
        <f t="shared" ref="IQ285:IQ286" si="4335">SUM(IO285/12*$B$2)</f>
        <v>1290366.3305500001</v>
      </c>
      <c r="IR285" s="257">
        <f t="shared" ref="IR285" si="4336">M285+AA285+AO285+BC285+BQ285+CE285+CT285+DH285+DV285+EJ285+EX285+FL285+FZ285+GN285+HB285+HP285</f>
        <v>12</v>
      </c>
      <c r="IS285" s="257">
        <f t="shared" ref="IS285" si="4337">N285+AB285+AP285+BD285+BR285+CF285+CU285+DI285+DW285+EK285+EY285+FM285+GA285+GO285+HC285+HQ285</f>
        <v>2482135.96</v>
      </c>
      <c r="IT285" s="257">
        <f t="shared" ref="IT285" si="4338">O285+AC285+AQ285+BE285+BS285+CG285+CV285+DJ285+DX285+EL285+EZ285+FN285+GB285+GP285+HD285+HR285</f>
        <v>2</v>
      </c>
      <c r="IU285" s="257">
        <f t="shared" ref="IU285" si="4339">P285+AD285+AR285+BF285+BT285+CH285+CW285+DK285+DY285+EM285+FA285+FO285+GC285+GQ285+HE285+HS285</f>
        <v>303773.98</v>
      </c>
      <c r="IV285" s="257">
        <f t="shared" si="3495"/>
        <v>14</v>
      </c>
      <c r="IW285" s="257">
        <f t="shared" si="3496"/>
        <v>2785909.94</v>
      </c>
      <c r="IX285" s="257">
        <f t="shared" si="4147"/>
        <v>5</v>
      </c>
      <c r="IY285" s="257">
        <f t="shared" si="4148"/>
        <v>1191769.6294499999</v>
      </c>
      <c r="IZ285" s="78">
        <f t="shared" ref="IZ285:IZ286" si="4340">IR285/IP285</f>
        <v>1.7142857142857142</v>
      </c>
      <c r="JA285" s="78">
        <f t="shared" ref="JA285:JA286" si="4341">IS285/IQ285</f>
        <v>1.9235901474134289</v>
      </c>
      <c r="JB285" s="60"/>
      <c r="JC285" s="60"/>
      <c r="JD285" s="444">
        <f t="shared" ref="JD285:JD286" si="4342">SUM(JB285-JC285)</f>
        <v>0</v>
      </c>
      <c r="JE285" s="448"/>
    </row>
    <row r="286" spans="1:266" hidden="1" x14ac:dyDescent="0.2">
      <c r="A286" s="10">
        <v>1</v>
      </c>
      <c r="B286" s="10">
        <v>1</v>
      </c>
      <c r="C286" s="32"/>
      <c r="D286" s="367"/>
      <c r="E286" s="36"/>
      <c r="F286" s="73" t="s">
        <v>149</v>
      </c>
      <c r="G286" s="277">
        <v>42</v>
      </c>
      <c r="H286" s="276">
        <v>151886.98634999999</v>
      </c>
      <c r="I286" s="248">
        <f>VLOOKUP($G286,'ВМП план'!$A$8:$AQ$56,12,0)</f>
        <v>0</v>
      </c>
      <c r="J286" s="248">
        <f>VLOOKUP($G286,'ВМП план'!$A$8:$AQ$56,13,0)</f>
        <v>0</v>
      </c>
      <c r="K286" s="248">
        <f t="shared" si="4214"/>
        <v>0</v>
      </c>
      <c r="L286" s="248">
        <f t="shared" si="4215"/>
        <v>0</v>
      </c>
      <c r="M286" s="35">
        <f>SUM(M287:M290)</f>
        <v>0</v>
      </c>
      <c r="N286" s="35">
        <f t="shared" ref="N286:P286" si="4343">SUM(N287:N290)</f>
        <v>0</v>
      </c>
      <c r="O286" s="35">
        <f t="shared" si="4343"/>
        <v>0</v>
      </c>
      <c r="P286" s="35">
        <f t="shared" si="4343"/>
        <v>0</v>
      </c>
      <c r="Q286" s="100">
        <f t="shared" si="3767"/>
        <v>0</v>
      </c>
      <c r="R286" s="100">
        <f t="shared" si="3768"/>
        <v>0</v>
      </c>
      <c r="S286" s="267">
        <f t="shared" si="4065"/>
        <v>0</v>
      </c>
      <c r="T286" s="267">
        <f t="shared" si="4066"/>
        <v>0</v>
      </c>
      <c r="U286" s="401">
        <f t="shared" si="4217"/>
        <v>151886.98634999999</v>
      </c>
      <c r="V286" s="400"/>
      <c r="W286" s="248">
        <f>VLOOKUP($G286,'ВМП план'!$A$8:$AQ$56,10,0)</f>
        <v>0</v>
      </c>
      <c r="X286" s="248">
        <f>VLOOKUP($G286,'ВМП план'!$A$8:$AQ$56,11,0)</f>
        <v>0</v>
      </c>
      <c r="Y286" s="35">
        <f t="shared" si="4218"/>
        <v>0</v>
      </c>
      <c r="Z286" s="35">
        <f t="shared" si="4219"/>
        <v>0</v>
      </c>
      <c r="AA286" s="35">
        <f>SUM(AA287:AA290)</f>
        <v>0</v>
      </c>
      <c r="AB286" s="35">
        <f t="shared" ref="AB286:AD286" si="4344">SUM(AB287:AB290)</f>
        <v>0</v>
      </c>
      <c r="AC286" s="35">
        <f t="shared" si="4344"/>
        <v>0</v>
      </c>
      <c r="AD286" s="35">
        <f t="shared" si="4344"/>
        <v>0</v>
      </c>
      <c r="AE286" s="100">
        <f t="shared" si="4221"/>
        <v>0</v>
      </c>
      <c r="AF286" s="100">
        <f t="shared" si="4222"/>
        <v>0</v>
      </c>
      <c r="AG286" s="267">
        <f t="shared" si="4067"/>
        <v>0</v>
      </c>
      <c r="AH286" s="267">
        <f t="shared" si="4068"/>
        <v>0</v>
      </c>
      <c r="AI286" s="401">
        <f t="shared" si="4223"/>
        <v>151886.98634999999</v>
      </c>
      <c r="AJ286" s="400"/>
      <c r="AK286" s="350">
        <f>VLOOKUP($G286,'ВМП план'!$A$8:$AQ$56,14,0)</f>
        <v>0</v>
      </c>
      <c r="AL286" s="248">
        <f>VLOOKUP($G286,'ВМП план'!$A$8:$AQ$56,15,0)</f>
        <v>0</v>
      </c>
      <c r="AM286" s="35">
        <f t="shared" si="4224"/>
        <v>0</v>
      </c>
      <c r="AN286" s="35">
        <f t="shared" si="4225"/>
        <v>0</v>
      </c>
      <c r="AO286" s="35">
        <f>SUM(AO287:AO290)</f>
        <v>0</v>
      </c>
      <c r="AP286" s="35">
        <f t="shared" ref="AP286" si="4345">SUM(AP287:AP290)</f>
        <v>0</v>
      </c>
      <c r="AQ286" s="35">
        <f t="shared" ref="AQ286" si="4346">SUM(AQ287:AQ290)</f>
        <v>0</v>
      </c>
      <c r="AR286" s="35">
        <f t="shared" ref="AR286" si="4347">SUM(AR287:AR290)</f>
        <v>0</v>
      </c>
      <c r="AS286" s="100">
        <f t="shared" si="3769"/>
        <v>0</v>
      </c>
      <c r="AT286" s="100">
        <f t="shared" si="3770"/>
        <v>0</v>
      </c>
      <c r="AU286" s="267">
        <f t="shared" si="4069"/>
        <v>0</v>
      </c>
      <c r="AV286" s="267">
        <f t="shared" si="4070"/>
        <v>0</v>
      </c>
      <c r="AW286" s="401">
        <f t="shared" si="4230"/>
        <v>151886.98634999999</v>
      </c>
      <c r="AX286" s="400"/>
      <c r="AY286" s="248">
        <f>VLOOKUP($G286,'ВМП план'!$A$8:$AQ$56,16,0)</f>
        <v>0</v>
      </c>
      <c r="AZ286" s="248">
        <f>VLOOKUP($G286,'ВМП план'!$A$8:$AQ$56,17,0)</f>
        <v>0</v>
      </c>
      <c r="BA286" s="35">
        <f t="shared" si="4231"/>
        <v>0</v>
      </c>
      <c r="BB286" s="35">
        <f t="shared" si="4232"/>
        <v>0</v>
      </c>
      <c r="BC286" s="35">
        <f>SUM(BC287:BC290)</f>
        <v>0</v>
      </c>
      <c r="BD286" s="35">
        <f t="shared" ref="BD286" si="4348">SUM(BD287:BD290)</f>
        <v>0</v>
      </c>
      <c r="BE286" s="35">
        <f t="shared" ref="BE286" si="4349">SUM(BE287:BE290)</f>
        <v>0</v>
      </c>
      <c r="BF286" s="35">
        <f t="shared" ref="BF286" si="4350">SUM(BF287:BF290)</f>
        <v>0</v>
      </c>
      <c r="BG286" s="100">
        <f t="shared" si="3771"/>
        <v>0</v>
      </c>
      <c r="BH286" s="100">
        <f t="shared" si="3772"/>
        <v>0</v>
      </c>
      <c r="BI286" s="267">
        <f t="shared" si="4071"/>
        <v>0</v>
      </c>
      <c r="BJ286" s="267">
        <f t="shared" si="4072"/>
        <v>0</v>
      </c>
      <c r="BK286" s="401">
        <f t="shared" si="4237"/>
        <v>151886.98634999999</v>
      </c>
      <c r="BL286" s="400"/>
      <c r="BM286" s="248">
        <f>VLOOKUP($G286,'ВМП план'!$A$8:$AQ$56,8,0)</f>
        <v>10</v>
      </c>
      <c r="BN286" s="248">
        <f>VLOOKUP($G286,'ВМП план'!$A$8:$AQ$56,9,0)</f>
        <v>1518869.8635</v>
      </c>
      <c r="BO286" s="35">
        <f t="shared" si="4238"/>
        <v>5</v>
      </c>
      <c r="BP286" s="35">
        <f t="shared" si="4239"/>
        <v>759434.93174999999</v>
      </c>
      <c r="BQ286" s="35">
        <f>SUM(BQ287:BQ290)</f>
        <v>4</v>
      </c>
      <c r="BR286" s="35">
        <f t="shared" ref="BR286" si="4351">SUM(BR287:BR290)</f>
        <v>607547.96</v>
      </c>
      <c r="BS286" s="35">
        <f t="shared" ref="BS286" si="4352">SUM(BS287:BS290)</f>
        <v>2</v>
      </c>
      <c r="BT286" s="35">
        <f t="shared" ref="BT286" si="4353">SUM(BT287:BT290)</f>
        <v>303773.98</v>
      </c>
      <c r="BU286" s="100">
        <f t="shared" si="3812"/>
        <v>6</v>
      </c>
      <c r="BV286" s="100">
        <f t="shared" si="3813"/>
        <v>911321.94</v>
      </c>
      <c r="BW286" s="267">
        <f t="shared" si="4073"/>
        <v>-1</v>
      </c>
      <c r="BX286" s="267">
        <f t="shared" si="4074"/>
        <v>-151886.97175000003</v>
      </c>
      <c r="BY286" s="401">
        <f t="shared" si="4244"/>
        <v>151886.98634999999</v>
      </c>
      <c r="BZ286" s="401">
        <f t="shared" ref="BZ286" si="4354">BR286/BQ286</f>
        <v>151886.99</v>
      </c>
      <c r="CA286" s="248">
        <f>VLOOKUP($G286,'ВМП план'!$A$8:$AQ$56,18,0)</f>
        <v>0</v>
      </c>
      <c r="CB286" s="248">
        <f>VLOOKUP($G286,'ВМП план'!$A$8:$AQ$56,19,0)</f>
        <v>0</v>
      </c>
      <c r="CC286" s="35">
        <f t="shared" si="4245"/>
        <v>0</v>
      </c>
      <c r="CD286" s="35">
        <f t="shared" si="4246"/>
        <v>0</v>
      </c>
      <c r="CE286" s="35">
        <f>SUM(CE287:CE290)</f>
        <v>0</v>
      </c>
      <c r="CF286" s="35">
        <f t="shared" ref="CF286" si="4355">SUM(CF287:CF290)</f>
        <v>0</v>
      </c>
      <c r="CG286" s="35">
        <f t="shared" ref="CG286" si="4356">SUM(CG287:CG290)</f>
        <v>0</v>
      </c>
      <c r="CH286" s="35">
        <f t="shared" ref="CH286" si="4357">SUM(CH287:CH290)</f>
        <v>0</v>
      </c>
      <c r="CI286" s="30">
        <f t="shared" si="3775"/>
        <v>0</v>
      </c>
      <c r="CJ286" s="30">
        <f t="shared" si="3776"/>
        <v>0</v>
      </c>
      <c r="CK286" s="267">
        <f t="shared" si="4075"/>
        <v>0</v>
      </c>
      <c r="CL286" s="267">
        <f t="shared" si="4076"/>
        <v>0</v>
      </c>
      <c r="CM286" s="401">
        <f t="shared" si="4251"/>
        <v>151886.98634999999</v>
      </c>
      <c r="CN286" s="400"/>
      <c r="CO286" s="400"/>
      <c r="CP286" s="248">
        <f>VLOOKUP($G286,'ВМП план'!$A$8:$AQ$56,20,0)</f>
        <v>0</v>
      </c>
      <c r="CQ286" s="248">
        <f>VLOOKUP($G286,'ВМП план'!$A$8:$AQ$56,21,0)</f>
        <v>0</v>
      </c>
      <c r="CR286" s="35">
        <f t="shared" si="4252"/>
        <v>0</v>
      </c>
      <c r="CS286" s="35">
        <f t="shared" si="4253"/>
        <v>0</v>
      </c>
      <c r="CT286" s="35">
        <f>SUM(CT287:CT290)</f>
        <v>0</v>
      </c>
      <c r="CU286" s="35">
        <f t="shared" ref="CU286" si="4358">SUM(CU287:CU290)</f>
        <v>0</v>
      </c>
      <c r="CV286" s="35">
        <f t="shared" ref="CV286" si="4359">SUM(CV287:CV290)</f>
        <v>0</v>
      </c>
      <c r="CW286" s="35">
        <f t="shared" ref="CW286" si="4360">SUM(CW287:CW290)</f>
        <v>0</v>
      </c>
      <c r="CX286" s="100">
        <f t="shared" si="3777"/>
        <v>0</v>
      </c>
      <c r="CY286" s="100">
        <f t="shared" si="3778"/>
        <v>0</v>
      </c>
      <c r="CZ286" s="267">
        <f t="shared" si="4077"/>
        <v>0</v>
      </c>
      <c r="DA286" s="267">
        <f t="shared" si="4078"/>
        <v>0</v>
      </c>
      <c r="DB286" s="401">
        <f t="shared" si="4258"/>
        <v>151886.98634999999</v>
      </c>
      <c r="DC286" s="400"/>
      <c r="DD286" s="248">
        <f>VLOOKUP($G286,'ВМП план'!$A$8:$AQ$56,22,0)</f>
        <v>0</v>
      </c>
      <c r="DE286" s="248">
        <f>VLOOKUP($G286,'ВМП план'!$A$8:$AQ$56,23,0)</f>
        <v>0</v>
      </c>
      <c r="DF286" s="35">
        <f t="shared" si="4259"/>
        <v>0</v>
      </c>
      <c r="DG286" s="35">
        <f t="shared" si="4260"/>
        <v>0</v>
      </c>
      <c r="DH286" s="35">
        <f>SUM(DH287:DH290)</f>
        <v>0</v>
      </c>
      <c r="DI286" s="35">
        <f t="shared" ref="DI286" si="4361">SUM(DI287:DI290)</f>
        <v>0</v>
      </c>
      <c r="DJ286" s="35">
        <f t="shared" ref="DJ286" si="4362">SUM(DJ287:DJ290)</f>
        <v>0</v>
      </c>
      <c r="DK286" s="35">
        <f t="shared" ref="DK286" si="4363">SUM(DK287:DK290)</f>
        <v>0</v>
      </c>
      <c r="DL286" s="100">
        <f t="shared" si="3779"/>
        <v>0</v>
      </c>
      <c r="DM286" s="100">
        <f t="shared" si="3780"/>
        <v>0</v>
      </c>
      <c r="DN286" s="267">
        <f t="shared" si="4079"/>
        <v>0</v>
      </c>
      <c r="DO286" s="267">
        <f t="shared" si="4080"/>
        <v>0</v>
      </c>
      <c r="DP286" s="401">
        <f t="shared" si="4265"/>
        <v>151886.98634999999</v>
      </c>
      <c r="DQ286" s="400"/>
      <c r="DR286" s="248">
        <f>VLOOKUP($G286,'ВМП план'!$A$8:$AQ$56,24,0)</f>
        <v>0</v>
      </c>
      <c r="DS286" s="248">
        <f>VLOOKUP($G286,'ВМП план'!$A$8:$AQ$56,25,0)</f>
        <v>0</v>
      </c>
      <c r="DT286" s="35">
        <f t="shared" si="4266"/>
        <v>0</v>
      </c>
      <c r="DU286" s="35">
        <f t="shared" si="4267"/>
        <v>0</v>
      </c>
      <c r="DV286" s="35">
        <f>SUM(DV287:DV290)</f>
        <v>0</v>
      </c>
      <c r="DW286" s="35">
        <f t="shared" ref="DW286" si="4364">SUM(DW287:DW290)</f>
        <v>0</v>
      </c>
      <c r="DX286" s="35">
        <f t="shared" ref="DX286" si="4365">SUM(DX287:DX290)</f>
        <v>0</v>
      </c>
      <c r="DY286" s="35">
        <f t="shared" ref="DY286" si="4366">SUM(DY287:DY290)</f>
        <v>0</v>
      </c>
      <c r="DZ286" s="100">
        <f t="shared" si="3781"/>
        <v>0</v>
      </c>
      <c r="EA286" s="100">
        <f t="shared" si="3782"/>
        <v>0</v>
      </c>
      <c r="EB286" s="267">
        <f t="shared" si="4081"/>
        <v>0</v>
      </c>
      <c r="EC286" s="267">
        <f t="shared" si="4082"/>
        <v>0</v>
      </c>
      <c r="ED286" s="401">
        <f t="shared" si="4272"/>
        <v>151886.98634999999</v>
      </c>
      <c r="EE286" s="400"/>
      <c r="EF286" s="248">
        <f>VLOOKUP($G286,'ВМП план'!$A$8:$AQ$56,26,0)</f>
        <v>0</v>
      </c>
      <c r="EG286" s="248">
        <f>VLOOKUP($G286,'ВМП план'!$A$8:$AQ$56,27,0)</f>
        <v>0</v>
      </c>
      <c r="EH286" s="35">
        <f t="shared" si="4273"/>
        <v>0</v>
      </c>
      <c r="EI286" s="35">
        <f t="shared" si="4274"/>
        <v>0</v>
      </c>
      <c r="EJ286" s="35">
        <f>SUM(EJ287:EJ290)</f>
        <v>0</v>
      </c>
      <c r="EK286" s="35">
        <f t="shared" ref="EK286" si="4367">SUM(EK287:EK290)</f>
        <v>0</v>
      </c>
      <c r="EL286" s="35">
        <f t="shared" ref="EL286" si="4368">SUM(EL287:EL290)</f>
        <v>0</v>
      </c>
      <c r="EM286" s="35">
        <f t="shared" ref="EM286" si="4369">SUM(EM287:EM290)</f>
        <v>0</v>
      </c>
      <c r="EN286" s="100">
        <f t="shared" si="3783"/>
        <v>0</v>
      </c>
      <c r="EO286" s="100">
        <f t="shared" si="3784"/>
        <v>0</v>
      </c>
      <c r="EP286" s="174">
        <f t="shared" si="4083"/>
        <v>0</v>
      </c>
      <c r="EQ286" s="174">
        <f t="shared" si="4084"/>
        <v>0</v>
      </c>
      <c r="ER286" s="401">
        <f t="shared" si="4279"/>
        <v>151886.98634999999</v>
      </c>
      <c r="ES286" s="400"/>
      <c r="ET286" s="248">
        <f>VLOOKUP($G286,'ВМП план'!$A$8:$AQ$56,28,0)</f>
        <v>0</v>
      </c>
      <c r="EU286" s="248">
        <f>VLOOKUP($G286,'ВМП план'!$A$8:$AQ$56,29,0)</f>
        <v>0</v>
      </c>
      <c r="EV286" s="35">
        <f t="shared" si="4280"/>
        <v>0</v>
      </c>
      <c r="EW286" s="35">
        <f t="shared" si="4281"/>
        <v>0</v>
      </c>
      <c r="EX286" s="35">
        <f>SUM(EX287:EX290)</f>
        <v>0</v>
      </c>
      <c r="EY286" s="35">
        <f t="shared" ref="EY286" si="4370">SUM(EY287:EY290)</f>
        <v>0</v>
      </c>
      <c r="EZ286" s="35">
        <f t="shared" ref="EZ286" si="4371">SUM(EZ287:EZ290)</f>
        <v>0</v>
      </c>
      <c r="FA286" s="35">
        <f t="shared" ref="FA286" si="4372">SUM(FA287:FA290)</f>
        <v>0</v>
      </c>
      <c r="FB286" s="100">
        <f t="shared" si="3785"/>
        <v>0</v>
      </c>
      <c r="FC286" s="100">
        <f t="shared" si="3786"/>
        <v>0</v>
      </c>
      <c r="FD286" s="267">
        <f t="shared" si="4085"/>
        <v>0</v>
      </c>
      <c r="FE286" s="267">
        <f t="shared" si="4086"/>
        <v>0</v>
      </c>
      <c r="FF286" s="401">
        <f t="shared" si="4286"/>
        <v>151886.98634999999</v>
      </c>
      <c r="FG286" s="400"/>
      <c r="FH286" s="248">
        <f>VLOOKUP($G286,'ВМП план'!$A$8:$AQ$56,30,0)</f>
        <v>0</v>
      </c>
      <c r="FI286" s="248">
        <f>VLOOKUP($G286,'ВМП план'!$A$8:$AQ$56,31,0)</f>
        <v>0</v>
      </c>
      <c r="FJ286" s="35">
        <f t="shared" si="4287"/>
        <v>0</v>
      </c>
      <c r="FK286" s="35">
        <f t="shared" si="4288"/>
        <v>0</v>
      </c>
      <c r="FL286" s="35">
        <f>SUM(FL287:FL290)</f>
        <v>0</v>
      </c>
      <c r="FM286" s="35">
        <f t="shared" ref="FM286" si="4373">SUM(FM287:FM290)</f>
        <v>0</v>
      </c>
      <c r="FN286" s="35">
        <f t="shared" ref="FN286" si="4374">SUM(FN287:FN290)</f>
        <v>0</v>
      </c>
      <c r="FO286" s="35">
        <f t="shared" ref="FO286" si="4375">SUM(FO287:FO290)</f>
        <v>0</v>
      </c>
      <c r="FP286" s="30">
        <f t="shared" si="3787"/>
        <v>0</v>
      </c>
      <c r="FQ286" s="30">
        <f t="shared" si="3788"/>
        <v>0</v>
      </c>
      <c r="FR286" s="267">
        <f t="shared" si="4087"/>
        <v>0</v>
      </c>
      <c r="FS286" s="267">
        <f t="shared" si="4088"/>
        <v>0</v>
      </c>
      <c r="FT286" s="401">
        <f t="shared" si="4293"/>
        <v>151886.98634999999</v>
      </c>
      <c r="FU286" s="400"/>
      <c r="FV286" s="248">
        <f>VLOOKUP($G286,'ВМП план'!$A$8:$AQ$56,40,0)</f>
        <v>0</v>
      </c>
      <c r="FW286" s="248">
        <f>VLOOKUP($G286,'ВМП план'!$A$8:$AQ$56,41,0)</f>
        <v>0</v>
      </c>
      <c r="FX286" s="35">
        <f t="shared" si="4294"/>
        <v>0</v>
      </c>
      <c r="FY286" s="35">
        <f t="shared" si="4295"/>
        <v>0</v>
      </c>
      <c r="FZ286" s="35">
        <f>SUM(FZ287:FZ290)</f>
        <v>0</v>
      </c>
      <c r="GA286" s="35">
        <f t="shared" ref="GA286" si="4376">SUM(GA287:GA290)</f>
        <v>0</v>
      </c>
      <c r="GB286" s="35">
        <f t="shared" ref="GB286" si="4377">SUM(GB287:GB290)</f>
        <v>0</v>
      </c>
      <c r="GC286" s="35">
        <f t="shared" ref="GC286" si="4378">SUM(GC287:GC290)</f>
        <v>0</v>
      </c>
      <c r="GD286" s="100">
        <f t="shared" si="3765"/>
        <v>0</v>
      </c>
      <c r="GE286" s="100">
        <f t="shared" si="3766"/>
        <v>0</v>
      </c>
      <c r="GF286" s="267">
        <f t="shared" si="4089"/>
        <v>0</v>
      </c>
      <c r="GG286" s="267">
        <f t="shared" si="4090"/>
        <v>0</v>
      </c>
      <c r="GH286" s="401">
        <f t="shared" si="4300"/>
        <v>151886.98634999999</v>
      </c>
      <c r="GI286" s="400" t="e">
        <f t="shared" si="4301"/>
        <v>#DIV/0!</v>
      </c>
      <c r="GJ286" s="248">
        <f>VLOOKUP($G286,'ВМП план'!$A$8:$AQ$56,34,0)</f>
        <v>0</v>
      </c>
      <c r="GK286" s="248">
        <f>VLOOKUP($G286,'ВМП план'!$A$8:$AQ$56,35,0)</f>
        <v>0</v>
      </c>
      <c r="GL286" s="35">
        <f t="shared" si="4302"/>
        <v>0</v>
      </c>
      <c r="GM286" s="35">
        <f t="shared" si="4303"/>
        <v>0</v>
      </c>
      <c r="GN286" s="35">
        <f>SUM(GN287:GN290)</f>
        <v>0</v>
      </c>
      <c r="GO286" s="35">
        <f t="shared" ref="GO286" si="4379">SUM(GO287:GO290)</f>
        <v>0</v>
      </c>
      <c r="GP286" s="35">
        <f t="shared" ref="GP286" si="4380">SUM(GP287:GP290)</f>
        <v>0</v>
      </c>
      <c r="GQ286" s="35">
        <f t="shared" ref="GQ286" si="4381">SUM(GQ287:GQ290)</f>
        <v>0</v>
      </c>
      <c r="GR286" s="30">
        <f t="shared" si="3789"/>
        <v>0</v>
      </c>
      <c r="GS286" s="30">
        <f t="shared" si="3790"/>
        <v>0</v>
      </c>
      <c r="GT286" s="267">
        <f t="shared" si="4091"/>
        <v>0</v>
      </c>
      <c r="GU286" s="267">
        <f t="shared" si="4092"/>
        <v>0</v>
      </c>
      <c r="GV286" s="401">
        <f t="shared" si="4308"/>
        <v>151886.98634999999</v>
      </c>
      <c r="GW286" s="400"/>
      <c r="GX286" s="248">
        <f>VLOOKUP($G286,'ВМП план'!$A$8:$AQ$56,36,0)</f>
        <v>0</v>
      </c>
      <c r="GY286" s="248">
        <f>VLOOKUP($G286,'ВМП план'!$A$8:$AQ$56,37,0)</f>
        <v>0</v>
      </c>
      <c r="GZ286" s="35">
        <f t="shared" si="4309"/>
        <v>0</v>
      </c>
      <c r="HA286" s="35">
        <f t="shared" si="4310"/>
        <v>0</v>
      </c>
      <c r="HB286" s="35">
        <f>SUM(HB287:HB290)</f>
        <v>0</v>
      </c>
      <c r="HC286" s="35">
        <f t="shared" ref="HC286" si="4382">SUM(HC287:HC290)</f>
        <v>0</v>
      </c>
      <c r="HD286" s="35">
        <f t="shared" ref="HD286" si="4383">SUM(HD287:HD290)</f>
        <v>0</v>
      </c>
      <c r="HE286" s="35">
        <f t="shared" ref="HE286" si="4384">SUM(HE287:HE290)</f>
        <v>0</v>
      </c>
      <c r="HF286" s="100">
        <f t="shared" si="3791"/>
        <v>0</v>
      </c>
      <c r="HG286" s="100">
        <f t="shared" si="3792"/>
        <v>0</v>
      </c>
      <c r="HH286" s="267">
        <f t="shared" si="4093"/>
        <v>0</v>
      </c>
      <c r="HI286" s="267">
        <f t="shared" si="4094"/>
        <v>0</v>
      </c>
      <c r="HJ286" s="401">
        <f t="shared" si="4315"/>
        <v>151886.98634999999</v>
      </c>
      <c r="HK286" s="400" t="e">
        <f t="shared" si="4316"/>
        <v>#DIV/0!</v>
      </c>
      <c r="HL286" s="248">
        <f>VLOOKUP($G286,'ВМП план'!$A$8:$AQ$56,38,0)</f>
        <v>0</v>
      </c>
      <c r="HM286" s="248">
        <f>VLOOKUP($G286,'ВМП план'!$A$8:$AQ$56,39,0)</f>
        <v>0</v>
      </c>
      <c r="HN286" s="35">
        <f t="shared" si="4317"/>
        <v>0</v>
      </c>
      <c r="HO286" s="35">
        <f t="shared" si="4318"/>
        <v>0</v>
      </c>
      <c r="HP286" s="35">
        <f>SUM(HP287:HP290)</f>
        <v>0</v>
      </c>
      <c r="HQ286" s="35">
        <f t="shared" ref="HQ286" si="4385">SUM(HQ287:HQ290)</f>
        <v>0</v>
      </c>
      <c r="HR286" s="35">
        <f t="shared" ref="HR286" si="4386">SUM(HR287:HR290)</f>
        <v>0</v>
      </c>
      <c r="HS286" s="35">
        <f t="shared" ref="HS286" si="4387">SUM(HS287:HS290)</f>
        <v>0</v>
      </c>
      <c r="HT286" s="100">
        <f t="shared" si="3793"/>
        <v>0</v>
      </c>
      <c r="HU286" s="100">
        <f t="shared" si="3794"/>
        <v>0</v>
      </c>
      <c r="HV286" s="267">
        <f t="shared" si="4095"/>
        <v>0</v>
      </c>
      <c r="HW286" s="267">
        <f t="shared" si="4096"/>
        <v>0</v>
      </c>
      <c r="HX286" s="401">
        <f t="shared" si="4323"/>
        <v>151886.98634999999</v>
      </c>
      <c r="HY286" s="400" t="e">
        <f t="shared" si="4324"/>
        <v>#DIV/0!</v>
      </c>
      <c r="HZ286" s="248">
        <f>VLOOKUP($G286,'ВМП план'!$A$8:$AQ$56,32,0)</f>
        <v>0</v>
      </c>
      <c r="IA286" s="248">
        <f>VLOOKUP($G286,'ВМП план'!$A$8:$AQ$56,33,0)</f>
        <v>0</v>
      </c>
      <c r="IB286" s="35">
        <f>SUM(HZ286/12*$B$2)</f>
        <v>0</v>
      </c>
      <c r="IC286" s="35">
        <f>SUM(IA286/12*$B$2)</f>
        <v>0</v>
      </c>
      <c r="ID286" s="267"/>
      <c r="IE286" s="267"/>
      <c r="IF286" s="267"/>
      <c r="IG286" s="267"/>
      <c r="IH286" s="267"/>
      <c r="II286" s="267"/>
      <c r="IJ286" s="267">
        <f t="shared" si="4097"/>
        <v>0</v>
      </c>
      <c r="IK286" s="267">
        <f t="shared" si="4098"/>
        <v>0</v>
      </c>
      <c r="IL286" s="401">
        <f t="shared" si="4330"/>
        <v>151886.98634999999</v>
      </c>
      <c r="IM286" s="400" t="e">
        <f t="shared" si="4331"/>
        <v>#DIV/0!</v>
      </c>
      <c r="IN286" s="257">
        <f t="shared" si="4332"/>
        <v>10</v>
      </c>
      <c r="IO286" s="268">
        <f t="shared" si="4333"/>
        <v>1518869.8635</v>
      </c>
      <c r="IP286" s="35">
        <f t="shared" si="4334"/>
        <v>5</v>
      </c>
      <c r="IQ286" s="35">
        <f t="shared" si="4335"/>
        <v>759434.93174999999</v>
      </c>
      <c r="IR286" s="257">
        <f t="shared" ref="IR286:IU286" si="4388">M286+AA286+AO286+BC286+BQ286+CE286+CT286+DH286+DV286+EJ286+EX286+FL286+FZ286+GN286+HB286+HP286+ID286</f>
        <v>4</v>
      </c>
      <c r="IS286" s="257">
        <f t="shared" si="4388"/>
        <v>607547.96</v>
      </c>
      <c r="IT286" s="257">
        <f t="shared" si="4388"/>
        <v>2</v>
      </c>
      <c r="IU286" s="257">
        <f t="shared" si="4388"/>
        <v>303773.98</v>
      </c>
      <c r="IV286" s="257">
        <f t="shared" si="3495"/>
        <v>6</v>
      </c>
      <c r="IW286" s="257">
        <f t="shared" si="3496"/>
        <v>911321.94</v>
      </c>
      <c r="IX286" s="257">
        <f t="shared" si="4147"/>
        <v>-1</v>
      </c>
      <c r="IY286" s="257">
        <f t="shared" si="4148"/>
        <v>-151886.97175000003</v>
      </c>
      <c r="IZ286" s="78">
        <f t="shared" si="4340"/>
        <v>0.8</v>
      </c>
      <c r="JA286" s="78">
        <f t="shared" si="4341"/>
        <v>0.80000001922482011</v>
      </c>
      <c r="JB286" s="60">
        <f t="shared" ref="JB286" si="4389">IO286/IN286</f>
        <v>151886.98634999999</v>
      </c>
      <c r="JC286" s="60">
        <f t="shared" ref="JC286:JC287" si="4390">IS286/IR286</f>
        <v>151886.99</v>
      </c>
      <c r="JD286" s="444">
        <f t="shared" si="4342"/>
        <v>-3.6499999987427145E-3</v>
      </c>
      <c r="JE286" s="448"/>
    </row>
    <row r="287" spans="1:266" ht="23.25" hidden="1" x14ac:dyDescent="0.25">
      <c r="A287" s="10">
        <v>1</v>
      </c>
      <c r="B287" s="10">
        <v>1</v>
      </c>
      <c r="C287" s="135" t="s">
        <v>347</v>
      </c>
      <c r="D287" s="368"/>
      <c r="E287" s="387">
        <v>413</v>
      </c>
      <c r="F287" s="383" t="s">
        <v>346</v>
      </c>
      <c r="G287" s="150">
        <v>42</v>
      </c>
      <c r="H287" s="181">
        <v>151886.98634999999</v>
      </c>
      <c r="I287" s="30"/>
      <c r="J287" s="30"/>
      <c r="K287" s="30"/>
      <c r="L287" s="30"/>
      <c r="M287" s="30">
        <f>VLOOKUP($E287,'факт '!$D$7:$BK$143,3,0)</f>
        <v>0</v>
      </c>
      <c r="N287" s="30">
        <f>VLOOKUP($E287,'факт '!$D$7:$BK$143,4,0)</f>
        <v>0</v>
      </c>
      <c r="O287" s="30">
        <f>VLOOKUP($E287,'факт '!$D$7:$BK$143,5,0)</f>
        <v>0</v>
      </c>
      <c r="P287" s="30">
        <f>VLOOKUP($E287,'факт '!$D$7:$BK$143,6,0)</f>
        <v>0</v>
      </c>
      <c r="Q287" s="30">
        <f>M287+O287</f>
        <v>0</v>
      </c>
      <c r="R287" s="30">
        <f>N287+P287</f>
        <v>0</v>
      </c>
      <c r="S287" s="174">
        <f t="shared" si="4065"/>
        <v>0</v>
      </c>
      <c r="T287" s="174">
        <f t="shared" si="4066"/>
        <v>0</v>
      </c>
      <c r="U287" s="174"/>
      <c r="V287" s="174"/>
      <c r="W287" s="30"/>
      <c r="X287" s="30"/>
      <c r="Y287" s="30"/>
      <c r="Z287" s="30"/>
      <c r="AA287" s="30">
        <f>VLOOKUP($E287,'факт '!$D$7:$BK$143,9,0)</f>
        <v>0</v>
      </c>
      <c r="AB287" s="30">
        <f>VLOOKUP($E287,'факт '!$D$7:$BK$143,10,0)</f>
        <v>0</v>
      </c>
      <c r="AC287" s="30">
        <f>VLOOKUP($E287,'факт '!$D$7:$BK$143,11,0)</f>
        <v>0</v>
      </c>
      <c r="AD287" s="30">
        <f>VLOOKUP($E287,'факт '!$D$7:$BK$143,12,0)</f>
        <v>0</v>
      </c>
      <c r="AE287" s="30">
        <f>AA287+AC287</f>
        <v>0</v>
      </c>
      <c r="AF287" s="30">
        <f>AB287+AD287</f>
        <v>0</v>
      </c>
      <c r="AG287" s="174">
        <f t="shared" si="4067"/>
        <v>0</v>
      </c>
      <c r="AH287" s="174">
        <f t="shared" si="4068"/>
        <v>0</v>
      </c>
      <c r="AI287" s="174"/>
      <c r="AJ287" s="174"/>
      <c r="AK287" s="351"/>
      <c r="AL287" s="30"/>
      <c r="AM287" s="30"/>
      <c r="AN287" s="30"/>
      <c r="AO287" s="30">
        <f>VLOOKUP($E287,'факт '!$D$7:$BK$143,7,0)</f>
        <v>0</v>
      </c>
      <c r="AP287" s="30">
        <f>VLOOKUP($E287,'факт '!$D$7:$BK$143,8,0)</f>
        <v>0</v>
      </c>
      <c r="AQ287" s="30"/>
      <c r="AR287" s="30"/>
      <c r="AS287" s="30">
        <f>AO287+AQ287</f>
        <v>0</v>
      </c>
      <c r="AT287" s="30">
        <f>AP287+AR287</f>
        <v>0</v>
      </c>
      <c r="AU287" s="174">
        <f t="shared" si="4069"/>
        <v>0</v>
      </c>
      <c r="AV287" s="174">
        <f t="shared" si="4070"/>
        <v>0</v>
      </c>
      <c r="AW287" s="174"/>
      <c r="AX287" s="174"/>
      <c r="AY287" s="30"/>
      <c r="AZ287" s="30"/>
      <c r="BA287" s="30"/>
      <c r="BB287" s="30"/>
      <c r="BC287" s="30">
        <f>VLOOKUP($E287,'факт '!$D$7:$BK$143,13,0)</f>
        <v>0</v>
      </c>
      <c r="BD287" s="30">
        <f>VLOOKUP($E287,'факт '!$D$7:$BK$143,14,0)</f>
        <v>0</v>
      </c>
      <c r="BE287" s="30"/>
      <c r="BF287" s="30"/>
      <c r="BG287" s="30">
        <f>BC287+BE287</f>
        <v>0</v>
      </c>
      <c r="BH287" s="30">
        <f>BD287+BF287</f>
        <v>0</v>
      </c>
      <c r="BI287" s="174">
        <f t="shared" si="4071"/>
        <v>0</v>
      </c>
      <c r="BJ287" s="174">
        <f t="shared" si="4072"/>
        <v>0</v>
      </c>
      <c r="BK287" s="174"/>
      <c r="BL287" s="174"/>
      <c r="BM287" s="30"/>
      <c r="BN287" s="30"/>
      <c r="BO287" s="30"/>
      <c r="BP287" s="30"/>
      <c r="BQ287" s="30">
        <f>VLOOKUP($E287,'факт '!$D$7:$BK$143,17,0)</f>
        <v>4</v>
      </c>
      <c r="BR287" s="30">
        <f>VLOOKUP($E287,'факт '!$D$7:$BK$143,18,0)</f>
        <v>607547.96</v>
      </c>
      <c r="BS287" s="30">
        <f>VLOOKUP($E287,'факт '!$D$7:$BK$143,19,0)</f>
        <v>2</v>
      </c>
      <c r="BT287" s="30">
        <f>VLOOKUP($E287,'факт '!$D$7:$BK$143,20,0)</f>
        <v>303773.98</v>
      </c>
      <c r="BU287" s="30">
        <f>BQ287+BS287</f>
        <v>6</v>
      </c>
      <c r="BV287" s="30">
        <f>BR287+BT287</f>
        <v>911321.94</v>
      </c>
      <c r="BW287" s="174">
        <f t="shared" si="4073"/>
        <v>4</v>
      </c>
      <c r="BX287" s="174">
        <f t="shared" si="4074"/>
        <v>607547.96</v>
      </c>
      <c r="BY287" s="174"/>
      <c r="BZ287" s="400">
        <f>BR287/BQ287</f>
        <v>151886.99</v>
      </c>
      <c r="CA287" s="30"/>
      <c r="CB287" s="30"/>
      <c r="CC287" s="30"/>
      <c r="CD287" s="30"/>
      <c r="CE287" s="30">
        <f>VLOOKUP($E287,'факт '!$D$7:$BK$143,21,0)</f>
        <v>0</v>
      </c>
      <c r="CF287" s="30">
        <f>VLOOKUP($E287,'факт '!$D$7:$BK$143,22,0)</f>
        <v>0</v>
      </c>
      <c r="CG287" s="30">
        <f>VLOOKUP($E287,'факт '!$D$7:$BK$143,23,0)</f>
        <v>0</v>
      </c>
      <c r="CH287" s="30">
        <f>VLOOKUP($E287,'факт '!$D$7:$BK$143,24,0)</f>
        <v>0</v>
      </c>
      <c r="CI287" s="30">
        <f>CE287+CG287</f>
        <v>0</v>
      </c>
      <c r="CJ287" s="30">
        <f>CF287+CH287</f>
        <v>0</v>
      </c>
      <c r="CK287" s="174">
        <f t="shared" si="4075"/>
        <v>0</v>
      </c>
      <c r="CL287" s="174">
        <f t="shared" si="4076"/>
        <v>0</v>
      </c>
      <c r="CM287" s="174"/>
      <c r="CN287" s="174"/>
      <c r="CO287" s="174"/>
      <c r="CP287" s="30"/>
      <c r="CQ287" s="30"/>
      <c r="CR287" s="30"/>
      <c r="CS287" s="30"/>
      <c r="CT287" s="30">
        <f>VLOOKUP($E287,'факт '!$D$7:$BK$143,25,0)</f>
        <v>0</v>
      </c>
      <c r="CU287" s="30">
        <f>VLOOKUP($E287,'факт '!$D$7:$BK$143,26,0)</f>
        <v>0</v>
      </c>
      <c r="CV287" s="30">
        <f>VLOOKUP($E287,'факт '!$D$7:$BK$143,27,0)</f>
        <v>0</v>
      </c>
      <c r="CW287" s="30">
        <f>VLOOKUP($E287,'факт '!$D$7:$BK$143,28,0)</f>
        <v>0</v>
      </c>
      <c r="CX287" s="30">
        <f>CT287+CV287</f>
        <v>0</v>
      </c>
      <c r="CY287" s="30">
        <f>CU287+CW287</f>
        <v>0</v>
      </c>
      <c r="CZ287" s="174">
        <f t="shared" si="4077"/>
        <v>0</v>
      </c>
      <c r="DA287" s="174">
        <f t="shared" si="4078"/>
        <v>0</v>
      </c>
      <c r="DB287" s="174"/>
      <c r="DC287" s="174"/>
      <c r="DD287" s="30"/>
      <c r="DE287" s="30"/>
      <c r="DF287" s="30"/>
      <c r="DG287" s="30"/>
      <c r="DH287" s="30">
        <f>VLOOKUP($E287,'факт '!$D$7:$BK$143,29,0)</f>
        <v>0</v>
      </c>
      <c r="DI287" s="30">
        <f>VLOOKUP($E287,'факт '!$D$7:$BK$143,30,0)</f>
        <v>0</v>
      </c>
      <c r="DJ287" s="30">
        <f>VLOOKUP($E287,'факт '!$D$7:$BK$143,31,0)</f>
        <v>0</v>
      </c>
      <c r="DK287" s="30">
        <f>VLOOKUP($E287,'факт '!$D$7:$BK$143,32,0)</f>
        <v>0</v>
      </c>
      <c r="DL287" s="30">
        <f>DH287+DJ287</f>
        <v>0</v>
      </c>
      <c r="DM287" s="30">
        <f>DI287+DK287</f>
        <v>0</v>
      </c>
      <c r="DN287" s="174">
        <f t="shared" si="4079"/>
        <v>0</v>
      </c>
      <c r="DO287" s="174">
        <f t="shared" si="4080"/>
        <v>0</v>
      </c>
      <c r="DP287" s="174"/>
      <c r="DQ287" s="174"/>
      <c r="DR287" s="30"/>
      <c r="DS287" s="30"/>
      <c r="DT287" s="30"/>
      <c r="DU287" s="30"/>
      <c r="DV287" s="30">
        <f>VLOOKUP($E287,'факт '!$D$7:$BK$143,33,0)</f>
        <v>0</v>
      </c>
      <c r="DW287" s="30">
        <f>VLOOKUP($E287,'факт '!$D$7:$BK$143,34,0)</f>
        <v>0</v>
      </c>
      <c r="DX287" s="30">
        <f>VLOOKUP($E287,'факт '!$D$7:$BK$143,35,0)</f>
        <v>0</v>
      </c>
      <c r="DY287" s="30">
        <f>VLOOKUP($E287,'факт '!$D$7:$BK$143,36,0)</f>
        <v>0</v>
      </c>
      <c r="DZ287" s="30">
        <f>DV287+DX287</f>
        <v>0</v>
      </c>
      <c r="EA287" s="30">
        <f>DW287+DY287</f>
        <v>0</v>
      </c>
      <c r="EB287" s="174">
        <f t="shared" si="4081"/>
        <v>0</v>
      </c>
      <c r="EC287" s="174">
        <f t="shared" si="4082"/>
        <v>0</v>
      </c>
      <c r="ED287" s="174"/>
      <c r="EE287" s="174"/>
      <c r="EF287" s="30"/>
      <c r="EG287" s="30"/>
      <c r="EH287" s="30"/>
      <c r="EI287" s="30"/>
      <c r="EJ287" s="30">
        <f>VLOOKUP($E287,'факт '!$D$7:$BK$143,15,0)</f>
        <v>0</v>
      </c>
      <c r="EK287" s="30">
        <f>VLOOKUP($E287,'факт '!$D$7:$BK$143,16,0)</f>
        <v>0</v>
      </c>
      <c r="EL287" s="30"/>
      <c r="EM287" s="30"/>
      <c r="EN287" s="30">
        <f>EJ287+EL287</f>
        <v>0</v>
      </c>
      <c r="EO287" s="30">
        <f>EK287+EM287</f>
        <v>0</v>
      </c>
      <c r="EP287" s="174">
        <f t="shared" si="4083"/>
        <v>0</v>
      </c>
      <c r="EQ287" s="174">
        <f t="shared" si="4084"/>
        <v>0</v>
      </c>
      <c r="ER287" s="174"/>
      <c r="ES287" s="174"/>
      <c r="ET287" s="30"/>
      <c r="EU287" s="30"/>
      <c r="EV287" s="30"/>
      <c r="EW287" s="30"/>
      <c r="EX287" s="30">
        <f>VLOOKUP($E287,'факт '!$D$7:$BK$143,37,0)</f>
        <v>0</v>
      </c>
      <c r="EY287" s="30">
        <f>VLOOKUP($E287,'факт '!$D$7:$BK$143,38,0)</f>
        <v>0</v>
      </c>
      <c r="EZ287" s="30">
        <f>VLOOKUP($E287,'факт '!$D$7:$BK$143,39,0)</f>
        <v>0</v>
      </c>
      <c r="FA287" s="30">
        <f>VLOOKUP($E287,'факт '!$D$7:$BK$143,40,0)</f>
        <v>0</v>
      </c>
      <c r="FB287" s="30">
        <f>EX287+EZ287</f>
        <v>0</v>
      </c>
      <c r="FC287" s="30">
        <f>EY287+FA287</f>
        <v>0</v>
      </c>
      <c r="FD287" s="174">
        <f t="shared" si="4085"/>
        <v>0</v>
      </c>
      <c r="FE287" s="174">
        <f t="shared" si="4086"/>
        <v>0</v>
      </c>
      <c r="FF287" s="174"/>
      <c r="FG287" s="174"/>
      <c r="FH287" s="30"/>
      <c r="FI287" s="30"/>
      <c r="FJ287" s="30"/>
      <c r="FK287" s="30"/>
      <c r="FL287" s="30">
        <f>VLOOKUP($E287,'факт '!$D$7:$BK$143,45,0)</f>
        <v>0</v>
      </c>
      <c r="FM287" s="30">
        <f>VLOOKUP($E287,'факт '!$D$7:$BK$143,46,0)</f>
        <v>0</v>
      </c>
      <c r="FN287" s="30">
        <f>VLOOKUP($E287,'факт '!$D$7:$BK$143,47,0)</f>
        <v>0</v>
      </c>
      <c r="FO287" s="30">
        <f>VLOOKUP($E287,'факт '!$D$7:$BK$143,48,0)</f>
        <v>0</v>
      </c>
      <c r="FP287" s="30">
        <f>FL287+FN287</f>
        <v>0</v>
      </c>
      <c r="FQ287" s="30">
        <f>FM287+FO287</f>
        <v>0</v>
      </c>
      <c r="FR287" s="174">
        <f t="shared" si="4087"/>
        <v>0</v>
      </c>
      <c r="FS287" s="174">
        <f t="shared" si="4088"/>
        <v>0</v>
      </c>
      <c r="FT287" s="174"/>
      <c r="FU287" s="174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174">
        <f t="shared" si="4089"/>
        <v>0</v>
      </c>
      <c r="GG287" s="174">
        <f t="shared" si="4090"/>
        <v>0</v>
      </c>
      <c r="GH287" s="174"/>
      <c r="GI287" s="174"/>
      <c r="GJ287" s="30"/>
      <c r="GK287" s="30"/>
      <c r="GL287" s="30"/>
      <c r="GM287" s="30"/>
      <c r="GN287" s="30">
        <f>VLOOKUP($E287,'факт '!$D$7:$BK$143,41,0)</f>
        <v>0</v>
      </c>
      <c r="GO287" s="30">
        <f>VLOOKUP($E287,'факт '!$D$7:$BK$143,42,0)</f>
        <v>0</v>
      </c>
      <c r="GP287" s="30">
        <f>VLOOKUP($E287,'факт '!$D$7:$BK$143,43,0)</f>
        <v>0</v>
      </c>
      <c r="GQ287" s="30">
        <f>VLOOKUP($E287,'факт '!$D$7:$BK$143,44,0)</f>
        <v>0</v>
      </c>
      <c r="GR287" s="30">
        <f>GN287+GP287</f>
        <v>0</v>
      </c>
      <c r="GS287" s="30">
        <f>GO287+GQ287</f>
        <v>0</v>
      </c>
      <c r="GT287" s="174">
        <f t="shared" si="4091"/>
        <v>0</v>
      </c>
      <c r="GU287" s="174">
        <f t="shared" si="4092"/>
        <v>0</v>
      </c>
      <c r="GV287" s="174"/>
      <c r="GW287" s="174"/>
      <c r="GX287" s="30"/>
      <c r="GY287" s="30"/>
      <c r="GZ287" s="30"/>
      <c r="HA287" s="30"/>
      <c r="HB287" s="30">
        <f>VLOOKUP($E287,'факт '!$D$7:$BK$143,49,0)</f>
        <v>0</v>
      </c>
      <c r="HC287" s="30">
        <f>VLOOKUP($E287,'факт '!$D$7:$BK$143,50,0)</f>
        <v>0</v>
      </c>
      <c r="HD287" s="30"/>
      <c r="HE287" s="30"/>
      <c r="HF287" s="30">
        <f>HB287+HD287</f>
        <v>0</v>
      </c>
      <c r="HG287" s="30">
        <f>HC287+HE287</f>
        <v>0</v>
      </c>
      <c r="HH287" s="174">
        <f t="shared" si="4093"/>
        <v>0</v>
      </c>
      <c r="HI287" s="174">
        <f t="shared" si="4094"/>
        <v>0</v>
      </c>
      <c r="HJ287" s="174"/>
      <c r="HK287" s="174"/>
      <c r="HL287" s="30"/>
      <c r="HM287" s="30"/>
      <c r="HN287" s="30"/>
      <c r="HO287" s="30"/>
      <c r="HP287" s="30">
        <f>VLOOKUP($E287,'факт '!$D$7:$BK$143,51,0)</f>
        <v>0</v>
      </c>
      <c r="HQ287" s="30">
        <f>VLOOKUP($E287,'факт '!$D$7:$BK$143,52,0)</f>
        <v>0</v>
      </c>
      <c r="HR287" s="30"/>
      <c r="HS287" s="30"/>
      <c r="HT287" s="30">
        <f>HP287+HR287</f>
        <v>0</v>
      </c>
      <c r="HU287" s="30">
        <f>HQ287+HS287</f>
        <v>0</v>
      </c>
      <c r="HV287" s="174">
        <f t="shared" si="4095"/>
        <v>0</v>
      </c>
      <c r="HW287" s="174">
        <f t="shared" si="4096"/>
        <v>0</v>
      </c>
      <c r="HX287" s="174"/>
      <c r="HY287" s="174"/>
      <c r="HZ287" s="174"/>
      <c r="IA287" s="174"/>
      <c r="IB287" s="174"/>
      <c r="IC287" s="174"/>
      <c r="ID287" s="30">
        <f>VLOOKUP($E287,'факт '!$D$7:$BK$143,53,0)</f>
        <v>0</v>
      </c>
      <c r="IE287" s="30">
        <f>VLOOKUP($E287,'факт '!$D$7:$BK$143,54,0)</f>
        <v>0</v>
      </c>
      <c r="IF287" s="174"/>
      <c r="IG287" s="174"/>
      <c r="IH287" s="174">
        <f>ID287+IF287</f>
        <v>0</v>
      </c>
      <c r="II287" s="174">
        <f>IE287+IG287</f>
        <v>0</v>
      </c>
      <c r="IJ287" s="174">
        <f t="shared" si="4097"/>
        <v>0</v>
      </c>
      <c r="IK287" s="174">
        <f t="shared" si="4098"/>
        <v>0</v>
      </c>
      <c r="IL287" s="174"/>
      <c r="IM287" s="174"/>
      <c r="IN287" s="182"/>
      <c r="IO287" s="260"/>
      <c r="IP287" s="182"/>
      <c r="IQ287" s="182"/>
      <c r="IR287" s="256">
        <f>M287+AA287+AO287+BC287+BQ287+CE287+CT287+DH287+DV287+EJ287+EX287+FL287+FZ287+GN287+HB287+HP287+ID287</f>
        <v>4</v>
      </c>
      <c r="IS287" s="256">
        <f>N287+AB287+AP287+BD287+BR287+CF287+CU287+DI287+DW287+EK287+EY287+FM287+GA287+GO287+HC287+HQ287+IE287</f>
        <v>607547.96</v>
      </c>
      <c r="IT287" s="256">
        <f>O287+AC287+AQ287+BE287+BS287+CG287+CV287+DJ287+DX287+EL287+EZ287+FN287+GB287+GP287+HD287+HR287+IF287</f>
        <v>2</v>
      </c>
      <c r="IU287" s="256">
        <f>P287+AD287+AR287+BF287+BT287+CH287+CW287+DK287+DY287+EM287+FA287+FO287+GC287+GQ287+HE287+HS287+IG287</f>
        <v>303773.98</v>
      </c>
      <c r="IV287" s="256">
        <f t="shared" si="3495"/>
        <v>6</v>
      </c>
      <c r="IW287" s="256">
        <f t="shared" si="3496"/>
        <v>911321.94</v>
      </c>
      <c r="IX287" s="256">
        <f t="shared" si="4147"/>
        <v>4</v>
      </c>
      <c r="IY287" s="256">
        <f t="shared" si="4148"/>
        <v>607547.96</v>
      </c>
      <c r="IZ287" s="53"/>
      <c r="JA287" s="18"/>
      <c r="JB287" s="60"/>
      <c r="JC287" s="60">
        <f t="shared" si="4390"/>
        <v>151886.99</v>
      </c>
      <c r="JD287" s="444">
        <f>JC287-JB286</f>
        <v>3.6499999987427145E-3</v>
      </c>
      <c r="JE287" s="448"/>
    </row>
    <row r="288" spans="1:266" hidden="1" x14ac:dyDescent="0.2">
      <c r="A288" s="10">
        <v>1</v>
      </c>
      <c r="B288" s="10"/>
      <c r="C288" s="18"/>
      <c r="D288" s="58"/>
      <c r="E288" s="25"/>
      <c r="F288" s="22"/>
      <c r="G288" s="25"/>
      <c r="H288" s="29"/>
      <c r="I288" s="30"/>
      <c r="J288" s="30"/>
      <c r="K288" s="30"/>
      <c r="L288" s="30"/>
      <c r="M288" s="30"/>
      <c r="N288" s="30"/>
      <c r="O288" s="30"/>
      <c r="P288" s="30"/>
      <c r="Q288" s="30">
        <f t="shared" si="3767"/>
        <v>0</v>
      </c>
      <c r="R288" s="30">
        <f t="shared" si="3768"/>
        <v>0</v>
      </c>
      <c r="S288" s="174">
        <f t="shared" si="4065"/>
        <v>0</v>
      </c>
      <c r="T288" s="174">
        <f t="shared" si="4066"/>
        <v>0</v>
      </c>
      <c r="U288" s="174"/>
      <c r="V288" s="174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174">
        <f t="shared" si="4067"/>
        <v>0</v>
      </c>
      <c r="AH288" s="174">
        <f t="shared" si="4068"/>
        <v>0</v>
      </c>
      <c r="AI288" s="174"/>
      <c r="AJ288" s="174"/>
      <c r="AK288" s="30"/>
      <c r="AL288" s="30"/>
      <c r="AM288" s="30"/>
      <c r="AN288" s="30"/>
      <c r="AO288" s="271"/>
      <c r="AP288" s="271"/>
      <c r="AQ288" s="30"/>
      <c r="AR288" s="30"/>
      <c r="AS288" s="30">
        <f t="shared" si="3769"/>
        <v>0</v>
      </c>
      <c r="AT288" s="30">
        <f t="shared" si="3770"/>
        <v>0</v>
      </c>
      <c r="AU288" s="174">
        <f t="shared" si="4069"/>
        <v>0</v>
      </c>
      <c r="AV288" s="174">
        <f t="shared" si="4070"/>
        <v>0</v>
      </c>
      <c r="AW288" s="174"/>
      <c r="AX288" s="174"/>
      <c r="AY288" s="30"/>
      <c r="AZ288" s="30"/>
      <c r="BA288" s="30"/>
      <c r="BB288" s="30"/>
      <c r="BC288" s="271"/>
      <c r="BD288" s="271"/>
      <c r="BE288" s="30"/>
      <c r="BF288" s="30"/>
      <c r="BG288" s="30">
        <f t="shared" si="3771"/>
        <v>0</v>
      </c>
      <c r="BH288" s="30">
        <f t="shared" si="3772"/>
        <v>0</v>
      </c>
      <c r="BI288" s="174">
        <f t="shared" si="4071"/>
        <v>0</v>
      </c>
      <c r="BJ288" s="174">
        <f t="shared" si="4072"/>
        <v>0</v>
      </c>
      <c r="BK288" s="174"/>
      <c r="BL288" s="174"/>
      <c r="BM288" s="30"/>
      <c r="BN288" s="30"/>
      <c r="BO288" s="30"/>
      <c r="BP288" s="30"/>
      <c r="BQ288" s="271"/>
      <c r="BR288" s="271"/>
      <c r="BS288" s="271"/>
      <c r="BT288" s="271"/>
      <c r="BU288" s="30">
        <f t="shared" ref="BU288:BU290" si="4391">SUM(BQ288+BS288)</f>
        <v>0</v>
      </c>
      <c r="BV288" s="30">
        <f t="shared" ref="BV288:BV290" si="4392">SUM(BR288+BT288)</f>
        <v>0</v>
      </c>
      <c r="BW288" s="174">
        <f t="shared" si="4073"/>
        <v>0</v>
      </c>
      <c r="BX288" s="174">
        <f t="shared" si="4074"/>
        <v>0</v>
      </c>
      <c r="BY288" s="174"/>
      <c r="BZ288" s="174"/>
      <c r="CA288" s="30"/>
      <c r="CB288" s="30"/>
      <c r="CC288" s="30"/>
      <c r="CD288" s="30"/>
      <c r="CE288" s="271"/>
      <c r="CF288" s="271"/>
      <c r="CG288" s="30"/>
      <c r="CH288" s="30"/>
      <c r="CI288" s="30">
        <f t="shared" si="3775"/>
        <v>0</v>
      </c>
      <c r="CJ288" s="30">
        <f t="shared" si="3776"/>
        <v>0</v>
      </c>
      <c r="CK288" s="174">
        <f t="shared" si="4075"/>
        <v>0</v>
      </c>
      <c r="CL288" s="174">
        <f t="shared" si="4076"/>
        <v>0</v>
      </c>
      <c r="CM288" s="174"/>
      <c r="CN288" s="174"/>
      <c r="CO288" s="174"/>
      <c r="CP288" s="30"/>
      <c r="CQ288" s="30"/>
      <c r="CR288" s="30"/>
      <c r="CS288" s="30"/>
      <c r="CT288" s="271"/>
      <c r="CU288" s="271"/>
      <c r="CV288" s="30"/>
      <c r="CW288" s="30"/>
      <c r="CX288" s="30">
        <f t="shared" si="3777"/>
        <v>0</v>
      </c>
      <c r="CY288" s="30">
        <f t="shared" si="3778"/>
        <v>0</v>
      </c>
      <c r="CZ288" s="174">
        <f t="shared" si="4077"/>
        <v>0</v>
      </c>
      <c r="DA288" s="174">
        <f t="shared" si="4078"/>
        <v>0</v>
      </c>
      <c r="DB288" s="174"/>
      <c r="DC288" s="174"/>
      <c r="DD288" s="30"/>
      <c r="DE288" s="30"/>
      <c r="DF288" s="30"/>
      <c r="DG288" s="30"/>
      <c r="DH288" s="30"/>
      <c r="DI288" s="30"/>
      <c r="DJ288" s="30"/>
      <c r="DK288" s="30"/>
      <c r="DL288" s="30">
        <f t="shared" si="3779"/>
        <v>0</v>
      </c>
      <c r="DM288" s="30">
        <f t="shared" si="3780"/>
        <v>0</v>
      </c>
      <c r="DN288" s="174">
        <f t="shared" si="4079"/>
        <v>0</v>
      </c>
      <c r="DO288" s="174">
        <f t="shared" si="4080"/>
        <v>0</v>
      </c>
      <c r="DP288" s="174"/>
      <c r="DQ288" s="174"/>
      <c r="DR288" s="30"/>
      <c r="DS288" s="30"/>
      <c r="DT288" s="30"/>
      <c r="DU288" s="30"/>
      <c r="DV288" s="271"/>
      <c r="DW288" s="271"/>
      <c r="DX288" s="30"/>
      <c r="DY288" s="30"/>
      <c r="DZ288" s="30">
        <f t="shared" si="3781"/>
        <v>0</v>
      </c>
      <c r="EA288" s="30">
        <f t="shared" si="3782"/>
        <v>0</v>
      </c>
      <c r="EB288" s="174">
        <f t="shared" si="4081"/>
        <v>0</v>
      </c>
      <c r="EC288" s="174">
        <f t="shared" si="4082"/>
        <v>0</v>
      </c>
      <c r="ED288" s="174"/>
      <c r="EE288" s="174"/>
      <c r="EF288" s="30"/>
      <c r="EG288" s="30"/>
      <c r="EH288" s="30"/>
      <c r="EI288" s="30"/>
      <c r="EJ288" s="271"/>
      <c r="EK288" s="271"/>
      <c r="EL288" s="30"/>
      <c r="EM288" s="30"/>
      <c r="EN288" s="30">
        <f t="shared" si="3783"/>
        <v>0</v>
      </c>
      <c r="EO288" s="30">
        <f t="shared" si="3784"/>
        <v>0</v>
      </c>
      <c r="EP288" s="174">
        <f t="shared" si="4083"/>
        <v>0</v>
      </c>
      <c r="EQ288" s="174">
        <f t="shared" si="4084"/>
        <v>0</v>
      </c>
      <c r="ER288" s="174"/>
      <c r="ES288" s="174"/>
      <c r="ET288" s="30"/>
      <c r="EU288" s="30"/>
      <c r="EV288" s="30"/>
      <c r="EW288" s="30"/>
      <c r="EX288" s="271"/>
      <c r="EY288" s="271"/>
      <c r="EZ288" s="30"/>
      <c r="FA288" s="30"/>
      <c r="FB288" s="30">
        <f t="shared" si="3785"/>
        <v>0</v>
      </c>
      <c r="FC288" s="30">
        <f t="shared" si="3786"/>
        <v>0</v>
      </c>
      <c r="FD288" s="174">
        <f t="shared" si="4085"/>
        <v>0</v>
      </c>
      <c r="FE288" s="174">
        <f t="shared" si="4086"/>
        <v>0</v>
      </c>
      <c r="FF288" s="174"/>
      <c r="FG288" s="174"/>
      <c r="FH288" s="30"/>
      <c r="FI288" s="30"/>
      <c r="FJ288" s="30"/>
      <c r="FK288" s="30"/>
      <c r="FL288" s="271"/>
      <c r="FM288" s="271"/>
      <c r="FN288" s="30"/>
      <c r="FO288" s="30"/>
      <c r="FP288" s="30">
        <f t="shared" si="3787"/>
        <v>0</v>
      </c>
      <c r="FQ288" s="30">
        <f t="shared" si="3788"/>
        <v>0</v>
      </c>
      <c r="FR288" s="174">
        <f t="shared" si="4087"/>
        <v>0</v>
      </c>
      <c r="FS288" s="174">
        <f t="shared" si="4088"/>
        <v>0</v>
      </c>
      <c r="FT288" s="174"/>
      <c r="FU288" s="174"/>
      <c r="FV288" s="30"/>
      <c r="FW288" s="30"/>
      <c r="FX288" s="30"/>
      <c r="FY288" s="30"/>
      <c r="FZ288" s="271"/>
      <c r="GA288" s="271"/>
      <c r="GB288" s="30"/>
      <c r="GC288" s="30"/>
      <c r="GD288" s="30">
        <f t="shared" si="3765"/>
        <v>0</v>
      </c>
      <c r="GE288" s="30">
        <f t="shared" si="3766"/>
        <v>0</v>
      </c>
      <c r="GF288" s="174">
        <f t="shared" si="4089"/>
        <v>0</v>
      </c>
      <c r="GG288" s="174">
        <f t="shared" si="4090"/>
        <v>0</v>
      </c>
      <c r="GH288" s="174"/>
      <c r="GI288" s="174"/>
      <c r="GJ288" s="30"/>
      <c r="GK288" s="30"/>
      <c r="GL288" s="30"/>
      <c r="GM288" s="30"/>
      <c r="GN288" s="271"/>
      <c r="GO288" s="271"/>
      <c r="GP288" s="30"/>
      <c r="GQ288" s="30"/>
      <c r="GR288" s="30">
        <f t="shared" si="3789"/>
        <v>0</v>
      </c>
      <c r="GS288" s="30">
        <f t="shared" si="3790"/>
        <v>0</v>
      </c>
      <c r="GT288" s="174">
        <f t="shared" si="4091"/>
        <v>0</v>
      </c>
      <c r="GU288" s="174">
        <f t="shared" si="4092"/>
        <v>0</v>
      </c>
      <c r="GV288" s="174"/>
      <c r="GW288" s="174"/>
      <c r="GX288" s="30"/>
      <c r="GY288" s="30"/>
      <c r="GZ288" s="30"/>
      <c r="HA288" s="30"/>
      <c r="HB288" s="271"/>
      <c r="HC288" s="271"/>
      <c r="HD288" s="30"/>
      <c r="HE288" s="30"/>
      <c r="HF288" s="30">
        <f t="shared" si="3791"/>
        <v>0</v>
      </c>
      <c r="HG288" s="30">
        <f t="shared" si="3792"/>
        <v>0</v>
      </c>
      <c r="HH288" s="174">
        <f t="shared" si="4093"/>
        <v>0</v>
      </c>
      <c r="HI288" s="174">
        <f t="shared" si="4094"/>
        <v>0</v>
      </c>
      <c r="HJ288" s="174"/>
      <c r="HK288" s="174"/>
      <c r="HL288" s="30"/>
      <c r="HM288" s="30"/>
      <c r="HN288" s="30"/>
      <c r="HO288" s="30"/>
      <c r="HP288" s="271"/>
      <c r="HQ288" s="271"/>
      <c r="HR288" s="30"/>
      <c r="HS288" s="30"/>
      <c r="HT288" s="30">
        <f t="shared" si="3793"/>
        <v>0</v>
      </c>
      <c r="HU288" s="30">
        <f t="shared" si="3794"/>
        <v>0</v>
      </c>
      <c r="HV288" s="174">
        <f t="shared" si="4095"/>
        <v>0</v>
      </c>
      <c r="HW288" s="174">
        <f t="shared" si="4096"/>
        <v>0</v>
      </c>
      <c r="HX288" s="174"/>
      <c r="HY288" s="174"/>
      <c r="HZ288" s="174"/>
      <c r="IA288" s="174"/>
      <c r="IB288" s="174"/>
      <c r="IC288" s="174"/>
      <c r="ID288" s="273"/>
      <c r="IE288" s="273"/>
      <c r="IF288" s="174"/>
      <c r="IG288" s="174"/>
      <c r="IH288" s="174"/>
      <c r="II288" s="174"/>
      <c r="IJ288" s="174">
        <f t="shared" si="4097"/>
        <v>0</v>
      </c>
      <c r="IK288" s="174">
        <f t="shared" si="4098"/>
        <v>0</v>
      </c>
      <c r="IL288" s="174"/>
      <c r="IM288" s="174"/>
      <c r="IN288" s="182"/>
      <c r="IO288" s="260"/>
      <c r="IP288" s="182"/>
      <c r="IQ288" s="182"/>
      <c r="IR288" s="256">
        <f t="shared" ref="IR288:IR290" si="4393">M288+AA288+AO288+BC288+BQ288+CE288+CT288+DH288+DV288+EJ288+EX288+FL288+FZ288+GN288+HB288+HP288+ID288</f>
        <v>0</v>
      </c>
      <c r="IS288" s="256">
        <f t="shared" ref="IS288:IS290" si="4394">N288+AB288+AP288+BD288+BR288+CF288+CU288+DI288+DW288+EK288+EY288+FM288+GA288+GO288+HC288+HQ288+IE288</f>
        <v>0</v>
      </c>
      <c r="IT288" s="256">
        <f t="shared" ref="IT288:IT290" si="4395">O288+AC288+AQ288+BE288+BS288+CG288+CV288+DJ288+DX288+EL288+EZ288+FN288+GB288+GP288+HD288+HR288+IF288</f>
        <v>0</v>
      </c>
      <c r="IU288" s="256">
        <f t="shared" ref="IU288:IU290" si="4396">P288+AD288+AR288+BF288+BT288+CH288+CW288+DK288+DY288+EM288+FA288+FO288+GC288+GQ288+HE288+HS288+IG288</f>
        <v>0</v>
      </c>
      <c r="IV288" s="256">
        <f t="shared" si="3495"/>
        <v>0</v>
      </c>
      <c r="IW288" s="256">
        <f t="shared" si="3496"/>
        <v>0</v>
      </c>
      <c r="IX288" s="256">
        <f t="shared" si="4147"/>
        <v>0</v>
      </c>
      <c r="IY288" s="256">
        <f t="shared" si="4148"/>
        <v>0</v>
      </c>
      <c r="IZ288" s="53"/>
      <c r="JA288" s="18"/>
      <c r="JB288" s="60"/>
      <c r="JC288" s="60"/>
      <c r="JD288" s="169"/>
    </row>
    <row r="289" spans="1:266" hidden="1" x14ac:dyDescent="0.2">
      <c r="A289" s="10">
        <v>1</v>
      </c>
      <c r="B289" s="10"/>
      <c r="C289" s="18"/>
      <c r="D289" s="58"/>
      <c r="E289" s="25"/>
      <c r="F289" s="22"/>
      <c r="G289" s="25"/>
      <c r="H289" s="29"/>
      <c r="I289" s="30"/>
      <c r="J289" s="30"/>
      <c r="K289" s="30"/>
      <c r="L289" s="30"/>
      <c r="M289" s="30"/>
      <c r="N289" s="30"/>
      <c r="O289" s="30"/>
      <c r="P289" s="30"/>
      <c r="Q289" s="30">
        <f t="shared" si="3767"/>
        <v>0</v>
      </c>
      <c r="R289" s="30">
        <f t="shared" si="3768"/>
        <v>0</v>
      </c>
      <c r="S289" s="174">
        <f t="shared" si="4065"/>
        <v>0</v>
      </c>
      <c r="T289" s="174">
        <f t="shared" si="4066"/>
        <v>0</v>
      </c>
      <c r="U289" s="174"/>
      <c r="V289" s="174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174">
        <f t="shared" si="4067"/>
        <v>0</v>
      </c>
      <c r="AH289" s="174">
        <f t="shared" si="4068"/>
        <v>0</v>
      </c>
      <c r="AI289" s="174"/>
      <c r="AJ289" s="174"/>
      <c r="AK289" s="30"/>
      <c r="AL289" s="30"/>
      <c r="AM289" s="30"/>
      <c r="AN289" s="30"/>
      <c r="AO289" s="271"/>
      <c r="AP289" s="271"/>
      <c r="AQ289" s="30"/>
      <c r="AR289" s="30"/>
      <c r="AS289" s="30">
        <f t="shared" si="3769"/>
        <v>0</v>
      </c>
      <c r="AT289" s="30">
        <f t="shared" si="3770"/>
        <v>0</v>
      </c>
      <c r="AU289" s="174">
        <f t="shared" si="4069"/>
        <v>0</v>
      </c>
      <c r="AV289" s="174">
        <f t="shared" si="4070"/>
        <v>0</v>
      </c>
      <c r="AW289" s="174"/>
      <c r="AX289" s="174"/>
      <c r="AY289" s="30"/>
      <c r="AZ289" s="30"/>
      <c r="BA289" s="30"/>
      <c r="BB289" s="30"/>
      <c r="BC289" s="271"/>
      <c r="BD289" s="271"/>
      <c r="BE289" s="30"/>
      <c r="BF289" s="30"/>
      <c r="BG289" s="30">
        <f t="shared" si="3771"/>
        <v>0</v>
      </c>
      <c r="BH289" s="30">
        <f t="shared" si="3772"/>
        <v>0</v>
      </c>
      <c r="BI289" s="174">
        <f t="shared" si="4071"/>
        <v>0</v>
      </c>
      <c r="BJ289" s="174">
        <f t="shared" si="4072"/>
        <v>0</v>
      </c>
      <c r="BK289" s="174"/>
      <c r="BL289" s="174"/>
      <c r="BM289" s="30"/>
      <c r="BN289" s="30"/>
      <c r="BO289" s="30"/>
      <c r="BP289" s="30"/>
      <c r="BQ289" s="271"/>
      <c r="BR289" s="271"/>
      <c r="BS289" s="271"/>
      <c r="BT289" s="271"/>
      <c r="BU289" s="30">
        <f t="shared" si="4391"/>
        <v>0</v>
      </c>
      <c r="BV289" s="30">
        <f t="shared" si="4392"/>
        <v>0</v>
      </c>
      <c r="BW289" s="174">
        <f t="shared" si="4073"/>
        <v>0</v>
      </c>
      <c r="BX289" s="174">
        <f t="shared" si="4074"/>
        <v>0</v>
      </c>
      <c r="BY289" s="174"/>
      <c r="BZ289" s="174"/>
      <c r="CA289" s="30"/>
      <c r="CB289" s="30"/>
      <c r="CC289" s="30"/>
      <c r="CD289" s="30"/>
      <c r="CE289" s="271"/>
      <c r="CF289" s="271"/>
      <c r="CG289" s="30"/>
      <c r="CH289" s="30"/>
      <c r="CI289" s="30">
        <f t="shared" si="3775"/>
        <v>0</v>
      </c>
      <c r="CJ289" s="30">
        <f t="shared" si="3776"/>
        <v>0</v>
      </c>
      <c r="CK289" s="174">
        <f t="shared" si="4075"/>
        <v>0</v>
      </c>
      <c r="CL289" s="174">
        <f t="shared" si="4076"/>
        <v>0</v>
      </c>
      <c r="CM289" s="174"/>
      <c r="CN289" s="174"/>
      <c r="CO289" s="174"/>
      <c r="CP289" s="30"/>
      <c r="CQ289" s="30"/>
      <c r="CR289" s="30"/>
      <c r="CS289" s="30"/>
      <c r="CT289" s="271"/>
      <c r="CU289" s="271"/>
      <c r="CV289" s="30"/>
      <c r="CW289" s="30"/>
      <c r="CX289" s="30">
        <f t="shared" si="3777"/>
        <v>0</v>
      </c>
      <c r="CY289" s="30">
        <f t="shared" si="3778"/>
        <v>0</v>
      </c>
      <c r="CZ289" s="174">
        <f t="shared" si="4077"/>
        <v>0</v>
      </c>
      <c r="DA289" s="174">
        <f t="shared" si="4078"/>
        <v>0</v>
      </c>
      <c r="DB289" s="174"/>
      <c r="DC289" s="174"/>
      <c r="DD289" s="30"/>
      <c r="DE289" s="30"/>
      <c r="DF289" s="30"/>
      <c r="DG289" s="30"/>
      <c r="DH289" s="30"/>
      <c r="DI289" s="30"/>
      <c r="DJ289" s="30"/>
      <c r="DK289" s="30"/>
      <c r="DL289" s="30">
        <f t="shared" si="3779"/>
        <v>0</v>
      </c>
      <c r="DM289" s="30">
        <f t="shared" si="3780"/>
        <v>0</v>
      </c>
      <c r="DN289" s="174">
        <f t="shared" si="4079"/>
        <v>0</v>
      </c>
      <c r="DO289" s="174">
        <f t="shared" si="4080"/>
        <v>0</v>
      </c>
      <c r="DP289" s="174"/>
      <c r="DQ289" s="174"/>
      <c r="DR289" s="30"/>
      <c r="DS289" s="30"/>
      <c r="DT289" s="30"/>
      <c r="DU289" s="30"/>
      <c r="DV289" s="271"/>
      <c r="DW289" s="271"/>
      <c r="DX289" s="30"/>
      <c r="DY289" s="30"/>
      <c r="DZ289" s="30">
        <f t="shared" si="3781"/>
        <v>0</v>
      </c>
      <c r="EA289" s="30">
        <f t="shared" si="3782"/>
        <v>0</v>
      </c>
      <c r="EB289" s="174">
        <f t="shared" si="4081"/>
        <v>0</v>
      </c>
      <c r="EC289" s="174">
        <f t="shared" si="4082"/>
        <v>0</v>
      </c>
      <c r="ED289" s="174"/>
      <c r="EE289" s="174"/>
      <c r="EF289" s="30"/>
      <c r="EG289" s="30"/>
      <c r="EH289" s="30"/>
      <c r="EI289" s="30"/>
      <c r="EJ289" s="271"/>
      <c r="EK289" s="271"/>
      <c r="EL289" s="30"/>
      <c r="EM289" s="30"/>
      <c r="EN289" s="30">
        <f t="shared" si="3783"/>
        <v>0</v>
      </c>
      <c r="EO289" s="30">
        <f t="shared" si="3784"/>
        <v>0</v>
      </c>
      <c r="EP289" s="174">
        <f t="shared" si="4083"/>
        <v>0</v>
      </c>
      <c r="EQ289" s="174">
        <f t="shared" si="4084"/>
        <v>0</v>
      </c>
      <c r="ER289" s="174"/>
      <c r="ES289" s="174"/>
      <c r="ET289" s="30"/>
      <c r="EU289" s="30"/>
      <c r="EV289" s="30"/>
      <c r="EW289" s="30"/>
      <c r="EX289" s="271"/>
      <c r="EY289" s="271"/>
      <c r="EZ289" s="30"/>
      <c r="FA289" s="30"/>
      <c r="FB289" s="30">
        <f t="shared" si="3785"/>
        <v>0</v>
      </c>
      <c r="FC289" s="30">
        <f t="shared" si="3786"/>
        <v>0</v>
      </c>
      <c r="FD289" s="174">
        <f t="shared" si="4085"/>
        <v>0</v>
      </c>
      <c r="FE289" s="174">
        <f t="shared" si="4086"/>
        <v>0</v>
      </c>
      <c r="FF289" s="174"/>
      <c r="FG289" s="174"/>
      <c r="FH289" s="30"/>
      <c r="FI289" s="30"/>
      <c r="FJ289" s="30"/>
      <c r="FK289" s="30"/>
      <c r="FL289" s="271"/>
      <c r="FM289" s="271"/>
      <c r="FN289" s="30"/>
      <c r="FO289" s="30"/>
      <c r="FP289" s="30">
        <f t="shared" si="3787"/>
        <v>0</v>
      </c>
      <c r="FQ289" s="30">
        <f t="shared" si="3788"/>
        <v>0</v>
      </c>
      <c r="FR289" s="174">
        <f t="shared" si="4087"/>
        <v>0</v>
      </c>
      <c r="FS289" s="174">
        <f t="shared" si="4088"/>
        <v>0</v>
      </c>
      <c r="FT289" s="174"/>
      <c r="FU289" s="174"/>
      <c r="FV289" s="30"/>
      <c r="FW289" s="30"/>
      <c r="FX289" s="30"/>
      <c r="FY289" s="30"/>
      <c r="FZ289" s="271"/>
      <c r="GA289" s="271"/>
      <c r="GB289" s="30"/>
      <c r="GC289" s="30"/>
      <c r="GD289" s="30">
        <f t="shared" si="3765"/>
        <v>0</v>
      </c>
      <c r="GE289" s="30">
        <f t="shared" si="3766"/>
        <v>0</v>
      </c>
      <c r="GF289" s="174">
        <f t="shared" si="4089"/>
        <v>0</v>
      </c>
      <c r="GG289" s="174">
        <f t="shared" si="4090"/>
        <v>0</v>
      </c>
      <c r="GH289" s="174"/>
      <c r="GI289" s="174"/>
      <c r="GJ289" s="30"/>
      <c r="GK289" s="30"/>
      <c r="GL289" s="30"/>
      <c r="GM289" s="30"/>
      <c r="GN289" s="271"/>
      <c r="GO289" s="271"/>
      <c r="GP289" s="30"/>
      <c r="GQ289" s="30"/>
      <c r="GR289" s="30">
        <f t="shared" si="3789"/>
        <v>0</v>
      </c>
      <c r="GS289" s="30">
        <f t="shared" si="3790"/>
        <v>0</v>
      </c>
      <c r="GT289" s="174">
        <f t="shared" si="4091"/>
        <v>0</v>
      </c>
      <c r="GU289" s="174">
        <f t="shared" si="4092"/>
        <v>0</v>
      </c>
      <c r="GV289" s="174"/>
      <c r="GW289" s="174"/>
      <c r="GX289" s="30"/>
      <c r="GY289" s="30"/>
      <c r="GZ289" s="30"/>
      <c r="HA289" s="30"/>
      <c r="HB289" s="271"/>
      <c r="HC289" s="271"/>
      <c r="HD289" s="30"/>
      <c r="HE289" s="30"/>
      <c r="HF289" s="30">
        <f t="shared" si="3791"/>
        <v>0</v>
      </c>
      <c r="HG289" s="30">
        <f t="shared" si="3792"/>
        <v>0</v>
      </c>
      <c r="HH289" s="174">
        <f t="shared" si="4093"/>
        <v>0</v>
      </c>
      <c r="HI289" s="174">
        <f t="shared" si="4094"/>
        <v>0</v>
      </c>
      <c r="HJ289" s="174"/>
      <c r="HK289" s="174"/>
      <c r="HL289" s="30"/>
      <c r="HM289" s="30"/>
      <c r="HN289" s="30"/>
      <c r="HO289" s="30"/>
      <c r="HP289" s="271"/>
      <c r="HQ289" s="271"/>
      <c r="HR289" s="30"/>
      <c r="HS289" s="30"/>
      <c r="HT289" s="30">
        <f t="shared" si="3793"/>
        <v>0</v>
      </c>
      <c r="HU289" s="30">
        <f t="shared" si="3794"/>
        <v>0</v>
      </c>
      <c r="HV289" s="174">
        <f t="shared" si="4095"/>
        <v>0</v>
      </c>
      <c r="HW289" s="174">
        <f t="shared" si="4096"/>
        <v>0</v>
      </c>
      <c r="HX289" s="174"/>
      <c r="HY289" s="174"/>
      <c r="HZ289" s="174"/>
      <c r="IA289" s="174"/>
      <c r="IB289" s="174"/>
      <c r="IC289" s="174"/>
      <c r="ID289" s="273"/>
      <c r="IE289" s="273"/>
      <c r="IF289" s="174"/>
      <c r="IG289" s="174"/>
      <c r="IH289" s="174"/>
      <c r="II289" s="174"/>
      <c r="IJ289" s="174">
        <f t="shared" si="4097"/>
        <v>0</v>
      </c>
      <c r="IK289" s="174">
        <f t="shared" si="4098"/>
        <v>0</v>
      </c>
      <c r="IL289" s="174"/>
      <c r="IM289" s="174"/>
      <c r="IN289" s="182"/>
      <c r="IO289" s="260"/>
      <c r="IP289" s="182"/>
      <c r="IQ289" s="182"/>
      <c r="IR289" s="256">
        <f t="shared" si="4393"/>
        <v>0</v>
      </c>
      <c r="IS289" s="256">
        <f t="shared" si="4394"/>
        <v>0</v>
      </c>
      <c r="IT289" s="256">
        <f t="shared" si="4395"/>
        <v>0</v>
      </c>
      <c r="IU289" s="256">
        <f t="shared" si="4396"/>
        <v>0</v>
      </c>
      <c r="IV289" s="256">
        <f t="shared" si="3495"/>
        <v>0</v>
      </c>
      <c r="IW289" s="256">
        <f t="shared" si="3496"/>
        <v>0</v>
      </c>
      <c r="IX289" s="256">
        <f t="shared" si="4147"/>
        <v>0</v>
      </c>
      <c r="IY289" s="256">
        <f t="shared" si="4148"/>
        <v>0</v>
      </c>
      <c r="IZ289" s="53"/>
      <c r="JA289" s="18"/>
      <c r="JB289" s="60"/>
      <c r="JC289" s="60"/>
      <c r="JD289" s="169"/>
    </row>
    <row r="290" spans="1:266" hidden="1" x14ac:dyDescent="0.2">
      <c r="A290" s="10">
        <v>1</v>
      </c>
      <c r="B290" s="10"/>
      <c r="C290" s="18"/>
      <c r="D290" s="58"/>
      <c r="E290" s="25"/>
      <c r="F290" s="22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>
        <f t="shared" si="3767"/>
        <v>0</v>
      </c>
      <c r="R290" s="30">
        <f t="shared" si="3768"/>
        <v>0</v>
      </c>
      <c r="S290" s="174">
        <f t="shared" si="4065"/>
        <v>0</v>
      </c>
      <c r="T290" s="174">
        <f t="shared" si="4066"/>
        <v>0</v>
      </c>
      <c r="U290" s="174"/>
      <c r="V290" s="174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174">
        <f t="shared" si="4067"/>
        <v>0</v>
      </c>
      <c r="AH290" s="174">
        <f t="shared" si="4068"/>
        <v>0</v>
      </c>
      <c r="AI290" s="174"/>
      <c r="AJ290" s="174"/>
      <c r="AK290" s="30"/>
      <c r="AL290" s="30"/>
      <c r="AM290" s="30"/>
      <c r="AN290" s="30"/>
      <c r="AO290" s="271"/>
      <c r="AP290" s="271"/>
      <c r="AQ290" s="30"/>
      <c r="AR290" s="30"/>
      <c r="AS290" s="30">
        <f t="shared" si="3769"/>
        <v>0</v>
      </c>
      <c r="AT290" s="30">
        <f t="shared" si="3770"/>
        <v>0</v>
      </c>
      <c r="AU290" s="174">
        <f t="shared" si="4069"/>
        <v>0</v>
      </c>
      <c r="AV290" s="174">
        <f t="shared" si="4070"/>
        <v>0</v>
      </c>
      <c r="AW290" s="174"/>
      <c r="AX290" s="174"/>
      <c r="AY290" s="30"/>
      <c r="AZ290" s="30"/>
      <c r="BA290" s="30"/>
      <c r="BB290" s="30"/>
      <c r="BC290" s="271"/>
      <c r="BD290" s="271"/>
      <c r="BE290" s="30"/>
      <c r="BF290" s="30"/>
      <c r="BG290" s="30">
        <f t="shared" si="3771"/>
        <v>0</v>
      </c>
      <c r="BH290" s="30">
        <f t="shared" si="3772"/>
        <v>0</v>
      </c>
      <c r="BI290" s="174">
        <f t="shared" si="4071"/>
        <v>0</v>
      </c>
      <c r="BJ290" s="174">
        <f t="shared" si="4072"/>
        <v>0</v>
      </c>
      <c r="BK290" s="174"/>
      <c r="BL290" s="174"/>
      <c r="BM290" s="30"/>
      <c r="BN290" s="30"/>
      <c r="BO290" s="30"/>
      <c r="BP290" s="30"/>
      <c r="BQ290" s="271"/>
      <c r="BR290" s="271"/>
      <c r="BS290" s="271"/>
      <c r="BT290" s="271"/>
      <c r="BU290" s="30">
        <f t="shared" si="4391"/>
        <v>0</v>
      </c>
      <c r="BV290" s="30">
        <f t="shared" si="4392"/>
        <v>0</v>
      </c>
      <c r="BW290" s="174">
        <f t="shared" si="4073"/>
        <v>0</v>
      </c>
      <c r="BX290" s="174">
        <f t="shared" si="4074"/>
        <v>0</v>
      </c>
      <c r="BY290" s="174"/>
      <c r="BZ290" s="174"/>
      <c r="CA290" s="30"/>
      <c r="CB290" s="30"/>
      <c r="CC290" s="30"/>
      <c r="CD290" s="30"/>
      <c r="CE290" s="271"/>
      <c r="CF290" s="271"/>
      <c r="CG290" s="30"/>
      <c r="CH290" s="30"/>
      <c r="CI290" s="30">
        <f t="shared" si="3775"/>
        <v>0</v>
      </c>
      <c r="CJ290" s="30">
        <f t="shared" si="3776"/>
        <v>0</v>
      </c>
      <c r="CK290" s="174">
        <f t="shared" si="4075"/>
        <v>0</v>
      </c>
      <c r="CL290" s="174">
        <f t="shared" si="4076"/>
        <v>0</v>
      </c>
      <c r="CM290" s="174"/>
      <c r="CN290" s="174"/>
      <c r="CO290" s="174"/>
      <c r="CP290" s="30"/>
      <c r="CQ290" s="30"/>
      <c r="CR290" s="30"/>
      <c r="CS290" s="30"/>
      <c r="CT290" s="271"/>
      <c r="CU290" s="271"/>
      <c r="CV290" s="30"/>
      <c r="CW290" s="30"/>
      <c r="CX290" s="30">
        <f t="shared" si="3777"/>
        <v>0</v>
      </c>
      <c r="CY290" s="30">
        <f t="shared" si="3778"/>
        <v>0</v>
      </c>
      <c r="CZ290" s="174">
        <f t="shared" si="4077"/>
        <v>0</v>
      </c>
      <c r="DA290" s="174">
        <f t="shared" si="4078"/>
        <v>0</v>
      </c>
      <c r="DB290" s="174"/>
      <c r="DC290" s="174"/>
      <c r="DD290" s="30"/>
      <c r="DE290" s="30"/>
      <c r="DF290" s="30"/>
      <c r="DG290" s="30"/>
      <c r="DH290" s="30"/>
      <c r="DI290" s="30"/>
      <c r="DJ290" s="30"/>
      <c r="DK290" s="30"/>
      <c r="DL290" s="30">
        <f t="shared" si="3779"/>
        <v>0</v>
      </c>
      <c r="DM290" s="30">
        <f t="shared" si="3780"/>
        <v>0</v>
      </c>
      <c r="DN290" s="174">
        <f t="shared" si="4079"/>
        <v>0</v>
      </c>
      <c r="DO290" s="174">
        <f t="shared" si="4080"/>
        <v>0</v>
      </c>
      <c r="DP290" s="174"/>
      <c r="DQ290" s="174"/>
      <c r="DR290" s="30"/>
      <c r="DS290" s="30"/>
      <c r="DT290" s="30"/>
      <c r="DU290" s="30"/>
      <c r="DV290" s="271"/>
      <c r="DW290" s="271"/>
      <c r="DX290" s="30"/>
      <c r="DY290" s="30"/>
      <c r="DZ290" s="30">
        <f t="shared" si="3781"/>
        <v>0</v>
      </c>
      <c r="EA290" s="30">
        <f t="shared" si="3782"/>
        <v>0</v>
      </c>
      <c r="EB290" s="174">
        <f t="shared" si="4081"/>
        <v>0</v>
      </c>
      <c r="EC290" s="174">
        <f t="shared" si="4082"/>
        <v>0</v>
      </c>
      <c r="ED290" s="174"/>
      <c r="EE290" s="174"/>
      <c r="EF290" s="30"/>
      <c r="EG290" s="30"/>
      <c r="EH290" s="30"/>
      <c r="EI290" s="30"/>
      <c r="EJ290" s="271"/>
      <c r="EK290" s="271"/>
      <c r="EL290" s="30"/>
      <c r="EM290" s="30"/>
      <c r="EN290" s="30">
        <f t="shared" si="3783"/>
        <v>0</v>
      </c>
      <c r="EO290" s="30">
        <f t="shared" si="3784"/>
        <v>0</v>
      </c>
      <c r="EP290" s="174">
        <f t="shared" si="4083"/>
        <v>0</v>
      </c>
      <c r="EQ290" s="174">
        <f t="shared" si="4084"/>
        <v>0</v>
      </c>
      <c r="ER290" s="174"/>
      <c r="ES290" s="174"/>
      <c r="ET290" s="30"/>
      <c r="EU290" s="30"/>
      <c r="EV290" s="30"/>
      <c r="EW290" s="30"/>
      <c r="EX290" s="271"/>
      <c r="EY290" s="271"/>
      <c r="EZ290" s="30"/>
      <c r="FA290" s="30"/>
      <c r="FB290" s="30">
        <f t="shared" si="3785"/>
        <v>0</v>
      </c>
      <c r="FC290" s="30">
        <f t="shared" si="3786"/>
        <v>0</v>
      </c>
      <c r="FD290" s="174">
        <f t="shared" si="4085"/>
        <v>0</v>
      </c>
      <c r="FE290" s="174">
        <f t="shared" si="4086"/>
        <v>0</v>
      </c>
      <c r="FF290" s="174"/>
      <c r="FG290" s="174"/>
      <c r="FH290" s="30"/>
      <c r="FI290" s="30"/>
      <c r="FJ290" s="30"/>
      <c r="FK290" s="30"/>
      <c r="FL290" s="271"/>
      <c r="FM290" s="271"/>
      <c r="FN290" s="30"/>
      <c r="FO290" s="30"/>
      <c r="FP290" s="30">
        <f t="shared" si="3787"/>
        <v>0</v>
      </c>
      <c r="FQ290" s="30">
        <f t="shared" si="3788"/>
        <v>0</v>
      </c>
      <c r="FR290" s="174">
        <f t="shared" si="4087"/>
        <v>0</v>
      </c>
      <c r="FS290" s="174">
        <f t="shared" si="4088"/>
        <v>0</v>
      </c>
      <c r="FT290" s="174"/>
      <c r="FU290" s="174"/>
      <c r="FV290" s="30"/>
      <c r="FW290" s="30"/>
      <c r="FX290" s="30"/>
      <c r="FY290" s="30"/>
      <c r="FZ290" s="271"/>
      <c r="GA290" s="271"/>
      <c r="GB290" s="30"/>
      <c r="GC290" s="30"/>
      <c r="GD290" s="30">
        <f t="shared" si="3765"/>
        <v>0</v>
      </c>
      <c r="GE290" s="30">
        <f t="shared" si="3766"/>
        <v>0</v>
      </c>
      <c r="GF290" s="174">
        <f t="shared" si="4089"/>
        <v>0</v>
      </c>
      <c r="GG290" s="174">
        <f t="shared" si="4090"/>
        <v>0</v>
      </c>
      <c r="GH290" s="174"/>
      <c r="GI290" s="174"/>
      <c r="GJ290" s="30"/>
      <c r="GK290" s="30"/>
      <c r="GL290" s="30"/>
      <c r="GM290" s="30"/>
      <c r="GN290" s="271"/>
      <c r="GO290" s="271"/>
      <c r="GP290" s="30"/>
      <c r="GQ290" s="30"/>
      <c r="GR290" s="30">
        <f t="shared" si="3789"/>
        <v>0</v>
      </c>
      <c r="GS290" s="30">
        <f t="shared" si="3790"/>
        <v>0</v>
      </c>
      <c r="GT290" s="174">
        <f t="shared" si="4091"/>
        <v>0</v>
      </c>
      <c r="GU290" s="174">
        <f t="shared" si="4092"/>
        <v>0</v>
      </c>
      <c r="GV290" s="174"/>
      <c r="GW290" s="174"/>
      <c r="GX290" s="30"/>
      <c r="GY290" s="30"/>
      <c r="GZ290" s="30"/>
      <c r="HA290" s="30"/>
      <c r="HB290" s="271"/>
      <c r="HC290" s="271"/>
      <c r="HD290" s="30"/>
      <c r="HE290" s="30"/>
      <c r="HF290" s="30">
        <f t="shared" si="3791"/>
        <v>0</v>
      </c>
      <c r="HG290" s="30">
        <f t="shared" si="3792"/>
        <v>0</v>
      </c>
      <c r="HH290" s="174">
        <f t="shared" si="4093"/>
        <v>0</v>
      </c>
      <c r="HI290" s="174">
        <f t="shared" si="4094"/>
        <v>0</v>
      </c>
      <c r="HJ290" s="174"/>
      <c r="HK290" s="174"/>
      <c r="HL290" s="30"/>
      <c r="HM290" s="30"/>
      <c r="HN290" s="30"/>
      <c r="HO290" s="30"/>
      <c r="HP290" s="271"/>
      <c r="HQ290" s="271"/>
      <c r="HR290" s="30"/>
      <c r="HS290" s="30"/>
      <c r="HT290" s="30">
        <f t="shared" si="3793"/>
        <v>0</v>
      </c>
      <c r="HU290" s="30">
        <f t="shared" si="3794"/>
        <v>0</v>
      </c>
      <c r="HV290" s="174">
        <f t="shared" si="4095"/>
        <v>0</v>
      </c>
      <c r="HW290" s="174">
        <f t="shared" si="4096"/>
        <v>0</v>
      </c>
      <c r="HX290" s="174"/>
      <c r="HY290" s="174"/>
      <c r="HZ290" s="174"/>
      <c r="IA290" s="174"/>
      <c r="IB290" s="174"/>
      <c r="IC290" s="174"/>
      <c r="ID290" s="273"/>
      <c r="IE290" s="273"/>
      <c r="IF290" s="174"/>
      <c r="IG290" s="174"/>
      <c r="IH290" s="174"/>
      <c r="II290" s="174"/>
      <c r="IJ290" s="174">
        <f t="shared" si="4097"/>
        <v>0</v>
      </c>
      <c r="IK290" s="174">
        <f t="shared" si="4098"/>
        <v>0</v>
      </c>
      <c r="IL290" s="174"/>
      <c r="IM290" s="174"/>
      <c r="IN290" s="182"/>
      <c r="IO290" s="260"/>
      <c r="IP290" s="182"/>
      <c r="IQ290" s="182"/>
      <c r="IR290" s="256">
        <f t="shared" si="4393"/>
        <v>0</v>
      </c>
      <c r="IS290" s="256">
        <f t="shared" si="4394"/>
        <v>0</v>
      </c>
      <c r="IT290" s="256">
        <f t="shared" si="4395"/>
        <v>0</v>
      </c>
      <c r="IU290" s="256">
        <f t="shared" si="4396"/>
        <v>0</v>
      </c>
      <c r="IV290" s="256">
        <f t="shared" si="3495"/>
        <v>0</v>
      </c>
      <c r="IW290" s="256">
        <f t="shared" si="3496"/>
        <v>0</v>
      </c>
      <c r="IX290" s="256">
        <f t="shared" si="4147"/>
        <v>0</v>
      </c>
      <c r="IY290" s="256">
        <f t="shared" si="4148"/>
        <v>0</v>
      </c>
      <c r="IZ290" s="53"/>
      <c r="JA290" s="18"/>
      <c r="JB290" s="60"/>
      <c r="JC290" s="60"/>
      <c r="JD290" s="169"/>
    </row>
    <row r="291" spans="1:266" hidden="1" x14ac:dyDescent="0.2">
      <c r="A291" s="10">
        <v>1</v>
      </c>
      <c r="B291" s="10">
        <v>1</v>
      </c>
      <c r="C291" s="32"/>
      <c r="D291" s="369"/>
      <c r="E291" s="33"/>
      <c r="F291" s="73" t="s">
        <v>150</v>
      </c>
      <c r="G291" s="277">
        <v>43</v>
      </c>
      <c r="H291" s="276">
        <v>265465.69939999998</v>
      </c>
      <c r="I291" s="248">
        <f>VLOOKUP($G291,'ВМП план'!$A$8:$AQ$56,12,0)</f>
        <v>0</v>
      </c>
      <c r="J291" s="248">
        <f>VLOOKUP($G291,'ВМП план'!$A$8:$AQ$56,13,0)</f>
        <v>0</v>
      </c>
      <c r="K291" s="248">
        <f>SUM(I291/12*$B$2)</f>
        <v>0</v>
      </c>
      <c r="L291" s="248">
        <f>SUM(J291/12*$B$2)</f>
        <v>0</v>
      </c>
      <c r="M291" s="35">
        <f>SUM(M292:M296)</f>
        <v>0</v>
      </c>
      <c r="N291" s="35">
        <f t="shared" ref="N291:P291" si="4397">SUM(N292:N296)</f>
        <v>0</v>
      </c>
      <c r="O291" s="35">
        <f t="shared" si="4397"/>
        <v>0</v>
      </c>
      <c r="P291" s="35">
        <f t="shared" si="4397"/>
        <v>0</v>
      </c>
      <c r="Q291" s="100">
        <f t="shared" si="3767"/>
        <v>0</v>
      </c>
      <c r="R291" s="100">
        <f t="shared" si="3768"/>
        <v>0</v>
      </c>
      <c r="S291" s="267">
        <f t="shared" si="4065"/>
        <v>0</v>
      </c>
      <c r="T291" s="267">
        <f t="shared" si="4066"/>
        <v>0</v>
      </c>
      <c r="U291" s="401">
        <f>$H291</f>
        <v>265465.69939999998</v>
      </c>
      <c r="V291" s="400"/>
      <c r="W291" s="248">
        <f>VLOOKUP($G291,'ВМП план'!$A$8:$AQ$56,10,0)</f>
        <v>0</v>
      </c>
      <c r="X291" s="248">
        <f>VLOOKUP($G291,'ВМП план'!$A$8:$AQ$56,11,0)</f>
        <v>0</v>
      </c>
      <c r="Y291" s="35">
        <f>SUM(W291/12*$B$2)</f>
        <v>0</v>
      </c>
      <c r="Z291" s="35">
        <f>SUM(X291/12*$B$2)</f>
        <v>0</v>
      </c>
      <c r="AA291" s="35">
        <f>SUM(AA292:AA296)</f>
        <v>0</v>
      </c>
      <c r="AB291" s="35">
        <f t="shared" ref="AB291:AD291" si="4398">SUM(AB292:AB296)</f>
        <v>0</v>
      </c>
      <c r="AC291" s="35">
        <f t="shared" si="4398"/>
        <v>0</v>
      </c>
      <c r="AD291" s="35">
        <f t="shared" si="4398"/>
        <v>0</v>
      </c>
      <c r="AE291" s="100">
        <f t="shared" ref="AE291" si="4399">SUM(AA291+AC291)</f>
        <v>0</v>
      </c>
      <c r="AF291" s="100">
        <f t="shared" ref="AF291" si="4400">SUM(AB291+AD291)</f>
        <v>0</v>
      </c>
      <c r="AG291" s="267">
        <f t="shared" si="4067"/>
        <v>0</v>
      </c>
      <c r="AH291" s="267">
        <f t="shared" si="4068"/>
        <v>0</v>
      </c>
      <c r="AI291" s="401">
        <f>$H291</f>
        <v>265465.69939999998</v>
      </c>
      <c r="AJ291" s="400"/>
      <c r="AK291" s="350">
        <f>VLOOKUP($G291,'ВМП план'!$A$8:$AQ$56,14,0)</f>
        <v>0</v>
      </c>
      <c r="AL291" s="248">
        <f>VLOOKUP($G291,'ВМП план'!$A$8:$AQ$56,15,0)</f>
        <v>0</v>
      </c>
      <c r="AM291" s="35">
        <f>SUM(AK291/12*$B$2)</f>
        <v>0</v>
      </c>
      <c r="AN291" s="35">
        <f>SUM(AL291/12*$B$2)</f>
        <v>0</v>
      </c>
      <c r="AO291" s="35">
        <f>SUM(AO292:AO296)</f>
        <v>0</v>
      </c>
      <c r="AP291" s="35">
        <f t="shared" ref="AP291" si="4401">SUM(AP292:AP296)</f>
        <v>0</v>
      </c>
      <c r="AQ291" s="35">
        <f t="shared" ref="AQ291" si="4402">SUM(AQ292:AQ296)</f>
        <v>0</v>
      </c>
      <c r="AR291" s="35">
        <f t="shared" ref="AR291" si="4403">SUM(AR292:AR296)</f>
        <v>0</v>
      </c>
      <c r="AS291" s="100">
        <f t="shared" si="3769"/>
        <v>0</v>
      </c>
      <c r="AT291" s="100">
        <f t="shared" si="3770"/>
        <v>0</v>
      </c>
      <c r="AU291" s="267">
        <f t="shared" si="4069"/>
        <v>0</v>
      </c>
      <c r="AV291" s="267">
        <f t="shared" si="4070"/>
        <v>0</v>
      </c>
      <c r="AW291" s="401">
        <f>$H291</f>
        <v>265465.69939999998</v>
      </c>
      <c r="AX291" s="400"/>
      <c r="AY291" s="248">
        <f>VLOOKUP($G291,'ВМП план'!$A$8:$AQ$56,16,0)</f>
        <v>0</v>
      </c>
      <c r="AZ291" s="248">
        <f>VLOOKUP($G291,'ВМП план'!$A$8:$AQ$56,17,0)</f>
        <v>0</v>
      </c>
      <c r="BA291" s="35">
        <f>SUM(AY291/12*$B$2)</f>
        <v>0</v>
      </c>
      <c r="BB291" s="35">
        <f>SUM(AZ291/12*$B$2)</f>
        <v>0</v>
      </c>
      <c r="BC291" s="35">
        <f>SUM(BC292:BC296)</f>
        <v>0</v>
      </c>
      <c r="BD291" s="35">
        <f t="shared" ref="BD291" si="4404">SUM(BD292:BD296)</f>
        <v>0</v>
      </c>
      <c r="BE291" s="35">
        <f t="shared" ref="BE291" si="4405">SUM(BE292:BE296)</f>
        <v>0</v>
      </c>
      <c r="BF291" s="35">
        <f t="shared" ref="BF291" si="4406">SUM(BF292:BF296)</f>
        <v>0</v>
      </c>
      <c r="BG291" s="100">
        <f t="shared" si="3771"/>
        <v>0</v>
      </c>
      <c r="BH291" s="100">
        <f t="shared" si="3772"/>
        <v>0</v>
      </c>
      <c r="BI291" s="267">
        <f t="shared" si="4071"/>
        <v>0</v>
      </c>
      <c r="BJ291" s="267">
        <f t="shared" si="4072"/>
        <v>0</v>
      </c>
      <c r="BK291" s="401">
        <f>$H291</f>
        <v>265465.69939999998</v>
      </c>
      <c r="BL291" s="400"/>
      <c r="BM291" s="248">
        <f>VLOOKUP($G291,'ВМП план'!$A$8:$AQ$56,8,0)</f>
        <v>4</v>
      </c>
      <c r="BN291" s="248">
        <f>VLOOKUP($G291,'ВМП план'!$A$8:$AQ$56,9,0)</f>
        <v>1061862.7975999999</v>
      </c>
      <c r="BO291" s="35">
        <f>SUM(BM291/12*$B$2)</f>
        <v>2</v>
      </c>
      <c r="BP291" s="35">
        <f>SUM(BN291/12*$B$2)</f>
        <v>530931.39879999997</v>
      </c>
      <c r="BQ291" s="35">
        <f>SUM(BQ292:BQ296)</f>
        <v>6</v>
      </c>
      <c r="BR291" s="35">
        <f t="shared" ref="BR291" si="4407">SUM(BR292:BR296)</f>
        <v>1592794.2</v>
      </c>
      <c r="BS291" s="35">
        <f t="shared" ref="BS291" si="4408">SUM(BS292:BS296)</f>
        <v>0</v>
      </c>
      <c r="BT291" s="35">
        <f t="shared" ref="BT291" si="4409">SUM(BT292:BT296)</f>
        <v>0</v>
      </c>
      <c r="BU291" s="100">
        <f t="shared" si="3812"/>
        <v>6</v>
      </c>
      <c r="BV291" s="100">
        <f t="shared" si="3813"/>
        <v>1592794.2</v>
      </c>
      <c r="BW291" s="267">
        <f t="shared" si="4073"/>
        <v>4</v>
      </c>
      <c r="BX291" s="267">
        <f t="shared" si="4074"/>
        <v>1061862.8012000001</v>
      </c>
      <c r="BY291" s="401">
        <f>$H291</f>
        <v>265465.69939999998</v>
      </c>
      <c r="BZ291" s="401">
        <f>BR291/BQ291</f>
        <v>265465.7</v>
      </c>
      <c r="CA291" s="248">
        <f>VLOOKUP($G291,'ВМП план'!$A$8:$AQ$56,18,0)</f>
        <v>0</v>
      </c>
      <c r="CB291" s="248">
        <f>VLOOKUP($G291,'ВМП план'!$A$8:$AQ$56,19,0)</f>
        <v>0</v>
      </c>
      <c r="CC291" s="35">
        <f>SUM(CA291/12*$B$2)</f>
        <v>0</v>
      </c>
      <c r="CD291" s="35">
        <f>SUM(CB291/12*$B$2)</f>
        <v>0</v>
      </c>
      <c r="CE291" s="35">
        <f>SUM(CE292:CE296)</f>
        <v>0</v>
      </c>
      <c r="CF291" s="35">
        <f t="shared" ref="CF291" si="4410">SUM(CF292:CF296)</f>
        <v>0</v>
      </c>
      <c r="CG291" s="35">
        <f t="shared" ref="CG291" si="4411">SUM(CG292:CG296)</f>
        <v>0</v>
      </c>
      <c r="CH291" s="35">
        <f t="shared" ref="CH291" si="4412">SUM(CH292:CH296)</f>
        <v>0</v>
      </c>
      <c r="CI291" s="30">
        <f t="shared" si="3775"/>
        <v>0</v>
      </c>
      <c r="CJ291" s="30">
        <f t="shared" si="3776"/>
        <v>0</v>
      </c>
      <c r="CK291" s="267">
        <f t="shared" si="4075"/>
        <v>0</v>
      </c>
      <c r="CL291" s="267">
        <f t="shared" si="4076"/>
        <v>0</v>
      </c>
      <c r="CM291" s="401">
        <f>$H291</f>
        <v>265465.69939999998</v>
      </c>
      <c r="CN291" s="400"/>
      <c r="CO291" s="400"/>
      <c r="CP291" s="248">
        <f>VLOOKUP($G291,'ВМП план'!$A$8:$AQ$56,20,0)</f>
        <v>0</v>
      </c>
      <c r="CQ291" s="248">
        <f>VLOOKUP($G291,'ВМП план'!$A$8:$AQ$56,21,0)</f>
        <v>0</v>
      </c>
      <c r="CR291" s="35">
        <f>SUM(CP291/12*$B$2)</f>
        <v>0</v>
      </c>
      <c r="CS291" s="35">
        <f>SUM(CQ291/12*$B$2)</f>
        <v>0</v>
      </c>
      <c r="CT291" s="35">
        <f>SUM(CT292:CT296)</f>
        <v>0</v>
      </c>
      <c r="CU291" s="35">
        <f t="shared" ref="CU291" si="4413">SUM(CU292:CU296)</f>
        <v>0</v>
      </c>
      <c r="CV291" s="35">
        <f t="shared" ref="CV291" si="4414">SUM(CV292:CV296)</f>
        <v>0</v>
      </c>
      <c r="CW291" s="35">
        <f t="shared" ref="CW291" si="4415">SUM(CW292:CW296)</f>
        <v>0</v>
      </c>
      <c r="CX291" s="100">
        <f t="shared" si="3777"/>
        <v>0</v>
      </c>
      <c r="CY291" s="100">
        <f t="shared" si="3778"/>
        <v>0</v>
      </c>
      <c r="CZ291" s="267">
        <f t="shared" si="4077"/>
        <v>0</v>
      </c>
      <c r="DA291" s="267">
        <f t="shared" si="4078"/>
        <v>0</v>
      </c>
      <c r="DB291" s="401">
        <f>$H291</f>
        <v>265465.69939999998</v>
      </c>
      <c r="DC291" s="400"/>
      <c r="DD291" s="248">
        <f>VLOOKUP($G291,'ВМП план'!$A$8:$AQ$56,22,0)</f>
        <v>0</v>
      </c>
      <c r="DE291" s="248">
        <f>VLOOKUP($G291,'ВМП план'!$A$8:$AQ$56,23,0)</f>
        <v>0</v>
      </c>
      <c r="DF291" s="35">
        <f>SUM(DD291/12*$B$2)</f>
        <v>0</v>
      </c>
      <c r="DG291" s="35">
        <f>SUM(DE291/12*$B$2)</f>
        <v>0</v>
      </c>
      <c r="DH291" s="35">
        <f>SUM(DH292:DH296)</f>
        <v>0</v>
      </c>
      <c r="DI291" s="35">
        <f t="shared" ref="DI291" si="4416">SUM(DI292:DI296)</f>
        <v>0</v>
      </c>
      <c r="DJ291" s="35">
        <f t="shared" ref="DJ291" si="4417">SUM(DJ292:DJ296)</f>
        <v>0</v>
      </c>
      <c r="DK291" s="35">
        <f t="shared" ref="DK291" si="4418">SUM(DK292:DK296)</f>
        <v>0</v>
      </c>
      <c r="DL291" s="100">
        <f t="shared" si="3779"/>
        <v>0</v>
      </c>
      <c r="DM291" s="100">
        <f t="shared" si="3780"/>
        <v>0</v>
      </c>
      <c r="DN291" s="267">
        <f t="shared" si="4079"/>
        <v>0</v>
      </c>
      <c r="DO291" s="267">
        <f t="shared" si="4080"/>
        <v>0</v>
      </c>
      <c r="DP291" s="401">
        <f>$H291</f>
        <v>265465.69939999998</v>
      </c>
      <c r="DQ291" s="400"/>
      <c r="DR291" s="248">
        <f>VLOOKUP($G291,'ВМП план'!$A$8:$AQ$56,24,0)</f>
        <v>0</v>
      </c>
      <c r="DS291" s="248">
        <f>VLOOKUP($G291,'ВМП план'!$A$8:$AQ$56,25,0)</f>
        <v>0</v>
      </c>
      <c r="DT291" s="35">
        <f>SUM(DR291/12*$B$2)</f>
        <v>0</v>
      </c>
      <c r="DU291" s="35">
        <f>SUM(DS291/12*$B$2)</f>
        <v>0</v>
      </c>
      <c r="DV291" s="35">
        <f>SUM(DV292:DV296)</f>
        <v>0</v>
      </c>
      <c r="DW291" s="35">
        <f t="shared" ref="DW291" si="4419">SUM(DW292:DW296)</f>
        <v>0</v>
      </c>
      <c r="DX291" s="35">
        <f t="shared" ref="DX291" si="4420">SUM(DX292:DX296)</f>
        <v>0</v>
      </c>
      <c r="DY291" s="35">
        <f t="shared" ref="DY291" si="4421">SUM(DY292:DY296)</f>
        <v>0</v>
      </c>
      <c r="DZ291" s="100">
        <f t="shared" si="3781"/>
        <v>0</v>
      </c>
      <c r="EA291" s="100">
        <f t="shared" si="3782"/>
        <v>0</v>
      </c>
      <c r="EB291" s="267">
        <f t="shared" si="4081"/>
        <v>0</v>
      </c>
      <c r="EC291" s="267">
        <f t="shared" si="4082"/>
        <v>0</v>
      </c>
      <c r="ED291" s="401">
        <f>$H291</f>
        <v>265465.69939999998</v>
      </c>
      <c r="EE291" s="400"/>
      <c r="EF291" s="248">
        <f>VLOOKUP($G291,'ВМП план'!$A$8:$AQ$56,26,0)</f>
        <v>0</v>
      </c>
      <c r="EG291" s="248">
        <f>VLOOKUP($G291,'ВМП план'!$A$8:$AQ$56,27,0)</f>
        <v>0</v>
      </c>
      <c r="EH291" s="35">
        <f>SUM(EF291/12*$B$2)</f>
        <v>0</v>
      </c>
      <c r="EI291" s="35">
        <f>SUM(EG291/12*$B$2)</f>
        <v>0</v>
      </c>
      <c r="EJ291" s="35">
        <f>SUM(EJ292:EJ296)</f>
        <v>0</v>
      </c>
      <c r="EK291" s="35">
        <f t="shared" ref="EK291" si="4422">SUM(EK292:EK296)</f>
        <v>0</v>
      </c>
      <c r="EL291" s="35">
        <f t="shared" ref="EL291" si="4423">SUM(EL292:EL296)</f>
        <v>0</v>
      </c>
      <c r="EM291" s="35">
        <f t="shared" ref="EM291" si="4424">SUM(EM292:EM296)</f>
        <v>0</v>
      </c>
      <c r="EN291" s="100">
        <f t="shared" si="3783"/>
        <v>0</v>
      </c>
      <c r="EO291" s="100">
        <f t="shared" si="3784"/>
        <v>0</v>
      </c>
      <c r="EP291" s="174">
        <f t="shared" si="4083"/>
        <v>0</v>
      </c>
      <c r="EQ291" s="174">
        <f t="shared" si="4084"/>
        <v>0</v>
      </c>
      <c r="ER291" s="401">
        <f>$H291</f>
        <v>265465.69939999998</v>
      </c>
      <c r="ES291" s="400"/>
      <c r="ET291" s="248">
        <f>VLOOKUP($G291,'ВМП план'!$A$8:$AQ$56,28,0)</f>
        <v>0</v>
      </c>
      <c r="EU291" s="248">
        <f>VLOOKUP($G291,'ВМП план'!$A$8:$AQ$56,29,0)</f>
        <v>0</v>
      </c>
      <c r="EV291" s="35">
        <f>SUM(ET291/12*$B$2)</f>
        <v>0</v>
      </c>
      <c r="EW291" s="35">
        <f>SUM(EU291/12*$B$2)</f>
        <v>0</v>
      </c>
      <c r="EX291" s="35">
        <f>SUM(EX292:EX296)</f>
        <v>0</v>
      </c>
      <c r="EY291" s="35">
        <f t="shared" ref="EY291" si="4425">SUM(EY292:EY296)</f>
        <v>0</v>
      </c>
      <c r="EZ291" s="35">
        <f t="shared" ref="EZ291" si="4426">SUM(EZ292:EZ296)</f>
        <v>0</v>
      </c>
      <c r="FA291" s="35">
        <f t="shared" ref="FA291" si="4427">SUM(FA292:FA296)</f>
        <v>0</v>
      </c>
      <c r="FB291" s="100">
        <f t="shared" si="3785"/>
        <v>0</v>
      </c>
      <c r="FC291" s="100">
        <f t="shared" si="3786"/>
        <v>0</v>
      </c>
      <c r="FD291" s="267">
        <f t="shared" si="4085"/>
        <v>0</v>
      </c>
      <c r="FE291" s="267">
        <f t="shared" si="4086"/>
        <v>0</v>
      </c>
      <c r="FF291" s="401">
        <f>$H291</f>
        <v>265465.69939999998</v>
      </c>
      <c r="FG291" s="400"/>
      <c r="FH291" s="248">
        <f>VLOOKUP($G291,'ВМП план'!$A$8:$AQ$56,30,0)</f>
        <v>0</v>
      </c>
      <c r="FI291" s="248">
        <f>VLOOKUP($G291,'ВМП план'!$A$8:$AQ$56,31,0)</f>
        <v>0</v>
      </c>
      <c r="FJ291" s="35">
        <f>SUM(FH291/12*$B$2)</f>
        <v>0</v>
      </c>
      <c r="FK291" s="35">
        <f>SUM(FI291/12*$B$2)</f>
        <v>0</v>
      </c>
      <c r="FL291" s="35">
        <f>SUM(FL292:FL296)</f>
        <v>2</v>
      </c>
      <c r="FM291" s="35">
        <f t="shared" ref="FM291" si="4428">SUM(FM292:FM296)</f>
        <v>281793.8</v>
      </c>
      <c r="FN291" s="35">
        <f t="shared" ref="FN291" si="4429">SUM(FN292:FN296)</f>
        <v>0</v>
      </c>
      <c r="FO291" s="35">
        <f t="shared" ref="FO291" si="4430">SUM(FO292:FO296)</f>
        <v>0</v>
      </c>
      <c r="FP291" s="30">
        <f t="shared" si="3787"/>
        <v>2</v>
      </c>
      <c r="FQ291" s="30">
        <f t="shared" si="3788"/>
        <v>281793.8</v>
      </c>
      <c r="FR291" s="267">
        <f t="shared" si="4087"/>
        <v>2</v>
      </c>
      <c r="FS291" s="267">
        <f t="shared" si="4088"/>
        <v>281793.8</v>
      </c>
      <c r="FT291" s="401">
        <f>$H291</f>
        <v>265465.69939999998</v>
      </c>
      <c r="FU291" s="400">
        <f>FM291/FL291</f>
        <v>140896.9</v>
      </c>
      <c r="FV291" s="248">
        <f>VLOOKUP($G291,'ВМП план'!$A$8:$AQ$56,40,0)</f>
        <v>0</v>
      </c>
      <c r="FW291" s="248">
        <f>VLOOKUP($G291,'ВМП план'!$A$8:$AQ$56,41,0)</f>
        <v>0</v>
      </c>
      <c r="FX291" s="35">
        <f>SUM(FV291/12*$B$2)</f>
        <v>0</v>
      </c>
      <c r="FY291" s="35">
        <f>SUM(FW291/12*$B$2)</f>
        <v>0</v>
      </c>
      <c r="FZ291" s="35">
        <f>SUM(FZ292:FZ296)</f>
        <v>0</v>
      </c>
      <c r="GA291" s="35">
        <f t="shared" ref="GA291" si="4431">SUM(GA292:GA296)</f>
        <v>0</v>
      </c>
      <c r="GB291" s="35">
        <f t="shared" ref="GB291" si="4432">SUM(GB292:GB296)</f>
        <v>0</v>
      </c>
      <c r="GC291" s="35">
        <f t="shared" ref="GC291" si="4433">SUM(GC292:GC296)</f>
        <v>0</v>
      </c>
      <c r="GD291" s="100">
        <f t="shared" si="3765"/>
        <v>0</v>
      </c>
      <c r="GE291" s="100">
        <f t="shared" si="3766"/>
        <v>0</v>
      </c>
      <c r="GF291" s="267">
        <f t="shared" si="4089"/>
        <v>0</v>
      </c>
      <c r="GG291" s="267">
        <f t="shared" si="4090"/>
        <v>0</v>
      </c>
      <c r="GH291" s="401">
        <f>$H291</f>
        <v>265465.69939999998</v>
      </c>
      <c r="GI291" s="400" t="e">
        <f>GA291/FZ291</f>
        <v>#DIV/0!</v>
      </c>
      <c r="GJ291" s="248">
        <f>VLOOKUP($G291,'ВМП план'!$A$8:$AQ$56,34,0)</f>
        <v>0</v>
      </c>
      <c r="GK291" s="248">
        <f>VLOOKUP($G291,'ВМП план'!$A$8:$AQ$56,35,0)</f>
        <v>0</v>
      </c>
      <c r="GL291" s="35">
        <f>SUM(GJ291/12*$B$2)</f>
        <v>0</v>
      </c>
      <c r="GM291" s="35">
        <f>SUM(GK291/12*$B$2)</f>
        <v>0</v>
      </c>
      <c r="GN291" s="35">
        <f>SUM(GN292:GN296)</f>
        <v>0</v>
      </c>
      <c r="GO291" s="35">
        <f t="shared" ref="GO291" si="4434">SUM(GO292:GO296)</f>
        <v>0</v>
      </c>
      <c r="GP291" s="35">
        <f t="shared" ref="GP291" si="4435">SUM(GP292:GP296)</f>
        <v>0</v>
      </c>
      <c r="GQ291" s="35">
        <f t="shared" ref="GQ291" si="4436">SUM(GQ292:GQ296)</f>
        <v>0</v>
      </c>
      <c r="GR291" s="30">
        <f t="shared" si="3789"/>
        <v>0</v>
      </c>
      <c r="GS291" s="30">
        <f t="shared" si="3790"/>
        <v>0</v>
      </c>
      <c r="GT291" s="267">
        <f t="shared" si="4091"/>
        <v>0</v>
      </c>
      <c r="GU291" s="267">
        <f t="shared" si="4092"/>
        <v>0</v>
      </c>
      <c r="GV291" s="401">
        <f>$H291</f>
        <v>265465.69939999998</v>
      </c>
      <c r="GW291" s="400"/>
      <c r="GX291" s="248">
        <f>VLOOKUP($G291,'ВМП план'!$A$8:$AQ$56,36,0)</f>
        <v>0</v>
      </c>
      <c r="GY291" s="248">
        <f>VLOOKUP($G291,'ВМП план'!$A$8:$AQ$56,37,0)</f>
        <v>0</v>
      </c>
      <c r="GZ291" s="35">
        <f>SUM(GX291/12*$B$2)</f>
        <v>0</v>
      </c>
      <c r="HA291" s="35">
        <f>SUM(GY291/12*$B$2)</f>
        <v>0</v>
      </c>
      <c r="HB291" s="35">
        <f>SUM(HB292:HB296)</f>
        <v>0</v>
      </c>
      <c r="HC291" s="35">
        <f t="shared" ref="HC291" si="4437">SUM(HC292:HC296)</f>
        <v>0</v>
      </c>
      <c r="HD291" s="35">
        <f t="shared" ref="HD291" si="4438">SUM(HD292:HD296)</f>
        <v>0</v>
      </c>
      <c r="HE291" s="35">
        <f t="shared" ref="HE291" si="4439">SUM(HE292:HE296)</f>
        <v>0</v>
      </c>
      <c r="HF291" s="100">
        <f t="shared" si="3791"/>
        <v>0</v>
      </c>
      <c r="HG291" s="100">
        <f t="shared" si="3792"/>
        <v>0</v>
      </c>
      <c r="HH291" s="267">
        <f t="shared" si="4093"/>
        <v>0</v>
      </c>
      <c r="HI291" s="267">
        <f t="shared" si="4094"/>
        <v>0</v>
      </c>
      <c r="HJ291" s="401">
        <f>$H291</f>
        <v>265465.69939999998</v>
      </c>
      <c r="HK291" s="400" t="e">
        <f>HC291/HB291</f>
        <v>#DIV/0!</v>
      </c>
      <c r="HL291" s="248">
        <f>VLOOKUP($G291,'ВМП план'!$A$8:$AQ$56,38,0)</f>
        <v>0</v>
      </c>
      <c r="HM291" s="248">
        <f>VLOOKUP($G291,'ВМП план'!$A$8:$AQ$56,39,0)</f>
        <v>0</v>
      </c>
      <c r="HN291" s="35">
        <f>SUM(HL291/12*$B$2)</f>
        <v>0</v>
      </c>
      <c r="HO291" s="35">
        <f>SUM(HM291/12*$B$2)</f>
        <v>0</v>
      </c>
      <c r="HP291" s="35">
        <f>SUM(HP292:HP296)</f>
        <v>0</v>
      </c>
      <c r="HQ291" s="35">
        <f t="shared" ref="HQ291" si="4440">SUM(HQ292:HQ296)</f>
        <v>0</v>
      </c>
      <c r="HR291" s="35">
        <f t="shared" ref="HR291" si="4441">SUM(HR292:HR296)</f>
        <v>0</v>
      </c>
      <c r="HS291" s="35">
        <f t="shared" ref="HS291" si="4442">SUM(HS292:HS296)</f>
        <v>0</v>
      </c>
      <c r="HT291" s="100">
        <f t="shared" si="3793"/>
        <v>0</v>
      </c>
      <c r="HU291" s="100">
        <f t="shared" si="3794"/>
        <v>0</v>
      </c>
      <c r="HV291" s="267">
        <f t="shared" si="4095"/>
        <v>0</v>
      </c>
      <c r="HW291" s="267">
        <f t="shared" si="4096"/>
        <v>0</v>
      </c>
      <c r="HX291" s="401">
        <f>$H291</f>
        <v>265465.69939999998</v>
      </c>
      <c r="HY291" s="400" t="e">
        <f>HQ291/HP291</f>
        <v>#DIV/0!</v>
      </c>
      <c r="HZ291" s="248">
        <f>VLOOKUP($G291,'ВМП план'!$A$8:$AQ$56,32,0)</f>
        <v>0</v>
      </c>
      <c r="IA291" s="248">
        <f>VLOOKUP($G291,'ВМП план'!$A$8:$AQ$56,33,0)</f>
        <v>0</v>
      </c>
      <c r="IB291" s="35">
        <f>SUM(HZ291/12*$B$2)</f>
        <v>0</v>
      </c>
      <c r="IC291" s="35">
        <f>SUM(IA291/12*$B$2)</f>
        <v>0</v>
      </c>
      <c r="ID291" s="267"/>
      <c r="IE291" s="267"/>
      <c r="IF291" s="267"/>
      <c r="IG291" s="267"/>
      <c r="IH291" s="267"/>
      <c r="II291" s="267"/>
      <c r="IJ291" s="267">
        <f t="shared" si="4097"/>
        <v>0</v>
      </c>
      <c r="IK291" s="267">
        <f t="shared" si="4098"/>
        <v>0</v>
      </c>
      <c r="IL291" s="401">
        <f>$H291</f>
        <v>265465.69939999998</v>
      </c>
      <c r="IM291" s="400" t="e">
        <f>IE291/ID291</f>
        <v>#DIV/0!</v>
      </c>
      <c r="IN291" s="257">
        <f>I291+W291+AK291+AY291+BM291+CA291+CP291+DD291+DR291+EF291+ET291+FH291+FV291+GJ291+GX291+HL291+HZ291</f>
        <v>4</v>
      </c>
      <c r="IO291" s="268">
        <f>J291+X291+AL291+AZ291+BN291+CB291+CQ291+DE291+DS291+EG291+EU291+FI291+FW291+GK291+GY291+HM291+IA291</f>
        <v>1061862.7975999999</v>
      </c>
      <c r="IP291" s="35">
        <f>SUM(IN291/12*$B$2)</f>
        <v>2</v>
      </c>
      <c r="IQ291" s="35">
        <f>SUM(IO291/12*$B$2)</f>
        <v>530931.39879999997</v>
      </c>
      <c r="IR291" s="257">
        <f>M291+AA291+AO291+BC291+BQ291+CE291+CT291+DH291+DV291+EJ291+EX291+FL291+FZ291+GN291+HB291+HP291+ID291</f>
        <v>8</v>
      </c>
      <c r="IS291" s="257">
        <f>N291+AB291+AP291+BD291+BR291+CF291+CU291+DI291+DW291+EK291+EY291+FM291+GA291+GO291+HC291+HQ291+IE291</f>
        <v>1874588</v>
      </c>
      <c r="IT291" s="257">
        <f>O291+AC291+AQ291+BE291+BS291+CG291+CV291+DJ291+DX291+EL291+EZ291+FN291+GB291+GP291+HD291+HR291+IF291</f>
        <v>0</v>
      </c>
      <c r="IU291" s="257">
        <f>P291+AD291+AR291+BF291+BT291+CH291+CW291+DK291+DY291+EM291+FA291+FO291+GC291+GQ291+HE291+HS291+IG291</f>
        <v>0</v>
      </c>
      <c r="IV291" s="257">
        <f t="shared" si="3495"/>
        <v>8</v>
      </c>
      <c r="IW291" s="257">
        <f t="shared" si="3496"/>
        <v>1874588</v>
      </c>
      <c r="IX291" s="257">
        <f t="shared" si="4147"/>
        <v>6</v>
      </c>
      <c r="IY291" s="257">
        <f t="shared" si="4148"/>
        <v>1343656.6011999999</v>
      </c>
      <c r="IZ291" s="78">
        <f>IR291/IP291</f>
        <v>4</v>
      </c>
      <c r="JA291" s="78">
        <f>IS291/IQ291</f>
        <v>3.5307536985699182</v>
      </c>
      <c r="JB291" s="60">
        <f>IO291/IN291</f>
        <v>265465.69939999998</v>
      </c>
      <c r="JC291" s="60">
        <f>IS291/IR291</f>
        <v>234323.5</v>
      </c>
      <c r="JD291" s="444">
        <f>JC291-JB291</f>
        <v>-31142.199399999983</v>
      </c>
      <c r="JE291" s="448"/>
    </row>
    <row r="292" spans="1:266" ht="72.75" hidden="1" customHeight="1" x14ac:dyDescent="0.2">
      <c r="A292" s="10">
        <v>1</v>
      </c>
      <c r="B292" s="10">
        <v>1</v>
      </c>
      <c r="C292" s="140" t="s">
        <v>289</v>
      </c>
      <c r="D292" s="141" t="s">
        <v>229</v>
      </c>
      <c r="E292" s="391">
        <v>414</v>
      </c>
      <c r="F292" s="143" t="s">
        <v>230</v>
      </c>
      <c r="G292" s="150">
        <v>43</v>
      </c>
      <c r="H292" s="181">
        <v>265465.69939999998</v>
      </c>
      <c r="I292" s="30"/>
      <c r="J292" s="30"/>
      <c r="K292" s="30"/>
      <c r="L292" s="30"/>
      <c r="M292" s="30">
        <f>VLOOKUP($E292,'факт '!$D$7:$BK$143,3,0)</f>
        <v>0</v>
      </c>
      <c r="N292" s="30">
        <f>VLOOKUP($E292,'факт '!$D$7:$BK$143,4,0)</f>
        <v>0</v>
      </c>
      <c r="O292" s="30">
        <f>VLOOKUP($E292,'факт '!$D$7:$BK$143,5,0)</f>
        <v>0</v>
      </c>
      <c r="P292" s="30">
        <f>VLOOKUP($E292,'факт '!$D$7:$BK$143,6,0)</f>
        <v>0</v>
      </c>
      <c r="Q292" s="30">
        <f t="shared" ref="Q292:Q293" si="4443">M292+O292</f>
        <v>0</v>
      </c>
      <c r="R292" s="30">
        <f t="shared" ref="R292:R293" si="4444">N292+P292</f>
        <v>0</v>
      </c>
      <c r="S292" s="174">
        <f t="shared" si="4065"/>
        <v>0</v>
      </c>
      <c r="T292" s="174">
        <f t="shared" si="4066"/>
        <v>0</v>
      </c>
      <c r="U292" s="174"/>
      <c r="V292" s="174"/>
      <c r="W292" s="30"/>
      <c r="X292" s="30"/>
      <c r="Y292" s="30"/>
      <c r="Z292" s="30"/>
      <c r="AA292" s="30">
        <f>VLOOKUP($E292,'факт '!$D$7:$BK$143,9,0)</f>
        <v>0</v>
      </c>
      <c r="AB292" s="30">
        <f>VLOOKUP($E292,'факт '!$D$7:$BK$143,10,0)</f>
        <v>0</v>
      </c>
      <c r="AC292" s="30">
        <f>VLOOKUP($E292,'факт '!$D$7:$BK$143,11,0)</f>
        <v>0</v>
      </c>
      <c r="AD292" s="30">
        <f>VLOOKUP($E292,'факт '!$D$7:$BK$143,12,0)</f>
        <v>0</v>
      </c>
      <c r="AE292" s="30">
        <f t="shared" ref="AE292:AE293" si="4445">AA292+AC292</f>
        <v>0</v>
      </c>
      <c r="AF292" s="30">
        <f t="shared" ref="AF292:AF293" si="4446">AB292+AD292</f>
        <v>0</v>
      </c>
      <c r="AG292" s="174">
        <f t="shared" si="4067"/>
        <v>0</v>
      </c>
      <c r="AH292" s="174">
        <f t="shared" si="4068"/>
        <v>0</v>
      </c>
      <c r="AI292" s="174"/>
      <c r="AJ292" s="174"/>
      <c r="AK292" s="351"/>
      <c r="AL292" s="30"/>
      <c r="AM292" s="30"/>
      <c r="AN292" s="30"/>
      <c r="AO292" s="30">
        <f>VLOOKUP($E292,'факт '!$D$7:$BK$143,7,0)</f>
        <v>0</v>
      </c>
      <c r="AP292" s="30">
        <f>VLOOKUP($E292,'факт '!$D$7:$BK$143,8,0)</f>
        <v>0</v>
      </c>
      <c r="AQ292" s="30"/>
      <c r="AR292" s="30"/>
      <c r="AS292" s="30">
        <f t="shared" ref="AS292:AS293" si="4447">AO292+AQ292</f>
        <v>0</v>
      </c>
      <c r="AT292" s="30">
        <f t="shared" ref="AT292:AT293" si="4448">AP292+AR292</f>
        <v>0</v>
      </c>
      <c r="AU292" s="174">
        <f t="shared" si="4069"/>
        <v>0</v>
      </c>
      <c r="AV292" s="174">
        <f t="shared" si="4070"/>
        <v>0</v>
      </c>
      <c r="AW292" s="174"/>
      <c r="AX292" s="174"/>
      <c r="AY292" s="30"/>
      <c r="AZ292" s="30"/>
      <c r="BA292" s="30"/>
      <c r="BB292" s="30"/>
      <c r="BC292" s="30">
        <f>VLOOKUP($E292,'факт '!$D$7:$BK$143,13,0)</f>
        <v>0</v>
      </c>
      <c r="BD292" s="30">
        <f>VLOOKUP($E292,'факт '!$D$7:$BK$143,14,0)</f>
        <v>0</v>
      </c>
      <c r="BE292" s="30"/>
      <c r="BF292" s="30"/>
      <c r="BG292" s="30">
        <f t="shared" ref="BG292:BG293" si="4449">BC292+BE292</f>
        <v>0</v>
      </c>
      <c r="BH292" s="30">
        <f t="shared" ref="BH292:BH293" si="4450">BD292+BF292</f>
        <v>0</v>
      </c>
      <c r="BI292" s="174">
        <f t="shared" si="4071"/>
        <v>0</v>
      </c>
      <c r="BJ292" s="174">
        <f t="shared" si="4072"/>
        <v>0</v>
      </c>
      <c r="BK292" s="174"/>
      <c r="BL292" s="174"/>
      <c r="BM292" s="30"/>
      <c r="BN292" s="30"/>
      <c r="BO292" s="30"/>
      <c r="BP292" s="30"/>
      <c r="BQ292" s="30">
        <f>VLOOKUP($E292,'факт '!$D$7:$BK$143,17,0)</f>
        <v>6</v>
      </c>
      <c r="BR292" s="30">
        <f>VLOOKUP($E292,'факт '!$D$7:$BK$143,18,0)</f>
        <v>1592794.2</v>
      </c>
      <c r="BS292" s="30">
        <f>VLOOKUP($E292,'факт '!$D$7:$BK$143,19,0)</f>
        <v>0</v>
      </c>
      <c r="BT292" s="30">
        <f>VLOOKUP($E292,'факт '!$D$7:$BK$143,20,0)</f>
        <v>0</v>
      </c>
      <c r="BU292" s="30">
        <f t="shared" ref="BU292:BU293" si="4451">BQ292+BS292</f>
        <v>6</v>
      </c>
      <c r="BV292" s="30">
        <f t="shared" ref="BV292:BV293" si="4452">BR292+BT292</f>
        <v>1592794.2</v>
      </c>
      <c r="BW292" s="174">
        <f t="shared" si="4073"/>
        <v>6</v>
      </c>
      <c r="BX292" s="174">
        <f t="shared" si="4074"/>
        <v>1592794.2</v>
      </c>
      <c r="BY292" s="174"/>
      <c r="BZ292" s="400">
        <f>BR292/BQ292</f>
        <v>265465.7</v>
      </c>
      <c r="CA292" s="30"/>
      <c r="CB292" s="30"/>
      <c r="CC292" s="30"/>
      <c r="CD292" s="30"/>
      <c r="CE292" s="30">
        <f>VLOOKUP($E292,'факт '!$D$7:$BK$143,21,0)</f>
        <v>0</v>
      </c>
      <c r="CF292" s="30">
        <f>VLOOKUP($E292,'факт '!$D$7:$BK$143,22,0)</f>
        <v>0</v>
      </c>
      <c r="CG292" s="30">
        <f>VLOOKUP($E292,'факт '!$D$7:$BK$143,23,0)</f>
        <v>0</v>
      </c>
      <c r="CH292" s="30">
        <f>VLOOKUP($E292,'факт '!$D$7:$BK$143,24,0)</f>
        <v>0</v>
      </c>
      <c r="CI292" s="30">
        <f t="shared" ref="CI292:CI293" si="4453">CE292+CG292</f>
        <v>0</v>
      </c>
      <c r="CJ292" s="30">
        <f t="shared" ref="CJ292:CJ293" si="4454">CF292+CH292</f>
        <v>0</v>
      </c>
      <c r="CK292" s="174">
        <f t="shared" si="4075"/>
        <v>0</v>
      </c>
      <c r="CL292" s="174">
        <f t="shared" si="4076"/>
        <v>0</v>
      </c>
      <c r="CM292" s="174"/>
      <c r="CN292" s="174"/>
      <c r="CO292" s="174"/>
      <c r="CP292" s="30"/>
      <c r="CQ292" s="30"/>
      <c r="CR292" s="30"/>
      <c r="CS292" s="30"/>
      <c r="CT292" s="30">
        <f>VLOOKUP($E292,'факт '!$D$7:$BK$143,25,0)</f>
        <v>0</v>
      </c>
      <c r="CU292" s="30">
        <f>VLOOKUP($E292,'факт '!$D$7:$BK$143,26,0)</f>
        <v>0</v>
      </c>
      <c r="CV292" s="30">
        <f>VLOOKUP($E292,'факт '!$D$7:$BK$143,27,0)</f>
        <v>0</v>
      </c>
      <c r="CW292" s="30">
        <f>VLOOKUP($E292,'факт '!$D$7:$BK$143,28,0)</f>
        <v>0</v>
      </c>
      <c r="CX292" s="30">
        <f t="shared" ref="CX292:CX293" si="4455">CT292+CV292</f>
        <v>0</v>
      </c>
      <c r="CY292" s="30">
        <f t="shared" ref="CY292:CY293" si="4456">CU292+CW292</f>
        <v>0</v>
      </c>
      <c r="CZ292" s="174">
        <f t="shared" si="4077"/>
        <v>0</v>
      </c>
      <c r="DA292" s="174">
        <f t="shared" si="4078"/>
        <v>0</v>
      </c>
      <c r="DB292" s="174"/>
      <c r="DC292" s="174"/>
      <c r="DD292" s="30"/>
      <c r="DE292" s="30"/>
      <c r="DF292" s="30"/>
      <c r="DG292" s="30"/>
      <c r="DH292" s="30">
        <f>VLOOKUP($E292,'факт '!$D$7:$BK$143,29,0)</f>
        <v>0</v>
      </c>
      <c r="DI292" s="30">
        <f>VLOOKUP($E292,'факт '!$D$7:$BK$143,30,0)</f>
        <v>0</v>
      </c>
      <c r="DJ292" s="30">
        <f>VLOOKUP($E292,'факт '!$D$7:$BK$143,31,0)</f>
        <v>0</v>
      </c>
      <c r="DK292" s="30">
        <f>VLOOKUP($E292,'факт '!$D$7:$BK$143,32,0)</f>
        <v>0</v>
      </c>
      <c r="DL292" s="30">
        <f t="shared" ref="DL292:DL293" si="4457">DH292+DJ292</f>
        <v>0</v>
      </c>
      <c r="DM292" s="30">
        <f t="shared" ref="DM292:DM293" si="4458">DI292+DK292</f>
        <v>0</v>
      </c>
      <c r="DN292" s="174">
        <f t="shared" si="4079"/>
        <v>0</v>
      </c>
      <c r="DO292" s="174">
        <f t="shared" si="4080"/>
        <v>0</v>
      </c>
      <c r="DP292" s="174"/>
      <c r="DQ292" s="174"/>
      <c r="DR292" s="30"/>
      <c r="DS292" s="30"/>
      <c r="DT292" s="30"/>
      <c r="DU292" s="30"/>
      <c r="DV292" s="30">
        <f>VLOOKUP($E292,'факт '!$D$7:$BK$143,33,0)</f>
        <v>0</v>
      </c>
      <c r="DW292" s="30">
        <f>VLOOKUP($E292,'факт '!$D$7:$BK$143,34,0)</f>
        <v>0</v>
      </c>
      <c r="DX292" s="30">
        <f>VLOOKUP($E292,'факт '!$D$7:$BK$143,35,0)</f>
        <v>0</v>
      </c>
      <c r="DY292" s="30">
        <f>VLOOKUP($E292,'факт '!$D$7:$BK$143,36,0)</f>
        <v>0</v>
      </c>
      <c r="DZ292" s="30">
        <f t="shared" ref="DZ292:DZ293" si="4459">DV292+DX292</f>
        <v>0</v>
      </c>
      <c r="EA292" s="30">
        <f t="shared" ref="EA292:EA293" si="4460">DW292+DY292</f>
        <v>0</v>
      </c>
      <c r="EB292" s="174">
        <f t="shared" si="4081"/>
        <v>0</v>
      </c>
      <c r="EC292" s="174">
        <f t="shared" si="4082"/>
        <v>0</v>
      </c>
      <c r="ED292" s="174"/>
      <c r="EE292" s="174"/>
      <c r="EF292" s="30"/>
      <c r="EG292" s="30"/>
      <c r="EH292" s="30"/>
      <c r="EI292" s="30"/>
      <c r="EJ292" s="30">
        <f>VLOOKUP($E292,'факт '!$D$7:$BK$143,15,0)</f>
        <v>0</v>
      </c>
      <c r="EK292" s="30">
        <f>VLOOKUP($E292,'факт '!$D$7:$BK$143,16,0)</f>
        <v>0</v>
      </c>
      <c r="EL292" s="30"/>
      <c r="EM292" s="30"/>
      <c r="EN292" s="30">
        <f t="shared" ref="EN292:EN293" si="4461">EJ292+EL292</f>
        <v>0</v>
      </c>
      <c r="EO292" s="30">
        <f t="shared" ref="EO292:EO293" si="4462">EK292+EM292</f>
        <v>0</v>
      </c>
      <c r="EP292" s="174">
        <f t="shared" si="4083"/>
        <v>0</v>
      </c>
      <c r="EQ292" s="174">
        <f t="shared" si="4084"/>
        <v>0</v>
      </c>
      <c r="ER292" s="174"/>
      <c r="ES292" s="174"/>
      <c r="ET292" s="30"/>
      <c r="EU292" s="30"/>
      <c r="EV292" s="30"/>
      <c r="EW292" s="30"/>
      <c r="EX292" s="30">
        <f>VLOOKUP($E292,'факт '!$D$7:$BK$143,37,0)</f>
        <v>0</v>
      </c>
      <c r="EY292" s="30">
        <f>VLOOKUP($E292,'факт '!$D$7:$BK$143,38,0)</f>
        <v>0</v>
      </c>
      <c r="EZ292" s="30">
        <f>VLOOKUP($E292,'факт '!$D$7:$BK$143,39,0)</f>
        <v>0</v>
      </c>
      <c r="FA292" s="30">
        <f>VLOOKUP($E292,'факт '!$D$7:$BK$143,40,0)</f>
        <v>0</v>
      </c>
      <c r="FB292" s="30">
        <f t="shared" ref="FB292:FB293" si="4463">EX292+EZ292</f>
        <v>0</v>
      </c>
      <c r="FC292" s="30">
        <f t="shared" ref="FC292:FC293" si="4464">EY292+FA292</f>
        <v>0</v>
      </c>
      <c r="FD292" s="174">
        <f t="shared" si="4085"/>
        <v>0</v>
      </c>
      <c r="FE292" s="174">
        <f t="shared" si="4086"/>
        <v>0</v>
      </c>
      <c r="FF292" s="174"/>
      <c r="FG292" s="174"/>
      <c r="FH292" s="30"/>
      <c r="FI292" s="30"/>
      <c r="FJ292" s="30"/>
      <c r="FK292" s="30"/>
      <c r="FL292" s="30">
        <f>VLOOKUP($E292,'факт '!$D$7:$BK$143,45,0)</f>
        <v>0</v>
      </c>
      <c r="FM292" s="30">
        <f>VLOOKUP($E292,'факт '!$D$7:$BK$143,46,0)</f>
        <v>0</v>
      </c>
      <c r="FN292" s="30">
        <f>VLOOKUP($E292,'факт '!$D$7:$BK$143,47,0)</f>
        <v>0</v>
      </c>
      <c r="FO292" s="30">
        <f>VLOOKUP($E292,'факт '!$D$7:$BK$143,48,0)</f>
        <v>0</v>
      </c>
      <c r="FP292" s="30">
        <f t="shared" ref="FP292:FP293" si="4465">FL292+FN292</f>
        <v>0</v>
      </c>
      <c r="FQ292" s="30">
        <f t="shared" ref="FQ292:FQ293" si="4466">FM292+FO292</f>
        <v>0</v>
      </c>
      <c r="FR292" s="174">
        <f t="shared" si="4087"/>
        <v>0</v>
      </c>
      <c r="FS292" s="174">
        <f t="shared" si="4088"/>
        <v>0</v>
      </c>
      <c r="FT292" s="174"/>
      <c r="FU292" s="174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174">
        <f t="shared" si="4089"/>
        <v>0</v>
      </c>
      <c r="GG292" s="174">
        <f t="shared" si="4090"/>
        <v>0</v>
      </c>
      <c r="GH292" s="174"/>
      <c r="GI292" s="174"/>
      <c r="GJ292" s="30"/>
      <c r="GK292" s="30"/>
      <c r="GL292" s="30"/>
      <c r="GM292" s="30"/>
      <c r="GN292" s="30">
        <f>VLOOKUP($E292,'факт '!$D$7:$BK$143,41,0)</f>
        <v>0</v>
      </c>
      <c r="GO292" s="30">
        <f>VLOOKUP($E292,'факт '!$D$7:$BK$143,42,0)</f>
        <v>0</v>
      </c>
      <c r="GP292" s="30">
        <f>VLOOKUP($E292,'факт '!$D$7:$BK$143,43,0)</f>
        <v>0</v>
      </c>
      <c r="GQ292" s="30">
        <f>VLOOKUP($E292,'факт '!$D$7:$BK$143,44,0)</f>
        <v>0</v>
      </c>
      <c r="GR292" s="30">
        <f t="shared" ref="GR292:GR293" si="4467">GN292+GP292</f>
        <v>0</v>
      </c>
      <c r="GS292" s="30">
        <f t="shared" ref="GS292:GS293" si="4468">GO292+GQ292</f>
        <v>0</v>
      </c>
      <c r="GT292" s="174">
        <f t="shared" si="4091"/>
        <v>0</v>
      </c>
      <c r="GU292" s="174">
        <f t="shared" si="4092"/>
        <v>0</v>
      </c>
      <c r="GV292" s="174"/>
      <c r="GW292" s="174"/>
      <c r="GX292" s="30"/>
      <c r="GY292" s="30"/>
      <c r="GZ292" s="30"/>
      <c r="HA292" s="30"/>
      <c r="HB292" s="30">
        <f>VLOOKUP($E292,'факт '!$D$7:$BK$143,49,0)</f>
        <v>0</v>
      </c>
      <c r="HC292" s="30">
        <f>VLOOKUP($E292,'факт '!$D$7:$BK$143,50,0)</f>
        <v>0</v>
      </c>
      <c r="HD292" s="30"/>
      <c r="HE292" s="30"/>
      <c r="HF292" s="30">
        <f t="shared" ref="HF292:HF293" si="4469">HB292+HD292</f>
        <v>0</v>
      </c>
      <c r="HG292" s="30">
        <f t="shared" ref="HG292:HG293" si="4470">HC292+HE292</f>
        <v>0</v>
      </c>
      <c r="HH292" s="174">
        <f t="shared" si="4093"/>
        <v>0</v>
      </c>
      <c r="HI292" s="174">
        <f t="shared" si="4094"/>
        <v>0</v>
      </c>
      <c r="HJ292" s="174"/>
      <c r="HK292" s="174"/>
      <c r="HL292" s="30"/>
      <c r="HM292" s="30"/>
      <c r="HN292" s="30"/>
      <c r="HO292" s="30"/>
      <c r="HP292" s="30">
        <f>VLOOKUP($E292,'факт '!$D$7:$BK$143,51,0)</f>
        <v>0</v>
      </c>
      <c r="HQ292" s="30">
        <f>VLOOKUP($E292,'факт '!$D$7:$BK$143,52,0)</f>
        <v>0</v>
      </c>
      <c r="HR292" s="30"/>
      <c r="HS292" s="30"/>
      <c r="HT292" s="30">
        <f t="shared" ref="HT292:HT293" si="4471">HP292+HR292</f>
        <v>0</v>
      </c>
      <c r="HU292" s="30">
        <f t="shared" ref="HU292:HU293" si="4472">HQ292+HS292</f>
        <v>0</v>
      </c>
      <c r="HV292" s="174">
        <f t="shared" si="4095"/>
        <v>0</v>
      </c>
      <c r="HW292" s="174">
        <f t="shared" si="4096"/>
        <v>0</v>
      </c>
      <c r="HX292" s="174"/>
      <c r="HY292" s="174"/>
      <c r="HZ292" s="174"/>
      <c r="IA292" s="174"/>
      <c r="IB292" s="174"/>
      <c r="IC292" s="174"/>
      <c r="ID292" s="30">
        <f>VLOOKUP($E292,'факт '!$D$7:$BK$143,53,0)</f>
        <v>0</v>
      </c>
      <c r="IE292" s="30">
        <f>VLOOKUP($E292,'факт '!$D$7:$BK$143,54,0)</f>
        <v>0</v>
      </c>
      <c r="IF292" s="174"/>
      <c r="IG292" s="174"/>
      <c r="IH292" s="174">
        <f t="shared" ref="IH292:IH293" si="4473">ID292+IF292</f>
        <v>0</v>
      </c>
      <c r="II292" s="174">
        <f t="shared" ref="II292:II293" si="4474">IE292+IG292</f>
        <v>0</v>
      </c>
      <c r="IJ292" s="174">
        <f t="shared" si="4097"/>
        <v>0</v>
      </c>
      <c r="IK292" s="174">
        <f t="shared" si="4098"/>
        <v>0</v>
      </c>
      <c r="IL292" s="174"/>
      <c r="IM292" s="174"/>
      <c r="IN292" s="182"/>
      <c r="IO292" s="260"/>
      <c r="IP292" s="182"/>
      <c r="IQ292" s="182"/>
      <c r="IR292" s="256">
        <f t="shared" ref="IR292:IR293" si="4475">M292+AA292+AO292+BC292+BQ292+CE292+CT292+DH292+DV292+EJ292+EX292+FL292+FZ292+GN292+HB292+HP292+ID292</f>
        <v>6</v>
      </c>
      <c r="IS292" s="256">
        <f t="shared" ref="IS292:IS293" si="4476">N292+AB292+AP292+BD292+BR292+CF292+CU292+DI292+DW292+EK292+EY292+FM292+GA292+GO292+HC292+HQ292+IE292</f>
        <v>1592794.2</v>
      </c>
      <c r="IT292" s="256">
        <f t="shared" ref="IT292:IT293" si="4477">O292+AC292+AQ292+BE292+BS292+CG292+CV292+DJ292+DX292+EL292+EZ292+FN292+GB292+GP292+HD292+HR292+IF292</f>
        <v>0</v>
      </c>
      <c r="IU292" s="256">
        <f t="shared" ref="IU292:IU293" si="4478">P292+AD292+AR292+BF292+BT292+CH292+CW292+DK292+DY292+EM292+FA292+FO292+GC292+GQ292+HE292+HS292+IG292</f>
        <v>0</v>
      </c>
      <c r="IV292" s="256">
        <f t="shared" si="3495"/>
        <v>6</v>
      </c>
      <c r="IW292" s="256">
        <f t="shared" si="3496"/>
        <v>1592794.2</v>
      </c>
      <c r="IX292" s="256">
        <f t="shared" si="4147"/>
        <v>6</v>
      </c>
      <c r="IY292" s="256">
        <f t="shared" si="4148"/>
        <v>1592794.2</v>
      </c>
      <c r="IZ292" s="53"/>
      <c r="JA292" s="18"/>
      <c r="JB292" s="60"/>
      <c r="JC292" s="60">
        <f t="shared" ref="JC292:JC293" si="4479">IS292/IR292</f>
        <v>265465.7</v>
      </c>
      <c r="JD292" s="444">
        <f>JC292-$JB$291</f>
        <v>6.0000002849847078E-4</v>
      </c>
      <c r="JE292" s="448"/>
    </row>
    <row r="293" spans="1:266" ht="23.25" hidden="1" x14ac:dyDescent="0.25">
      <c r="A293" s="10">
        <v>1</v>
      </c>
      <c r="B293" s="10">
        <v>1</v>
      </c>
      <c r="C293" s="473" t="s">
        <v>369</v>
      </c>
      <c r="D293" s="474"/>
      <c r="E293" s="475" t="s">
        <v>370</v>
      </c>
      <c r="F293" s="476" t="s">
        <v>231</v>
      </c>
      <c r="G293" s="150">
        <v>43</v>
      </c>
      <c r="H293" s="181">
        <v>265465.69939999998</v>
      </c>
      <c r="I293" s="30"/>
      <c r="J293" s="30"/>
      <c r="K293" s="30"/>
      <c r="L293" s="30"/>
      <c r="M293" s="30">
        <f>VLOOKUP($E293,'факт '!$D$7:$BK$143,3,0)</f>
        <v>0</v>
      </c>
      <c r="N293" s="30">
        <f>VLOOKUP($E293,'факт '!$D$7:$BK$143,4,0)</f>
        <v>0</v>
      </c>
      <c r="O293" s="30">
        <f>VLOOKUP($E293,'факт '!$D$7:$BK$143,5,0)</f>
        <v>0</v>
      </c>
      <c r="P293" s="30">
        <f>VLOOKUP($E293,'факт '!$D$7:$BK$143,6,0)</f>
        <v>0</v>
      </c>
      <c r="Q293" s="30">
        <f t="shared" si="4443"/>
        <v>0</v>
      </c>
      <c r="R293" s="30">
        <f t="shared" si="4444"/>
        <v>0</v>
      </c>
      <c r="S293" s="174">
        <f t="shared" si="4065"/>
        <v>0</v>
      </c>
      <c r="T293" s="174">
        <f t="shared" si="4066"/>
        <v>0</v>
      </c>
      <c r="U293" s="174"/>
      <c r="V293" s="174"/>
      <c r="W293" s="30"/>
      <c r="X293" s="30"/>
      <c r="Y293" s="30"/>
      <c r="Z293" s="30"/>
      <c r="AA293" s="30">
        <f>VLOOKUP($E293,'факт '!$D$7:$BK$143,9,0)</f>
        <v>0</v>
      </c>
      <c r="AB293" s="30">
        <f>VLOOKUP($E293,'факт '!$D$7:$BK$143,10,0)</f>
        <v>0</v>
      </c>
      <c r="AC293" s="30">
        <f>VLOOKUP($E293,'факт '!$D$7:$BK$143,11,0)</f>
        <v>0</v>
      </c>
      <c r="AD293" s="30">
        <f>VLOOKUP($E293,'факт '!$D$7:$BK$143,12,0)</f>
        <v>0</v>
      </c>
      <c r="AE293" s="30">
        <f t="shared" si="4445"/>
        <v>0</v>
      </c>
      <c r="AF293" s="30">
        <f t="shared" si="4446"/>
        <v>0</v>
      </c>
      <c r="AG293" s="174">
        <f t="shared" si="4067"/>
        <v>0</v>
      </c>
      <c r="AH293" s="174">
        <f t="shared" si="4068"/>
        <v>0</v>
      </c>
      <c r="AI293" s="174"/>
      <c r="AJ293" s="174"/>
      <c r="AK293" s="351"/>
      <c r="AL293" s="30"/>
      <c r="AM293" s="30"/>
      <c r="AN293" s="30"/>
      <c r="AO293" s="30">
        <f>VLOOKUP($E293,'факт '!$D$7:$BK$143,7,0)</f>
        <v>0</v>
      </c>
      <c r="AP293" s="30">
        <f>VLOOKUP($E293,'факт '!$D$7:$BK$143,8,0)</f>
        <v>0</v>
      </c>
      <c r="AQ293" s="30"/>
      <c r="AR293" s="30"/>
      <c r="AS293" s="30">
        <f t="shared" si="4447"/>
        <v>0</v>
      </c>
      <c r="AT293" s="30">
        <f t="shared" si="4448"/>
        <v>0</v>
      </c>
      <c r="AU293" s="174">
        <f t="shared" si="4069"/>
        <v>0</v>
      </c>
      <c r="AV293" s="174">
        <f t="shared" si="4070"/>
        <v>0</v>
      </c>
      <c r="AW293" s="174"/>
      <c r="AX293" s="174"/>
      <c r="AY293" s="30"/>
      <c r="AZ293" s="30"/>
      <c r="BA293" s="30"/>
      <c r="BB293" s="30"/>
      <c r="BC293" s="30">
        <f>VLOOKUP($E293,'факт '!$D$7:$BK$143,13,0)</f>
        <v>0</v>
      </c>
      <c r="BD293" s="30">
        <f>VLOOKUP($E293,'факт '!$D$7:$BK$143,14,0)</f>
        <v>0</v>
      </c>
      <c r="BE293" s="30"/>
      <c r="BF293" s="30"/>
      <c r="BG293" s="30">
        <f t="shared" si="4449"/>
        <v>0</v>
      </c>
      <c r="BH293" s="30">
        <f t="shared" si="4450"/>
        <v>0</v>
      </c>
      <c r="BI293" s="174">
        <f t="shared" si="4071"/>
        <v>0</v>
      </c>
      <c r="BJ293" s="174">
        <f t="shared" si="4072"/>
        <v>0</v>
      </c>
      <c r="BK293" s="174"/>
      <c r="BL293" s="174"/>
      <c r="BM293" s="30"/>
      <c r="BN293" s="30"/>
      <c r="BO293" s="30"/>
      <c r="BP293" s="30"/>
      <c r="BQ293" s="30">
        <f>VLOOKUP($E293,'факт '!$D$7:$BK$143,17,0)</f>
        <v>0</v>
      </c>
      <c r="BR293" s="30">
        <f>VLOOKUP($E293,'факт '!$D$7:$BK$143,18,0)</f>
        <v>0</v>
      </c>
      <c r="BS293" s="30">
        <f>VLOOKUP($E293,'факт '!$D$7:$BK$143,19,0)</f>
        <v>0</v>
      </c>
      <c r="BT293" s="30">
        <f>VLOOKUP($E293,'факт '!$D$7:$BK$143,20,0)</f>
        <v>0</v>
      </c>
      <c r="BU293" s="30">
        <f t="shared" si="4451"/>
        <v>0</v>
      </c>
      <c r="BV293" s="30">
        <f t="shared" si="4452"/>
        <v>0</v>
      </c>
      <c r="BW293" s="174">
        <f t="shared" si="4073"/>
        <v>0</v>
      </c>
      <c r="BX293" s="174">
        <f t="shared" si="4074"/>
        <v>0</v>
      </c>
      <c r="BY293" s="174"/>
      <c r="BZ293" s="174"/>
      <c r="CA293" s="30"/>
      <c r="CB293" s="30"/>
      <c r="CC293" s="30"/>
      <c r="CD293" s="30"/>
      <c r="CE293" s="30">
        <f>VLOOKUP($E293,'факт '!$D$7:$BK$143,21,0)</f>
        <v>0</v>
      </c>
      <c r="CF293" s="30">
        <f>VLOOKUP($E293,'факт '!$D$7:$BK$143,22,0)</f>
        <v>0</v>
      </c>
      <c r="CG293" s="30">
        <f>VLOOKUP($E293,'факт '!$D$7:$BK$143,23,0)</f>
        <v>0</v>
      </c>
      <c r="CH293" s="30">
        <f>VLOOKUP($E293,'факт '!$D$7:$BK$143,24,0)</f>
        <v>0</v>
      </c>
      <c r="CI293" s="30">
        <f t="shared" si="4453"/>
        <v>0</v>
      </c>
      <c r="CJ293" s="30">
        <f t="shared" si="4454"/>
        <v>0</v>
      </c>
      <c r="CK293" s="174">
        <f t="shared" si="4075"/>
        <v>0</v>
      </c>
      <c r="CL293" s="174">
        <f t="shared" si="4076"/>
        <v>0</v>
      </c>
      <c r="CM293" s="174"/>
      <c r="CN293" s="174"/>
      <c r="CO293" s="174"/>
      <c r="CP293" s="30"/>
      <c r="CQ293" s="30"/>
      <c r="CR293" s="30"/>
      <c r="CS293" s="30"/>
      <c r="CT293" s="30">
        <f>VLOOKUP($E293,'факт '!$D$7:$BK$143,25,0)</f>
        <v>0</v>
      </c>
      <c r="CU293" s="30">
        <f>VLOOKUP($E293,'факт '!$D$7:$BK$143,26,0)</f>
        <v>0</v>
      </c>
      <c r="CV293" s="30">
        <f>VLOOKUP($E293,'факт '!$D$7:$BK$143,27,0)</f>
        <v>0</v>
      </c>
      <c r="CW293" s="30">
        <f>VLOOKUP($E293,'факт '!$D$7:$BK$143,28,0)</f>
        <v>0</v>
      </c>
      <c r="CX293" s="30">
        <f t="shared" si="4455"/>
        <v>0</v>
      </c>
      <c r="CY293" s="30">
        <f t="shared" si="4456"/>
        <v>0</v>
      </c>
      <c r="CZ293" s="174">
        <f t="shared" si="4077"/>
        <v>0</v>
      </c>
      <c r="DA293" s="174">
        <f t="shared" si="4078"/>
        <v>0</v>
      </c>
      <c r="DB293" s="174"/>
      <c r="DC293" s="174"/>
      <c r="DD293" s="30"/>
      <c r="DE293" s="30"/>
      <c r="DF293" s="30"/>
      <c r="DG293" s="30"/>
      <c r="DH293" s="30">
        <f>VLOOKUP($E293,'факт '!$D$7:$BK$143,29,0)</f>
        <v>0</v>
      </c>
      <c r="DI293" s="30">
        <f>VLOOKUP($E293,'факт '!$D$7:$BK$143,30,0)</f>
        <v>0</v>
      </c>
      <c r="DJ293" s="30">
        <f>VLOOKUP($E293,'факт '!$D$7:$BK$143,31,0)</f>
        <v>0</v>
      </c>
      <c r="DK293" s="30">
        <f>VLOOKUP($E293,'факт '!$D$7:$BK$143,32,0)</f>
        <v>0</v>
      </c>
      <c r="DL293" s="30">
        <f t="shared" si="4457"/>
        <v>0</v>
      </c>
      <c r="DM293" s="30">
        <f t="shared" si="4458"/>
        <v>0</v>
      </c>
      <c r="DN293" s="174">
        <f t="shared" si="4079"/>
        <v>0</v>
      </c>
      <c r="DO293" s="174">
        <f t="shared" si="4080"/>
        <v>0</v>
      </c>
      <c r="DP293" s="174"/>
      <c r="DQ293" s="174"/>
      <c r="DR293" s="30"/>
      <c r="DS293" s="30"/>
      <c r="DT293" s="30"/>
      <c r="DU293" s="30"/>
      <c r="DV293" s="30">
        <f>VLOOKUP($E293,'факт '!$D$7:$BK$143,33,0)</f>
        <v>0</v>
      </c>
      <c r="DW293" s="30">
        <f>VLOOKUP($E293,'факт '!$D$7:$BK$143,34,0)</f>
        <v>0</v>
      </c>
      <c r="DX293" s="30">
        <f>VLOOKUP($E293,'факт '!$D$7:$BK$143,35,0)</f>
        <v>0</v>
      </c>
      <c r="DY293" s="30">
        <f>VLOOKUP($E293,'факт '!$D$7:$BK$143,36,0)</f>
        <v>0</v>
      </c>
      <c r="DZ293" s="30">
        <f t="shared" si="4459"/>
        <v>0</v>
      </c>
      <c r="EA293" s="30">
        <f t="shared" si="4460"/>
        <v>0</v>
      </c>
      <c r="EB293" s="174">
        <f t="shared" si="4081"/>
        <v>0</v>
      </c>
      <c r="EC293" s="174">
        <f t="shared" si="4082"/>
        <v>0</v>
      </c>
      <c r="ED293" s="174"/>
      <c r="EE293" s="174"/>
      <c r="EF293" s="30"/>
      <c r="EG293" s="30"/>
      <c r="EH293" s="30"/>
      <c r="EI293" s="30"/>
      <c r="EJ293" s="30">
        <f>VLOOKUP($E293,'факт '!$D$7:$BK$143,15,0)</f>
        <v>0</v>
      </c>
      <c r="EK293" s="30">
        <f>VLOOKUP($E293,'факт '!$D$7:$BK$143,16,0)</f>
        <v>0</v>
      </c>
      <c r="EL293" s="30"/>
      <c r="EM293" s="30"/>
      <c r="EN293" s="30">
        <f t="shared" si="4461"/>
        <v>0</v>
      </c>
      <c r="EO293" s="30">
        <f t="shared" si="4462"/>
        <v>0</v>
      </c>
      <c r="EP293" s="174">
        <f t="shared" si="4083"/>
        <v>0</v>
      </c>
      <c r="EQ293" s="174">
        <f t="shared" si="4084"/>
        <v>0</v>
      </c>
      <c r="ER293" s="174"/>
      <c r="ES293" s="174"/>
      <c r="ET293" s="30"/>
      <c r="EU293" s="30"/>
      <c r="EV293" s="30"/>
      <c r="EW293" s="30"/>
      <c r="EX293" s="30">
        <f>VLOOKUP($E293,'факт '!$D$7:$BK$143,37,0)</f>
        <v>0</v>
      </c>
      <c r="EY293" s="30">
        <f>VLOOKUP($E293,'факт '!$D$7:$BK$143,38,0)</f>
        <v>0</v>
      </c>
      <c r="EZ293" s="30">
        <f>VLOOKUP($E293,'факт '!$D$7:$BK$143,39,0)</f>
        <v>0</v>
      </c>
      <c r="FA293" s="30">
        <f>VLOOKUP($E293,'факт '!$D$7:$BK$143,40,0)</f>
        <v>0</v>
      </c>
      <c r="FB293" s="30">
        <f t="shared" si="4463"/>
        <v>0</v>
      </c>
      <c r="FC293" s="30">
        <f t="shared" si="4464"/>
        <v>0</v>
      </c>
      <c r="FD293" s="174">
        <f t="shared" si="4085"/>
        <v>0</v>
      </c>
      <c r="FE293" s="174">
        <f t="shared" si="4086"/>
        <v>0</v>
      </c>
      <c r="FF293" s="174"/>
      <c r="FG293" s="174"/>
      <c r="FH293" s="30"/>
      <c r="FI293" s="30"/>
      <c r="FJ293" s="30"/>
      <c r="FK293" s="30"/>
      <c r="FL293" s="30">
        <f>VLOOKUP($E293,'факт '!$D$7:$BK$143,45,0)</f>
        <v>2</v>
      </c>
      <c r="FM293" s="30">
        <f>VLOOKUP($E293,'факт '!$D$7:$BK$143,46,0)</f>
        <v>281793.8</v>
      </c>
      <c r="FN293" s="30">
        <f>VLOOKUP($E293,'факт '!$D$7:$BK$143,47,0)</f>
        <v>0</v>
      </c>
      <c r="FO293" s="30">
        <f>VLOOKUP($E293,'факт '!$D$7:$BK$143,48,0)</f>
        <v>0</v>
      </c>
      <c r="FP293" s="30">
        <f t="shared" si="4465"/>
        <v>2</v>
      </c>
      <c r="FQ293" s="30">
        <f t="shared" si="4466"/>
        <v>281793.8</v>
      </c>
      <c r="FR293" s="174">
        <f t="shared" si="4087"/>
        <v>2</v>
      </c>
      <c r="FS293" s="174">
        <f t="shared" si="4088"/>
        <v>281793.8</v>
      </c>
      <c r="FT293" s="174"/>
      <c r="FU293" s="482">
        <f>FM293/FL293</f>
        <v>140896.9</v>
      </c>
      <c r="FV293" s="30"/>
      <c r="FW293" s="30"/>
      <c r="FX293" s="30"/>
      <c r="FY293" s="30"/>
      <c r="FZ293" s="30"/>
      <c r="GA293" s="30"/>
      <c r="GB293" s="30"/>
      <c r="GC293" s="30"/>
      <c r="GD293" s="30">
        <f t="shared" si="3765"/>
        <v>0</v>
      </c>
      <c r="GE293" s="30">
        <f t="shared" si="3766"/>
        <v>0</v>
      </c>
      <c r="GF293" s="174">
        <f t="shared" si="4089"/>
        <v>0</v>
      </c>
      <c r="GG293" s="174">
        <f t="shared" si="4090"/>
        <v>0</v>
      </c>
      <c r="GH293" s="174"/>
      <c r="GI293" s="174"/>
      <c r="GJ293" s="30"/>
      <c r="GK293" s="30"/>
      <c r="GL293" s="30"/>
      <c r="GM293" s="30"/>
      <c r="GN293" s="30">
        <f>VLOOKUP($E293,'факт '!$D$7:$BK$143,41,0)</f>
        <v>0</v>
      </c>
      <c r="GO293" s="30">
        <f>VLOOKUP($E293,'факт '!$D$7:$BK$143,42,0)</f>
        <v>0</v>
      </c>
      <c r="GP293" s="30">
        <f>VLOOKUP($E293,'факт '!$D$7:$BK$143,43,0)</f>
        <v>0</v>
      </c>
      <c r="GQ293" s="30">
        <f>VLOOKUP($E293,'факт '!$D$7:$BK$143,44,0)</f>
        <v>0</v>
      </c>
      <c r="GR293" s="30">
        <f t="shared" si="4467"/>
        <v>0</v>
      </c>
      <c r="GS293" s="30">
        <f t="shared" si="4468"/>
        <v>0</v>
      </c>
      <c r="GT293" s="174">
        <f t="shared" si="4091"/>
        <v>0</v>
      </c>
      <c r="GU293" s="174">
        <f t="shared" si="4092"/>
        <v>0</v>
      </c>
      <c r="GV293" s="174"/>
      <c r="GW293" s="174"/>
      <c r="GX293" s="30"/>
      <c r="GY293" s="30"/>
      <c r="GZ293" s="30"/>
      <c r="HA293" s="30"/>
      <c r="HB293" s="30">
        <f>VLOOKUP($E293,'факт '!$D$7:$BK$143,49,0)</f>
        <v>0</v>
      </c>
      <c r="HC293" s="30">
        <f>VLOOKUP($E293,'факт '!$D$7:$BK$143,50,0)</f>
        <v>0</v>
      </c>
      <c r="HD293" s="30"/>
      <c r="HE293" s="30"/>
      <c r="HF293" s="30">
        <f t="shared" si="4469"/>
        <v>0</v>
      </c>
      <c r="HG293" s="30">
        <f t="shared" si="4470"/>
        <v>0</v>
      </c>
      <c r="HH293" s="174">
        <f t="shared" si="4093"/>
        <v>0</v>
      </c>
      <c r="HI293" s="174">
        <f t="shared" si="4094"/>
        <v>0</v>
      </c>
      <c r="HJ293" s="174"/>
      <c r="HK293" s="174"/>
      <c r="HL293" s="30"/>
      <c r="HM293" s="30"/>
      <c r="HN293" s="30"/>
      <c r="HO293" s="30"/>
      <c r="HP293" s="30">
        <f>VLOOKUP($E293,'факт '!$D$7:$BK$143,51,0)</f>
        <v>0</v>
      </c>
      <c r="HQ293" s="30">
        <f>VLOOKUP($E293,'факт '!$D$7:$BK$143,52,0)</f>
        <v>0</v>
      </c>
      <c r="HR293" s="30"/>
      <c r="HS293" s="30"/>
      <c r="HT293" s="30">
        <f t="shared" si="4471"/>
        <v>0</v>
      </c>
      <c r="HU293" s="30">
        <f t="shared" si="4472"/>
        <v>0</v>
      </c>
      <c r="HV293" s="174">
        <f t="shared" si="4095"/>
        <v>0</v>
      </c>
      <c r="HW293" s="174">
        <f t="shared" si="4096"/>
        <v>0</v>
      </c>
      <c r="HX293" s="174"/>
      <c r="HY293" s="174"/>
      <c r="HZ293" s="174"/>
      <c r="IA293" s="174"/>
      <c r="IB293" s="174"/>
      <c r="IC293" s="174"/>
      <c r="ID293" s="30">
        <f>VLOOKUP($E293,'факт '!$D$7:$BK$143,53,0)</f>
        <v>0</v>
      </c>
      <c r="IE293" s="30">
        <f>VLOOKUP($E293,'факт '!$D$7:$BK$143,54,0)</f>
        <v>0</v>
      </c>
      <c r="IF293" s="174"/>
      <c r="IG293" s="174"/>
      <c r="IH293" s="174">
        <f t="shared" si="4473"/>
        <v>0</v>
      </c>
      <c r="II293" s="174">
        <f t="shared" si="4474"/>
        <v>0</v>
      </c>
      <c r="IJ293" s="174">
        <f t="shared" si="4097"/>
        <v>0</v>
      </c>
      <c r="IK293" s="174">
        <f t="shared" si="4098"/>
        <v>0</v>
      </c>
      <c r="IL293" s="174"/>
      <c r="IM293" s="174"/>
      <c r="IN293" s="182"/>
      <c r="IO293" s="260"/>
      <c r="IP293" s="182"/>
      <c r="IQ293" s="182"/>
      <c r="IR293" s="256">
        <f t="shared" si="4475"/>
        <v>2</v>
      </c>
      <c r="IS293" s="256">
        <f t="shared" si="4476"/>
        <v>281793.8</v>
      </c>
      <c r="IT293" s="256">
        <f t="shared" si="4477"/>
        <v>0</v>
      </c>
      <c r="IU293" s="256">
        <f t="shared" si="4478"/>
        <v>0</v>
      </c>
      <c r="IV293" s="256">
        <f t="shared" si="3495"/>
        <v>2</v>
      </c>
      <c r="IW293" s="256">
        <f t="shared" si="3496"/>
        <v>281793.8</v>
      </c>
      <c r="IX293" s="256">
        <f t="shared" si="4147"/>
        <v>2</v>
      </c>
      <c r="IY293" s="256">
        <f t="shared" si="4148"/>
        <v>281793.8</v>
      </c>
      <c r="IZ293" s="53"/>
      <c r="JA293" s="18"/>
      <c r="JB293" s="60"/>
      <c r="JC293" s="483">
        <f t="shared" si="4479"/>
        <v>140896.9</v>
      </c>
      <c r="JD293" s="484">
        <f>JC293-$JB$291</f>
        <v>-124568.79939999999</v>
      </c>
      <c r="JE293" s="485" t="s">
        <v>423</v>
      </c>
    </row>
    <row r="294" spans="1:266" hidden="1" x14ac:dyDescent="0.2">
      <c r="A294" s="10">
        <v>1</v>
      </c>
      <c r="B294" s="10"/>
      <c r="C294" s="18"/>
      <c r="D294" s="371"/>
      <c r="E294" s="21"/>
      <c r="F294" s="22"/>
      <c r="G294" s="25"/>
      <c r="H294" s="29"/>
      <c r="I294" s="30"/>
      <c r="J294" s="30"/>
      <c r="K294" s="30"/>
      <c r="L294" s="30"/>
      <c r="M294" s="30"/>
      <c r="N294" s="30"/>
      <c r="O294" s="30"/>
      <c r="P294" s="30"/>
      <c r="Q294" s="30">
        <f t="shared" si="3767"/>
        <v>0</v>
      </c>
      <c r="R294" s="30">
        <f t="shared" si="3768"/>
        <v>0</v>
      </c>
      <c r="S294" s="174">
        <f t="shared" si="4065"/>
        <v>0</v>
      </c>
      <c r="T294" s="174">
        <f t="shared" si="4066"/>
        <v>0</v>
      </c>
      <c r="U294" s="174"/>
      <c r="V294" s="174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174">
        <f t="shared" si="4067"/>
        <v>0</v>
      </c>
      <c r="AH294" s="174">
        <f t="shared" si="4068"/>
        <v>0</v>
      </c>
      <c r="AI294" s="174"/>
      <c r="AJ294" s="174"/>
      <c r="AK294" s="30"/>
      <c r="AL294" s="30"/>
      <c r="AM294" s="30"/>
      <c r="AN294" s="30"/>
      <c r="AO294" s="271"/>
      <c r="AP294" s="271"/>
      <c r="AQ294" s="30"/>
      <c r="AR294" s="30"/>
      <c r="AS294" s="30">
        <f t="shared" si="3769"/>
        <v>0</v>
      </c>
      <c r="AT294" s="30">
        <f t="shared" si="3770"/>
        <v>0</v>
      </c>
      <c r="AU294" s="174">
        <f t="shared" si="4069"/>
        <v>0</v>
      </c>
      <c r="AV294" s="174">
        <f t="shared" si="4070"/>
        <v>0</v>
      </c>
      <c r="AW294" s="174"/>
      <c r="AX294" s="174"/>
      <c r="AY294" s="30"/>
      <c r="AZ294" s="30"/>
      <c r="BA294" s="30"/>
      <c r="BB294" s="30"/>
      <c r="BC294" s="271"/>
      <c r="BD294" s="271"/>
      <c r="BE294" s="30"/>
      <c r="BF294" s="30"/>
      <c r="BG294" s="30">
        <f t="shared" si="3771"/>
        <v>0</v>
      </c>
      <c r="BH294" s="30">
        <f t="shared" si="3772"/>
        <v>0</v>
      </c>
      <c r="BI294" s="174">
        <f t="shared" si="4071"/>
        <v>0</v>
      </c>
      <c r="BJ294" s="174">
        <f t="shared" si="4072"/>
        <v>0</v>
      </c>
      <c r="BK294" s="174"/>
      <c r="BL294" s="174"/>
      <c r="BM294" s="30"/>
      <c r="BN294" s="30"/>
      <c r="BO294" s="30"/>
      <c r="BP294" s="30"/>
      <c r="BQ294" s="271"/>
      <c r="BR294" s="271"/>
      <c r="BS294" s="271"/>
      <c r="BT294" s="271"/>
      <c r="BU294" s="30">
        <f t="shared" ref="BU294:BU296" si="4480">SUM(BQ294+BS294)</f>
        <v>0</v>
      </c>
      <c r="BV294" s="30">
        <f t="shared" ref="BV294:BV296" si="4481">SUM(BR294+BT294)</f>
        <v>0</v>
      </c>
      <c r="BW294" s="174">
        <f t="shared" si="4073"/>
        <v>0</v>
      </c>
      <c r="BX294" s="174">
        <f t="shared" si="4074"/>
        <v>0</v>
      </c>
      <c r="BY294" s="174"/>
      <c r="BZ294" s="174"/>
      <c r="CA294" s="30"/>
      <c r="CB294" s="30"/>
      <c r="CC294" s="30"/>
      <c r="CD294" s="30"/>
      <c r="CE294" s="271"/>
      <c r="CF294" s="271"/>
      <c r="CG294" s="30"/>
      <c r="CH294" s="30"/>
      <c r="CI294" s="30">
        <f t="shared" si="3775"/>
        <v>0</v>
      </c>
      <c r="CJ294" s="30">
        <f t="shared" si="3776"/>
        <v>0</v>
      </c>
      <c r="CK294" s="174">
        <f t="shared" si="4075"/>
        <v>0</v>
      </c>
      <c r="CL294" s="174">
        <f t="shared" si="4076"/>
        <v>0</v>
      </c>
      <c r="CM294" s="174"/>
      <c r="CN294" s="174"/>
      <c r="CO294" s="174"/>
      <c r="CP294" s="30"/>
      <c r="CQ294" s="30"/>
      <c r="CR294" s="30"/>
      <c r="CS294" s="30"/>
      <c r="CT294" s="271"/>
      <c r="CU294" s="271"/>
      <c r="CV294" s="30"/>
      <c r="CW294" s="30"/>
      <c r="CX294" s="30">
        <f t="shared" si="3777"/>
        <v>0</v>
      </c>
      <c r="CY294" s="30">
        <f t="shared" si="3778"/>
        <v>0</v>
      </c>
      <c r="CZ294" s="174">
        <f t="shared" si="4077"/>
        <v>0</v>
      </c>
      <c r="DA294" s="174">
        <f t="shared" si="4078"/>
        <v>0</v>
      </c>
      <c r="DB294" s="174"/>
      <c r="DC294" s="174"/>
      <c r="DD294" s="30"/>
      <c r="DE294" s="30"/>
      <c r="DF294" s="30"/>
      <c r="DG294" s="30"/>
      <c r="DH294" s="30"/>
      <c r="DI294" s="30"/>
      <c r="DJ294" s="30"/>
      <c r="DK294" s="30"/>
      <c r="DL294" s="30">
        <f t="shared" si="3779"/>
        <v>0</v>
      </c>
      <c r="DM294" s="30">
        <f t="shared" si="3780"/>
        <v>0</v>
      </c>
      <c r="DN294" s="174">
        <f t="shared" si="4079"/>
        <v>0</v>
      </c>
      <c r="DO294" s="174">
        <f t="shared" si="4080"/>
        <v>0</v>
      </c>
      <c r="DP294" s="174"/>
      <c r="DQ294" s="174"/>
      <c r="DR294" s="30"/>
      <c r="DS294" s="30"/>
      <c r="DT294" s="30"/>
      <c r="DU294" s="30"/>
      <c r="DV294" s="271"/>
      <c r="DW294" s="271"/>
      <c r="DX294" s="30"/>
      <c r="DY294" s="30"/>
      <c r="DZ294" s="30">
        <f t="shared" si="3781"/>
        <v>0</v>
      </c>
      <c r="EA294" s="30">
        <f t="shared" si="3782"/>
        <v>0</v>
      </c>
      <c r="EB294" s="174">
        <f t="shared" si="4081"/>
        <v>0</v>
      </c>
      <c r="EC294" s="174">
        <f t="shared" si="4082"/>
        <v>0</v>
      </c>
      <c r="ED294" s="174"/>
      <c r="EE294" s="174"/>
      <c r="EF294" s="30"/>
      <c r="EG294" s="30"/>
      <c r="EH294" s="30"/>
      <c r="EI294" s="30"/>
      <c r="EJ294" s="271"/>
      <c r="EK294" s="271"/>
      <c r="EL294" s="30"/>
      <c r="EM294" s="30"/>
      <c r="EN294" s="30">
        <f t="shared" si="3783"/>
        <v>0</v>
      </c>
      <c r="EO294" s="30">
        <f t="shared" si="3784"/>
        <v>0</v>
      </c>
      <c r="EP294" s="174">
        <f t="shared" si="4083"/>
        <v>0</v>
      </c>
      <c r="EQ294" s="174">
        <f t="shared" si="4084"/>
        <v>0</v>
      </c>
      <c r="ER294" s="174"/>
      <c r="ES294" s="174"/>
      <c r="ET294" s="30"/>
      <c r="EU294" s="30"/>
      <c r="EV294" s="30"/>
      <c r="EW294" s="30"/>
      <c r="EX294" s="271"/>
      <c r="EY294" s="271"/>
      <c r="EZ294" s="30"/>
      <c r="FA294" s="30"/>
      <c r="FB294" s="30">
        <f t="shared" si="3785"/>
        <v>0</v>
      </c>
      <c r="FC294" s="30">
        <f t="shared" si="3786"/>
        <v>0</v>
      </c>
      <c r="FD294" s="174">
        <f t="shared" si="4085"/>
        <v>0</v>
      </c>
      <c r="FE294" s="174">
        <f t="shared" si="4086"/>
        <v>0</v>
      </c>
      <c r="FF294" s="174"/>
      <c r="FG294" s="174"/>
      <c r="FH294" s="30"/>
      <c r="FI294" s="30"/>
      <c r="FJ294" s="30"/>
      <c r="FK294" s="30"/>
      <c r="FL294" s="271"/>
      <c r="FM294" s="271"/>
      <c r="FN294" s="30"/>
      <c r="FO294" s="30"/>
      <c r="FP294" s="30">
        <f t="shared" si="3787"/>
        <v>0</v>
      </c>
      <c r="FQ294" s="30">
        <f t="shared" si="3788"/>
        <v>0</v>
      </c>
      <c r="FR294" s="174">
        <f t="shared" si="4087"/>
        <v>0</v>
      </c>
      <c r="FS294" s="174">
        <f t="shared" si="4088"/>
        <v>0</v>
      </c>
      <c r="FT294" s="174"/>
      <c r="FU294" s="174"/>
      <c r="FV294" s="30"/>
      <c r="FW294" s="30"/>
      <c r="FX294" s="30"/>
      <c r="FY294" s="30"/>
      <c r="FZ294" s="271"/>
      <c r="GA294" s="271"/>
      <c r="GB294" s="30"/>
      <c r="GC294" s="30"/>
      <c r="GD294" s="30">
        <f t="shared" si="3765"/>
        <v>0</v>
      </c>
      <c r="GE294" s="30">
        <f t="shared" si="3766"/>
        <v>0</v>
      </c>
      <c r="GF294" s="174">
        <f t="shared" si="4089"/>
        <v>0</v>
      </c>
      <c r="GG294" s="174">
        <f t="shared" si="4090"/>
        <v>0</v>
      </c>
      <c r="GH294" s="174"/>
      <c r="GI294" s="174"/>
      <c r="GJ294" s="30"/>
      <c r="GK294" s="30"/>
      <c r="GL294" s="30"/>
      <c r="GM294" s="30"/>
      <c r="GN294" s="271"/>
      <c r="GO294" s="271"/>
      <c r="GP294" s="30"/>
      <c r="GQ294" s="30"/>
      <c r="GR294" s="30">
        <f t="shared" si="3789"/>
        <v>0</v>
      </c>
      <c r="GS294" s="30">
        <f t="shared" si="3790"/>
        <v>0</v>
      </c>
      <c r="GT294" s="174">
        <f t="shared" si="4091"/>
        <v>0</v>
      </c>
      <c r="GU294" s="174">
        <f t="shared" si="4092"/>
        <v>0</v>
      </c>
      <c r="GV294" s="174"/>
      <c r="GW294" s="174"/>
      <c r="GX294" s="30"/>
      <c r="GY294" s="30"/>
      <c r="GZ294" s="30"/>
      <c r="HA294" s="30"/>
      <c r="HB294" s="271"/>
      <c r="HC294" s="271"/>
      <c r="HD294" s="30"/>
      <c r="HE294" s="30"/>
      <c r="HF294" s="30">
        <f t="shared" si="3791"/>
        <v>0</v>
      </c>
      <c r="HG294" s="30">
        <f t="shared" si="3792"/>
        <v>0</v>
      </c>
      <c r="HH294" s="174">
        <f t="shared" si="4093"/>
        <v>0</v>
      </c>
      <c r="HI294" s="174">
        <f t="shared" si="4094"/>
        <v>0</v>
      </c>
      <c r="HJ294" s="174"/>
      <c r="HK294" s="174"/>
      <c r="HL294" s="30"/>
      <c r="HM294" s="30"/>
      <c r="HN294" s="30"/>
      <c r="HO294" s="30"/>
      <c r="HP294" s="271"/>
      <c r="HQ294" s="271"/>
      <c r="HR294" s="30"/>
      <c r="HS294" s="30"/>
      <c r="HT294" s="30">
        <f t="shared" si="3793"/>
        <v>0</v>
      </c>
      <c r="HU294" s="30">
        <f t="shared" si="3794"/>
        <v>0</v>
      </c>
      <c r="HV294" s="174">
        <f t="shared" si="4095"/>
        <v>0</v>
      </c>
      <c r="HW294" s="174">
        <f t="shared" si="4096"/>
        <v>0</v>
      </c>
      <c r="HX294" s="174"/>
      <c r="HY294" s="174"/>
      <c r="HZ294" s="174"/>
      <c r="IA294" s="174"/>
      <c r="IB294" s="174"/>
      <c r="IC294" s="174"/>
      <c r="ID294" s="273"/>
      <c r="IE294" s="273"/>
      <c r="IF294" s="174"/>
      <c r="IG294" s="174"/>
      <c r="IH294" s="174"/>
      <c r="II294" s="174"/>
      <c r="IJ294" s="174">
        <f t="shared" si="4097"/>
        <v>0</v>
      </c>
      <c r="IK294" s="174">
        <f t="shared" si="4098"/>
        <v>0</v>
      </c>
      <c r="IL294" s="174"/>
      <c r="IM294" s="174"/>
      <c r="IN294" s="182"/>
      <c r="IO294" s="260"/>
      <c r="IP294" s="182"/>
      <c r="IQ294" s="182"/>
      <c r="IR294" s="256">
        <f t="shared" ref="IR294:IR296" si="4482">M294+AA294+AO294+BC294+BQ294+CE294+CT294+DH294+DV294+EJ294+EX294+FL294+FZ294+GN294+HB294+HP294+ID294</f>
        <v>0</v>
      </c>
      <c r="IS294" s="256">
        <f t="shared" ref="IS294:IS296" si="4483">N294+AB294+AP294+BD294+BR294+CF294+CU294+DI294+DW294+EK294+EY294+FM294+GA294+GO294+HC294+HQ294+IE294</f>
        <v>0</v>
      </c>
      <c r="IT294" s="256">
        <f t="shared" ref="IT294:IT296" si="4484">O294+AC294+AQ294+BE294+BS294+CG294+CV294+DJ294+DX294+EL294+EZ294+FN294+GB294+GP294+HD294+HR294+IF294</f>
        <v>0</v>
      </c>
      <c r="IU294" s="256">
        <f t="shared" ref="IU294:IU296" si="4485">P294+AD294+AR294+BF294+BT294+CH294+CW294+DK294+DY294+EM294+FA294+FO294+GC294+GQ294+HE294+HS294+IG294</f>
        <v>0</v>
      </c>
      <c r="IV294" s="256">
        <f t="shared" si="3495"/>
        <v>0</v>
      </c>
      <c r="IW294" s="256">
        <f t="shared" si="3496"/>
        <v>0</v>
      </c>
      <c r="IX294" s="256">
        <f t="shared" si="4147"/>
        <v>0</v>
      </c>
      <c r="IY294" s="256">
        <f t="shared" si="4148"/>
        <v>0</v>
      </c>
      <c r="IZ294" s="53"/>
      <c r="JA294" s="18"/>
      <c r="JB294" s="60"/>
      <c r="JC294" s="60"/>
      <c r="JD294" s="169"/>
    </row>
    <row r="295" spans="1:266" hidden="1" x14ac:dyDescent="0.2">
      <c r="A295" s="10">
        <v>1</v>
      </c>
      <c r="B295" s="10"/>
      <c r="C295" s="18"/>
      <c r="D295" s="371"/>
      <c r="E295" s="21"/>
      <c r="F295" s="22"/>
      <c r="G295" s="25"/>
      <c r="H295" s="29"/>
      <c r="I295" s="30"/>
      <c r="J295" s="30"/>
      <c r="K295" s="30"/>
      <c r="L295" s="30"/>
      <c r="M295" s="30"/>
      <c r="N295" s="30"/>
      <c r="O295" s="30"/>
      <c r="P295" s="30"/>
      <c r="Q295" s="30">
        <f t="shared" si="3767"/>
        <v>0</v>
      </c>
      <c r="R295" s="30">
        <f t="shared" si="3768"/>
        <v>0</v>
      </c>
      <c r="S295" s="174">
        <f t="shared" si="4065"/>
        <v>0</v>
      </c>
      <c r="T295" s="174">
        <f t="shared" si="4066"/>
        <v>0</v>
      </c>
      <c r="U295" s="174"/>
      <c r="V295" s="174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174">
        <f t="shared" si="4067"/>
        <v>0</v>
      </c>
      <c r="AH295" s="174">
        <f t="shared" si="4068"/>
        <v>0</v>
      </c>
      <c r="AI295" s="174"/>
      <c r="AJ295" s="174"/>
      <c r="AK295" s="30"/>
      <c r="AL295" s="30"/>
      <c r="AM295" s="30"/>
      <c r="AN295" s="30"/>
      <c r="AO295" s="271"/>
      <c r="AP295" s="271"/>
      <c r="AQ295" s="30"/>
      <c r="AR295" s="30"/>
      <c r="AS295" s="30">
        <f t="shared" si="3769"/>
        <v>0</v>
      </c>
      <c r="AT295" s="30">
        <f t="shared" si="3770"/>
        <v>0</v>
      </c>
      <c r="AU295" s="174">
        <f t="shared" si="4069"/>
        <v>0</v>
      </c>
      <c r="AV295" s="174">
        <f t="shared" si="4070"/>
        <v>0</v>
      </c>
      <c r="AW295" s="174"/>
      <c r="AX295" s="174"/>
      <c r="AY295" s="30"/>
      <c r="AZ295" s="30"/>
      <c r="BA295" s="30"/>
      <c r="BB295" s="30"/>
      <c r="BC295" s="271"/>
      <c r="BD295" s="271"/>
      <c r="BE295" s="30"/>
      <c r="BF295" s="30"/>
      <c r="BG295" s="30">
        <f t="shared" si="3771"/>
        <v>0</v>
      </c>
      <c r="BH295" s="30">
        <f t="shared" si="3772"/>
        <v>0</v>
      </c>
      <c r="BI295" s="174">
        <f t="shared" si="4071"/>
        <v>0</v>
      </c>
      <c r="BJ295" s="174">
        <f t="shared" si="4072"/>
        <v>0</v>
      </c>
      <c r="BK295" s="174"/>
      <c r="BL295" s="174"/>
      <c r="BM295" s="30"/>
      <c r="BN295" s="30"/>
      <c r="BO295" s="30"/>
      <c r="BP295" s="30"/>
      <c r="BQ295" s="271"/>
      <c r="BR295" s="271"/>
      <c r="BS295" s="271"/>
      <c r="BT295" s="271"/>
      <c r="BU295" s="30">
        <f t="shared" si="4480"/>
        <v>0</v>
      </c>
      <c r="BV295" s="30">
        <f t="shared" si="4481"/>
        <v>0</v>
      </c>
      <c r="BW295" s="174">
        <f t="shared" si="4073"/>
        <v>0</v>
      </c>
      <c r="BX295" s="174">
        <f t="shared" si="4074"/>
        <v>0</v>
      </c>
      <c r="BY295" s="174"/>
      <c r="BZ295" s="174"/>
      <c r="CA295" s="30"/>
      <c r="CB295" s="30"/>
      <c r="CC295" s="30"/>
      <c r="CD295" s="30"/>
      <c r="CE295" s="271"/>
      <c r="CF295" s="271"/>
      <c r="CG295" s="30"/>
      <c r="CH295" s="30"/>
      <c r="CI295" s="30">
        <f t="shared" si="3775"/>
        <v>0</v>
      </c>
      <c r="CJ295" s="30">
        <f t="shared" si="3776"/>
        <v>0</v>
      </c>
      <c r="CK295" s="174">
        <f t="shared" si="4075"/>
        <v>0</v>
      </c>
      <c r="CL295" s="174">
        <f t="shared" si="4076"/>
        <v>0</v>
      </c>
      <c r="CM295" s="174"/>
      <c r="CN295" s="174"/>
      <c r="CO295" s="174"/>
      <c r="CP295" s="30"/>
      <c r="CQ295" s="30"/>
      <c r="CR295" s="30"/>
      <c r="CS295" s="30"/>
      <c r="CT295" s="271"/>
      <c r="CU295" s="271"/>
      <c r="CV295" s="30"/>
      <c r="CW295" s="30"/>
      <c r="CX295" s="30">
        <f t="shared" si="3777"/>
        <v>0</v>
      </c>
      <c r="CY295" s="30">
        <f t="shared" si="3778"/>
        <v>0</v>
      </c>
      <c r="CZ295" s="174">
        <f t="shared" si="4077"/>
        <v>0</v>
      </c>
      <c r="DA295" s="174">
        <f t="shared" si="4078"/>
        <v>0</v>
      </c>
      <c r="DB295" s="174"/>
      <c r="DC295" s="174"/>
      <c r="DD295" s="30"/>
      <c r="DE295" s="30"/>
      <c r="DF295" s="30"/>
      <c r="DG295" s="30"/>
      <c r="DH295" s="30"/>
      <c r="DI295" s="30"/>
      <c r="DJ295" s="30"/>
      <c r="DK295" s="30"/>
      <c r="DL295" s="30">
        <f t="shared" si="3779"/>
        <v>0</v>
      </c>
      <c r="DM295" s="30">
        <f t="shared" si="3780"/>
        <v>0</v>
      </c>
      <c r="DN295" s="174">
        <f t="shared" si="4079"/>
        <v>0</v>
      </c>
      <c r="DO295" s="174">
        <f t="shared" si="4080"/>
        <v>0</v>
      </c>
      <c r="DP295" s="174"/>
      <c r="DQ295" s="174"/>
      <c r="DR295" s="30"/>
      <c r="DS295" s="30"/>
      <c r="DT295" s="30"/>
      <c r="DU295" s="30"/>
      <c r="DV295" s="271"/>
      <c r="DW295" s="271"/>
      <c r="DX295" s="30"/>
      <c r="DY295" s="30"/>
      <c r="DZ295" s="30">
        <f t="shared" si="3781"/>
        <v>0</v>
      </c>
      <c r="EA295" s="30">
        <f t="shared" si="3782"/>
        <v>0</v>
      </c>
      <c r="EB295" s="174">
        <f t="shared" si="4081"/>
        <v>0</v>
      </c>
      <c r="EC295" s="174">
        <f t="shared" si="4082"/>
        <v>0</v>
      </c>
      <c r="ED295" s="174"/>
      <c r="EE295" s="174"/>
      <c r="EF295" s="30"/>
      <c r="EG295" s="30"/>
      <c r="EH295" s="30"/>
      <c r="EI295" s="30"/>
      <c r="EJ295" s="271"/>
      <c r="EK295" s="271"/>
      <c r="EL295" s="30"/>
      <c r="EM295" s="30"/>
      <c r="EN295" s="30">
        <f t="shared" si="3783"/>
        <v>0</v>
      </c>
      <c r="EO295" s="30">
        <f t="shared" si="3784"/>
        <v>0</v>
      </c>
      <c r="EP295" s="174">
        <f t="shared" si="4083"/>
        <v>0</v>
      </c>
      <c r="EQ295" s="174">
        <f t="shared" si="4084"/>
        <v>0</v>
      </c>
      <c r="ER295" s="174"/>
      <c r="ES295" s="174"/>
      <c r="ET295" s="30"/>
      <c r="EU295" s="30"/>
      <c r="EV295" s="30"/>
      <c r="EW295" s="30"/>
      <c r="EX295" s="271"/>
      <c r="EY295" s="271"/>
      <c r="EZ295" s="30"/>
      <c r="FA295" s="30"/>
      <c r="FB295" s="30">
        <f t="shared" si="3785"/>
        <v>0</v>
      </c>
      <c r="FC295" s="30">
        <f t="shared" si="3786"/>
        <v>0</v>
      </c>
      <c r="FD295" s="174">
        <f t="shared" si="4085"/>
        <v>0</v>
      </c>
      <c r="FE295" s="174">
        <f t="shared" si="4086"/>
        <v>0</v>
      </c>
      <c r="FF295" s="174"/>
      <c r="FG295" s="174"/>
      <c r="FH295" s="30"/>
      <c r="FI295" s="30"/>
      <c r="FJ295" s="30"/>
      <c r="FK295" s="30"/>
      <c r="FL295" s="271"/>
      <c r="FM295" s="271"/>
      <c r="FN295" s="30"/>
      <c r="FO295" s="30"/>
      <c r="FP295" s="30">
        <f t="shared" si="3787"/>
        <v>0</v>
      </c>
      <c r="FQ295" s="30">
        <f t="shared" si="3788"/>
        <v>0</v>
      </c>
      <c r="FR295" s="174">
        <f t="shared" si="4087"/>
        <v>0</v>
      </c>
      <c r="FS295" s="174">
        <f t="shared" si="4088"/>
        <v>0</v>
      </c>
      <c r="FT295" s="174"/>
      <c r="FU295" s="174"/>
      <c r="FV295" s="30"/>
      <c r="FW295" s="30"/>
      <c r="FX295" s="30"/>
      <c r="FY295" s="30"/>
      <c r="FZ295" s="271"/>
      <c r="GA295" s="271"/>
      <c r="GB295" s="30"/>
      <c r="GC295" s="30"/>
      <c r="GD295" s="30">
        <f t="shared" si="3765"/>
        <v>0</v>
      </c>
      <c r="GE295" s="30">
        <f t="shared" si="3766"/>
        <v>0</v>
      </c>
      <c r="GF295" s="174">
        <f t="shared" si="4089"/>
        <v>0</v>
      </c>
      <c r="GG295" s="174">
        <f t="shared" si="4090"/>
        <v>0</v>
      </c>
      <c r="GH295" s="174"/>
      <c r="GI295" s="174"/>
      <c r="GJ295" s="30"/>
      <c r="GK295" s="30"/>
      <c r="GL295" s="30"/>
      <c r="GM295" s="30"/>
      <c r="GN295" s="271"/>
      <c r="GO295" s="271"/>
      <c r="GP295" s="30"/>
      <c r="GQ295" s="30"/>
      <c r="GR295" s="30">
        <f t="shared" si="3789"/>
        <v>0</v>
      </c>
      <c r="GS295" s="30">
        <f t="shared" si="3790"/>
        <v>0</v>
      </c>
      <c r="GT295" s="174">
        <f t="shared" si="4091"/>
        <v>0</v>
      </c>
      <c r="GU295" s="174">
        <f t="shared" si="4092"/>
        <v>0</v>
      </c>
      <c r="GV295" s="174"/>
      <c r="GW295" s="174"/>
      <c r="GX295" s="30"/>
      <c r="GY295" s="30"/>
      <c r="GZ295" s="30"/>
      <c r="HA295" s="30"/>
      <c r="HB295" s="271"/>
      <c r="HC295" s="271"/>
      <c r="HD295" s="30"/>
      <c r="HE295" s="30"/>
      <c r="HF295" s="30">
        <f t="shared" si="3791"/>
        <v>0</v>
      </c>
      <c r="HG295" s="30">
        <f t="shared" si="3792"/>
        <v>0</v>
      </c>
      <c r="HH295" s="174">
        <f t="shared" si="4093"/>
        <v>0</v>
      </c>
      <c r="HI295" s="174">
        <f t="shared" si="4094"/>
        <v>0</v>
      </c>
      <c r="HJ295" s="174"/>
      <c r="HK295" s="174"/>
      <c r="HL295" s="30"/>
      <c r="HM295" s="30"/>
      <c r="HN295" s="30"/>
      <c r="HO295" s="30"/>
      <c r="HP295" s="271"/>
      <c r="HQ295" s="271"/>
      <c r="HR295" s="30"/>
      <c r="HS295" s="30"/>
      <c r="HT295" s="30">
        <f t="shared" si="3793"/>
        <v>0</v>
      </c>
      <c r="HU295" s="30">
        <f t="shared" si="3794"/>
        <v>0</v>
      </c>
      <c r="HV295" s="174">
        <f t="shared" si="4095"/>
        <v>0</v>
      </c>
      <c r="HW295" s="174">
        <f t="shared" si="4096"/>
        <v>0</v>
      </c>
      <c r="HX295" s="174"/>
      <c r="HY295" s="174"/>
      <c r="HZ295" s="174"/>
      <c r="IA295" s="174"/>
      <c r="IB295" s="174"/>
      <c r="IC295" s="174"/>
      <c r="ID295" s="273"/>
      <c r="IE295" s="273"/>
      <c r="IF295" s="174"/>
      <c r="IG295" s="174"/>
      <c r="IH295" s="174"/>
      <c r="II295" s="174"/>
      <c r="IJ295" s="174">
        <f t="shared" si="4097"/>
        <v>0</v>
      </c>
      <c r="IK295" s="174">
        <f t="shared" si="4098"/>
        <v>0</v>
      </c>
      <c r="IL295" s="174"/>
      <c r="IM295" s="174"/>
      <c r="IN295" s="182"/>
      <c r="IO295" s="260"/>
      <c r="IP295" s="182"/>
      <c r="IQ295" s="182"/>
      <c r="IR295" s="256">
        <f t="shared" si="4482"/>
        <v>0</v>
      </c>
      <c r="IS295" s="256">
        <f t="shared" si="4483"/>
        <v>0</v>
      </c>
      <c r="IT295" s="256">
        <f t="shared" si="4484"/>
        <v>0</v>
      </c>
      <c r="IU295" s="256">
        <f t="shared" si="4485"/>
        <v>0</v>
      </c>
      <c r="IV295" s="256">
        <f t="shared" si="3495"/>
        <v>0</v>
      </c>
      <c r="IW295" s="256">
        <f t="shared" si="3496"/>
        <v>0</v>
      </c>
      <c r="IX295" s="256">
        <f t="shared" si="4147"/>
        <v>0</v>
      </c>
      <c r="IY295" s="256">
        <f t="shared" si="4148"/>
        <v>0</v>
      </c>
      <c r="IZ295" s="53"/>
      <c r="JA295" s="18"/>
      <c r="JB295" s="60"/>
      <c r="JC295" s="60"/>
      <c r="JD295" s="169"/>
    </row>
    <row r="296" spans="1:266" hidden="1" x14ac:dyDescent="0.2">
      <c r="A296" s="10">
        <v>1</v>
      </c>
      <c r="B296" s="10"/>
      <c r="C296" s="18"/>
      <c r="D296" s="371"/>
      <c r="E296" s="21"/>
      <c r="F296" s="22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>
        <f t="shared" si="3767"/>
        <v>0</v>
      </c>
      <c r="R296" s="30">
        <f t="shared" si="3768"/>
        <v>0</v>
      </c>
      <c r="S296" s="174">
        <f t="shared" si="4065"/>
        <v>0</v>
      </c>
      <c r="T296" s="174">
        <f t="shared" si="4066"/>
        <v>0</v>
      </c>
      <c r="U296" s="174"/>
      <c r="V296" s="174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174">
        <f t="shared" si="4067"/>
        <v>0</v>
      </c>
      <c r="AH296" s="174">
        <f t="shared" si="4068"/>
        <v>0</v>
      </c>
      <c r="AI296" s="174"/>
      <c r="AJ296" s="174"/>
      <c r="AK296" s="30"/>
      <c r="AL296" s="30"/>
      <c r="AM296" s="30"/>
      <c r="AN296" s="30"/>
      <c r="AO296" s="271"/>
      <c r="AP296" s="271"/>
      <c r="AQ296" s="30"/>
      <c r="AR296" s="30"/>
      <c r="AS296" s="30">
        <f t="shared" si="3769"/>
        <v>0</v>
      </c>
      <c r="AT296" s="30">
        <f t="shared" si="3770"/>
        <v>0</v>
      </c>
      <c r="AU296" s="174">
        <f t="shared" si="4069"/>
        <v>0</v>
      </c>
      <c r="AV296" s="174">
        <f t="shared" si="4070"/>
        <v>0</v>
      </c>
      <c r="AW296" s="174"/>
      <c r="AX296" s="174"/>
      <c r="AY296" s="30"/>
      <c r="AZ296" s="30"/>
      <c r="BA296" s="30"/>
      <c r="BB296" s="30"/>
      <c r="BC296" s="271"/>
      <c r="BD296" s="271"/>
      <c r="BE296" s="30"/>
      <c r="BF296" s="30"/>
      <c r="BG296" s="30">
        <f t="shared" si="3771"/>
        <v>0</v>
      </c>
      <c r="BH296" s="30">
        <f t="shared" si="3772"/>
        <v>0</v>
      </c>
      <c r="BI296" s="174">
        <f t="shared" si="4071"/>
        <v>0</v>
      </c>
      <c r="BJ296" s="174">
        <f t="shared" si="4072"/>
        <v>0</v>
      </c>
      <c r="BK296" s="174"/>
      <c r="BL296" s="174"/>
      <c r="BM296" s="30"/>
      <c r="BN296" s="30"/>
      <c r="BO296" s="30"/>
      <c r="BP296" s="30"/>
      <c r="BQ296" s="271"/>
      <c r="BR296" s="271"/>
      <c r="BS296" s="271"/>
      <c r="BT296" s="271"/>
      <c r="BU296" s="30">
        <f t="shared" si="4480"/>
        <v>0</v>
      </c>
      <c r="BV296" s="30">
        <f t="shared" si="4481"/>
        <v>0</v>
      </c>
      <c r="BW296" s="174">
        <f t="shared" si="4073"/>
        <v>0</v>
      </c>
      <c r="BX296" s="174">
        <f t="shared" si="4074"/>
        <v>0</v>
      </c>
      <c r="BY296" s="174"/>
      <c r="BZ296" s="174"/>
      <c r="CA296" s="30"/>
      <c r="CB296" s="30"/>
      <c r="CC296" s="30"/>
      <c r="CD296" s="30"/>
      <c r="CE296" s="271"/>
      <c r="CF296" s="271"/>
      <c r="CG296" s="30"/>
      <c r="CH296" s="30"/>
      <c r="CI296" s="30">
        <f t="shared" si="3775"/>
        <v>0</v>
      </c>
      <c r="CJ296" s="30">
        <f t="shared" si="3776"/>
        <v>0</v>
      </c>
      <c r="CK296" s="174">
        <f t="shared" si="4075"/>
        <v>0</v>
      </c>
      <c r="CL296" s="174">
        <f t="shared" si="4076"/>
        <v>0</v>
      </c>
      <c r="CM296" s="174"/>
      <c r="CN296" s="174"/>
      <c r="CO296" s="174"/>
      <c r="CP296" s="30"/>
      <c r="CQ296" s="30"/>
      <c r="CR296" s="30"/>
      <c r="CS296" s="30"/>
      <c r="CT296" s="271"/>
      <c r="CU296" s="271"/>
      <c r="CV296" s="30"/>
      <c r="CW296" s="30"/>
      <c r="CX296" s="30">
        <f t="shared" si="3777"/>
        <v>0</v>
      </c>
      <c r="CY296" s="30">
        <f t="shared" si="3778"/>
        <v>0</v>
      </c>
      <c r="CZ296" s="174">
        <f t="shared" si="4077"/>
        <v>0</v>
      </c>
      <c r="DA296" s="174">
        <f t="shared" si="4078"/>
        <v>0</v>
      </c>
      <c r="DB296" s="174"/>
      <c r="DC296" s="174"/>
      <c r="DD296" s="30"/>
      <c r="DE296" s="30"/>
      <c r="DF296" s="30"/>
      <c r="DG296" s="30"/>
      <c r="DH296" s="30"/>
      <c r="DI296" s="30"/>
      <c r="DJ296" s="30"/>
      <c r="DK296" s="30"/>
      <c r="DL296" s="30">
        <f t="shared" si="3779"/>
        <v>0</v>
      </c>
      <c r="DM296" s="30">
        <f t="shared" si="3780"/>
        <v>0</v>
      </c>
      <c r="DN296" s="174">
        <f t="shared" si="4079"/>
        <v>0</v>
      </c>
      <c r="DO296" s="174">
        <f t="shared" si="4080"/>
        <v>0</v>
      </c>
      <c r="DP296" s="174"/>
      <c r="DQ296" s="174"/>
      <c r="DR296" s="30"/>
      <c r="DS296" s="30"/>
      <c r="DT296" s="30"/>
      <c r="DU296" s="30"/>
      <c r="DV296" s="271"/>
      <c r="DW296" s="271"/>
      <c r="DX296" s="30"/>
      <c r="DY296" s="30"/>
      <c r="DZ296" s="30">
        <f t="shared" si="3781"/>
        <v>0</v>
      </c>
      <c r="EA296" s="30">
        <f t="shared" si="3782"/>
        <v>0</v>
      </c>
      <c r="EB296" s="174">
        <f t="shared" si="4081"/>
        <v>0</v>
      </c>
      <c r="EC296" s="174">
        <f t="shared" si="4082"/>
        <v>0</v>
      </c>
      <c r="ED296" s="174"/>
      <c r="EE296" s="174"/>
      <c r="EF296" s="30"/>
      <c r="EG296" s="30"/>
      <c r="EH296" s="30"/>
      <c r="EI296" s="30"/>
      <c r="EJ296" s="271"/>
      <c r="EK296" s="271"/>
      <c r="EL296" s="30"/>
      <c r="EM296" s="30"/>
      <c r="EN296" s="30">
        <f t="shared" si="3783"/>
        <v>0</v>
      </c>
      <c r="EO296" s="30">
        <f t="shared" si="3784"/>
        <v>0</v>
      </c>
      <c r="EP296" s="174">
        <f t="shared" si="4083"/>
        <v>0</v>
      </c>
      <c r="EQ296" s="174">
        <f t="shared" si="4084"/>
        <v>0</v>
      </c>
      <c r="ER296" s="174"/>
      <c r="ES296" s="174"/>
      <c r="ET296" s="30"/>
      <c r="EU296" s="30"/>
      <c r="EV296" s="30"/>
      <c r="EW296" s="30"/>
      <c r="EX296" s="271"/>
      <c r="EY296" s="271"/>
      <c r="EZ296" s="30"/>
      <c r="FA296" s="30"/>
      <c r="FB296" s="30">
        <f t="shared" si="3785"/>
        <v>0</v>
      </c>
      <c r="FC296" s="30">
        <f t="shared" si="3786"/>
        <v>0</v>
      </c>
      <c r="FD296" s="174">
        <f t="shared" si="4085"/>
        <v>0</v>
      </c>
      <c r="FE296" s="174">
        <f t="shared" si="4086"/>
        <v>0</v>
      </c>
      <c r="FF296" s="174"/>
      <c r="FG296" s="174"/>
      <c r="FH296" s="30"/>
      <c r="FI296" s="30"/>
      <c r="FJ296" s="30"/>
      <c r="FK296" s="30"/>
      <c r="FL296" s="271"/>
      <c r="FM296" s="271"/>
      <c r="FN296" s="30"/>
      <c r="FO296" s="30"/>
      <c r="FP296" s="30">
        <f t="shared" si="3787"/>
        <v>0</v>
      </c>
      <c r="FQ296" s="30">
        <f t="shared" si="3788"/>
        <v>0</v>
      </c>
      <c r="FR296" s="174">
        <f t="shared" si="4087"/>
        <v>0</v>
      </c>
      <c r="FS296" s="174">
        <f t="shared" si="4088"/>
        <v>0</v>
      </c>
      <c r="FT296" s="174"/>
      <c r="FU296" s="174"/>
      <c r="FV296" s="30"/>
      <c r="FW296" s="30"/>
      <c r="FX296" s="30"/>
      <c r="FY296" s="30"/>
      <c r="FZ296" s="271"/>
      <c r="GA296" s="271"/>
      <c r="GB296" s="30"/>
      <c r="GC296" s="30"/>
      <c r="GD296" s="30">
        <f t="shared" si="3765"/>
        <v>0</v>
      </c>
      <c r="GE296" s="30">
        <f t="shared" si="3766"/>
        <v>0</v>
      </c>
      <c r="GF296" s="174">
        <f t="shared" si="4089"/>
        <v>0</v>
      </c>
      <c r="GG296" s="174">
        <f t="shared" si="4090"/>
        <v>0</v>
      </c>
      <c r="GH296" s="174"/>
      <c r="GI296" s="174"/>
      <c r="GJ296" s="30"/>
      <c r="GK296" s="30"/>
      <c r="GL296" s="30"/>
      <c r="GM296" s="30"/>
      <c r="GN296" s="271"/>
      <c r="GO296" s="271"/>
      <c r="GP296" s="30"/>
      <c r="GQ296" s="30"/>
      <c r="GR296" s="30">
        <f t="shared" si="3789"/>
        <v>0</v>
      </c>
      <c r="GS296" s="30">
        <f t="shared" si="3790"/>
        <v>0</v>
      </c>
      <c r="GT296" s="174">
        <f t="shared" si="4091"/>
        <v>0</v>
      </c>
      <c r="GU296" s="174">
        <f t="shared" si="4092"/>
        <v>0</v>
      </c>
      <c r="GV296" s="174"/>
      <c r="GW296" s="174"/>
      <c r="GX296" s="30"/>
      <c r="GY296" s="30"/>
      <c r="GZ296" s="30"/>
      <c r="HA296" s="30"/>
      <c r="HB296" s="271"/>
      <c r="HC296" s="271"/>
      <c r="HD296" s="30"/>
      <c r="HE296" s="30"/>
      <c r="HF296" s="30">
        <f t="shared" si="3791"/>
        <v>0</v>
      </c>
      <c r="HG296" s="30">
        <f t="shared" si="3792"/>
        <v>0</v>
      </c>
      <c r="HH296" s="174">
        <f t="shared" si="4093"/>
        <v>0</v>
      </c>
      <c r="HI296" s="174">
        <f t="shared" si="4094"/>
        <v>0</v>
      </c>
      <c r="HJ296" s="174"/>
      <c r="HK296" s="174"/>
      <c r="HL296" s="30"/>
      <c r="HM296" s="30"/>
      <c r="HN296" s="30"/>
      <c r="HO296" s="30"/>
      <c r="HP296" s="271"/>
      <c r="HQ296" s="271"/>
      <c r="HR296" s="30"/>
      <c r="HS296" s="30"/>
      <c r="HT296" s="30">
        <f t="shared" si="3793"/>
        <v>0</v>
      </c>
      <c r="HU296" s="30">
        <f t="shared" si="3794"/>
        <v>0</v>
      </c>
      <c r="HV296" s="174">
        <f t="shared" si="4095"/>
        <v>0</v>
      </c>
      <c r="HW296" s="174">
        <f t="shared" si="4096"/>
        <v>0</v>
      </c>
      <c r="HX296" s="174"/>
      <c r="HY296" s="174"/>
      <c r="HZ296" s="174"/>
      <c r="IA296" s="174"/>
      <c r="IB296" s="174"/>
      <c r="IC296" s="174"/>
      <c r="ID296" s="273"/>
      <c r="IE296" s="273"/>
      <c r="IF296" s="174"/>
      <c r="IG296" s="174"/>
      <c r="IH296" s="174"/>
      <c r="II296" s="174"/>
      <c r="IJ296" s="174">
        <f t="shared" si="4097"/>
        <v>0</v>
      </c>
      <c r="IK296" s="174">
        <f t="shared" si="4098"/>
        <v>0</v>
      </c>
      <c r="IL296" s="174"/>
      <c r="IM296" s="174"/>
      <c r="IN296" s="182"/>
      <c r="IO296" s="260"/>
      <c r="IP296" s="182"/>
      <c r="IQ296" s="182"/>
      <c r="IR296" s="256">
        <f t="shared" si="4482"/>
        <v>0</v>
      </c>
      <c r="IS296" s="256">
        <f t="shared" si="4483"/>
        <v>0</v>
      </c>
      <c r="IT296" s="256">
        <f t="shared" si="4484"/>
        <v>0</v>
      </c>
      <c r="IU296" s="256">
        <f t="shared" si="4485"/>
        <v>0</v>
      </c>
      <c r="IV296" s="256">
        <f t="shared" si="3495"/>
        <v>0</v>
      </c>
      <c r="IW296" s="256">
        <f t="shared" si="3496"/>
        <v>0</v>
      </c>
      <c r="IX296" s="256">
        <f t="shared" si="4147"/>
        <v>0</v>
      </c>
      <c r="IY296" s="256">
        <f t="shared" si="4148"/>
        <v>0</v>
      </c>
      <c r="IZ296" s="53"/>
      <c r="JA296" s="18"/>
      <c r="JB296" s="60"/>
      <c r="JC296" s="60"/>
      <c r="JD296" s="169"/>
    </row>
    <row r="297" spans="1:266" hidden="1" x14ac:dyDescent="0.2">
      <c r="A297" s="10">
        <v>1</v>
      </c>
      <c r="B297" s="10">
        <v>1</v>
      </c>
      <c r="C297" s="32"/>
      <c r="D297" s="369"/>
      <c r="E297" s="33"/>
      <c r="F297" s="28" t="s">
        <v>48</v>
      </c>
      <c r="G297" s="28"/>
      <c r="H297" s="249"/>
      <c r="I297" s="248">
        <f>SUM(I298,I309,I316,I322,I327,I332)</f>
        <v>34</v>
      </c>
      <c r="J297" s="248">
        <f t="shared" ref="J297:CE297" si="4486">SUM(J298,J309,J316,J322,J327,J332)</f>
        <v>5851020.7392999986</v>
      </c>
      <c r="K297" s="248">
        <f t="shared" si="4486"/>
        <v>17</v>
      </c>
      <c r="L297" s="248">
        <f t="shared" si="4486"/>
        <v>2925510.3696499993</v>
      </c>
      <c r="M297" s="248">
        <f t="shared" si="4486"/>
        <v>14</v>
      </c>
      <c r="N297" s="248">
        <f t="shared" si="4486"/>
        <v>2052006.1800000002</v>
      </c>
      <c r="O297" s="248">
        <f t="shared" si="4486"/>
        <v>0</v>
      </c>
      <c r="P297" s="248">
        <f t="shared" si="4486"/>
        <v>0</v>
      </c>
      <c r="Q297" s="248">
        <f t="shared" si="4486"/>
        <v>14</v>
      </c>
      <c r="R297" s="248">
        <f t="shared" si="4486"/>
        <v>2052006.1800000002</v>
      </c>
      <c r="S297" s="248">
        <f t="shared" si="4486"/>
        <v>-3</v>
      </c>
      <c r="T297" s="248">
        <f t="shared" si="4486"/>
        <v>-873504.18964999914</v>
      </c>
      <c r="U297" s="401">
        <f t="shared" ref="U297:U298" si="4487">$H297</f>
        <v>0</v>
      </c>
      <c r="V297" s="400"/>
      <c r="W297" s="248">
        <f t="shared" si="4486"/>
        <v>637</v>
      </c>
      <c r="X297" s="248">
        <f t="shared" si="4486"/>
        <v>101415554.33964998</v>
      </c>
      <c r="Y297" s="248">
        <f t="shared" si="4486"/>
        <v>318.5</v>
      </c>
      <c r="Z297" s="248">
        <f t="shared" si="4486"/>
        <v>50707777.169824988</v>
      </c>
      <c r="AA297" s="248">
        <f t="shared" si="4486"/>
        <v>327</v>
      </c>
      <c r="AB297" s="248">
        <f t="shared" si="4486"/>
        <v>51608653.520000026</v>
      </c>
      <c r="AC297" s="248">
        <f t="shared" si="4486"/>
        <v>11</v>
      </c>
      <c r="AD297" s="248">
        <f t="shared" si="4486"/>
        <v>1933823.31</v>
      </c>
      <c r="AE297" s="248">
        <f t="shared" si="4486"/>
        <v>338</v>
      </c>
      <c r="AF297" s="248">
        <f t="shared" si="4486"/>
        <v>53542476.830000021</v>
      </c>
      <c r="AG297" s="248">
        <f t="shared" si="4486"/>
        <v>8.5</v>
      </c>
      <c r="AH297" s="248">
        <f t="shared" si="4486"/>
        <v>900876.35017503146</v>
      </c>
      <c r="AI297" s="401">
        <f t="shared" ref="AI297:AI298" si="4488">$H297</f>
        <v>0</v>
      </c>
      <c r="AJ297" s="400"/>
      <c r="AK297" s="350">
        <f t="shared" si="4486"/>
        <v>0</v>
      </c>
      <c r="AL297" s="248">
        <f t="shared" si="4486"/>
        <v>0</v>
      </c>
      <c r="AM297" s="248">
        <f t="shared" si="4486"/>
        <v>0</v>
      </c>
      <c r="AN297" s="248">
        <f t="shared" si="4486"/>
        <v>0</v>
      </c>
      <c r="AO297" s="248">
        <f t="shared" si="4486"/>
        <v>0</v>
      </c>
      <c r="AP297" s="248">
        <f t="shared" si="4486"/>
        <v>0</v>
      </c>
      <c r="AQ297" s="248">
        <f t="shared" si="4486"/>
        <v>0</v>
      </c>
      <c r="AR297" s="248">
        <f t="shared" si="4486"/>
        <v>0</v>
      </c>
      <c r="AS297" s="248">
        <f t="shared" si="4486"/>
        <v>0</v>
      </c>
      <c r="AT297" s="248">
        <f t="shared" si="4486"/>
        <v>0</v>
      </c>
      <c r="AU297" s="248">
        <f t="shared" si="4486"/>
        <v>0</v>
      </c>
      <c r="AV297" s="248">
        <f t="shared" si="4486"/>
        <v>0</v>
      </c>
      <c r="AW297" s="401">
        <f t="shared" ref="AW297:AW298" si="4489">$H297</f>
        <v>0</v>
      </c>
      <c r="AX297" s="400"/>
      <c r="AY297" s="248">
        <f t="shared" si="4486"/>
        <v>0</v>
      </c>
      <c r="AZ297" s="248">
        <f t="shared" si="4486"/>
        <v>0</v>
      </c>
      <c r="BA297" s="248">
        <f t="shared" si="4486"/>
        <v>0</v>
      </c>
      <c r="BB297" s="248">
        <f t="shared" si="4486"/>
        <v>0</v>
      </c>
      <c r="BC297" s="248">
        <f t="shared" si="4486"/>
        <v>0</v>
      </c>
      <c r="BD297" s="248">
        <f t="shared" si="4486"/>
        <v>0</v>
      </c>
      <c r="BE297" s="248">
        <f t="shared" si="4486"/>
        <v>0</v>
      </c>
      <c r="BF297" s="248">
        <f t="shared" si="4486"/>
        <v>0</v>
      </c>
      <c r="BG297" s="248">
        <f t="shared" si="4486"/>
        <v>0</v>
      </c>
      <c r="BH297" s="248">
        <f t="shared" si="4486"/>
        <v>0</v>
      </c>
      <c r="BI297" s="248">
        <f t="shared" si="4486"/>
        <v>0</v>
      </c>
      <c r="BJ297" s="248">
        <f t="shared" si="4486"/>
        <v>0</v>
      </c>
      <c r="BK297" s="401">
        <f t="shared" ref="BK297:BK298" si="4490">$H297</f>
        <v>0</v>
      </c>
      <c r="BL297" s="400"/>
      <c r="BM297" s="248">
        <f t="shared" si="4486"/>
        <v>141</v>
      </c>
      <c r="BN297" s="248">
        <f t="shared" si="4486"/>
        <v>24203643.104199998</v>
      </c>
      <c r="BO297" s="248">
        <f t="shared" si="4486"/>
        <v>70.5</v>
      </c>
      <c r="BP297" s="248">
        <f t="shared" si="4486"/>
        <v>12101821.552100001</v>
      </c>
      <c r="BQ297" s="248">
        <f t="shared" si="4486"/>
        <v>61</v>
      </c>
      <c r="BR297" s="248">
        <f t="shared" si="4486"/>
        <v>10590685.120000001</v>
      </c>
      <c r="BS297" s="248">
        <f t="shared" si="4486"/>
        <v>5</v>
      </c>
      <c r="BT297" s="248">
        <f t="shared" si="4486"/>
        <v>769807.55</v>
      </c>
      <c r="BU297" s="248">
        <f t="shared" si="4486"/>
        <v>66</v>
      </c>
      <c r="BV297" s="248">
        <f t="shared" si="4486"/>
        <v>11360492.670000002</v>
      </c>
      <c r="BW297" s="248">
        <f t="shared" si="4486"/>
        <v>-9.5</v>
      </c>
      <c r="BX297" s="248">
        <f t="shared" si="4486"/>
        <v>-1511136.4320999987</v>
      </c>
      <c r="BY297" s="401">
        <f t="shared" ref="BY297:BY298" si="4491">$H297</f>
        <v>0</v>
      </c>
      <c r="BZ297" s="401"/>
      <c r="CA297" s="248">
        <f t="shared" si="4486"/>
        <v>0</v>
      </c>
      <c r="CB297" s="248">
        <f t="shared" si="4486"/>
        <v>0</v>
      </c>
      <c r="CC297" s="248">
        <f t="shared" si="4486"/>
        <v>0</v>
      </c>
      <c r="CD297" s="248">
        <f t="shared" si="4486"/>
        <v>0</v>
      </c>
      <c r="CE297" s="248">
        <f t="shared" si="4486"/>
        <v>0</v>
      </c>
      <c r="CF297" s="248">
        <f t="shared" ref="CF297:FB297" si="4492">SUM(CF298,CF309,CF316,CF322,CF327,CF332)</f>
        <v>0</v>
      </c>
      <c r="CG297" s="248">
        <f t="shared" si="4492"/>
        <v>0</v>
      </c>
      <c r="CH297" s="248">
        <f t="shared" si="4492"/>
        <v>0</v>
      </c>
      <c r="CI297" s="248">
        <f t="shared" si="4492"/>
        <v>0</v>
      </c>
      <c r="CJ297" s="248">
        <f t="shared" si="4492"/>
        <v>0</v>
      </c>
      <c r="CK297" s="248">
        <f t="shared" si="4492"/>
        <v>0</v>
      </c>
      <c r="CL297" s="248">
        <f t="shared" si="4492"/>
        <v>0</v>
      </c>
      <c r="CM297" s="401">
        <f t="shared" ref="CM297:CM298" si="4493">$H297</f>
        <v>0</v>
      </c>
      <c r="CN297" s="400"/>
      <c r="CO297" s="400"/>
      <c r="CP297" s="248">
        <f t="shared" si="4492"/>
        <v>0</v>
      </c>
      <c r="CQ297" s="248">
        <f t="shared" si="4492"/>
        <v>0</v>
      </c>
      <c r="CR297" s="248">
        <f t="shared" si="4492"/>
        <v>0</v>
      </c>
      <c r="CS297" s="248">
        <f t="shared" si="4492"/>
        <v>0</v>
      </c>
      <c r="CT297" s="248">
        <f t="shared" si="4492"/>
        <v>0</v>
      </c>
      <c r="CU297" s="248">
        <f t="shared" si="4492"/>
        <v>0</v>
      </c>
      <c r="CV297" s="248">
        <f t="shared" si="4492"/>
        <v>0</v>
      </c>
      <c r="CW297" s="248">
        <f t="shared" si="4492"/>
        <v>0</v>
      </c>
      <c r="CX297" s="248">
        <f t="shared" si="4492"/>
        <v>0</v>
      </c>
      <c r="CY297" s="248">
        <f t="shared" si="4492"/>
        <v>0</v>
      </c>
      <c r="CZ297" s="248">
        <f t="shared" si="4492"/>
        <v>0</v>
      </c>
      <c r="DA297" s="248">
        <f t="shared" si="4492"/>
        <v>0</v>
      </c>
      <c r="DB297" s="401">
        <f t="shared" ref="DB297:DB298" si="4494">$H297</f>
        <v>0</v>
      </c>
      <c r="DC297" s="400"/>
      <c r="DD297" s="248">
        <f t="shared" si="4492"/>
        <v>0</v>
      </c>
      <c r="DE297" s="248">
        <f t="shared" si="4492"/>
        <v>0</v>
      </c>
      <c r="DF297" s="248">
        <f t="shared" si="4492"/>
        <v>0</v>
      </c>
      <c r="DG297" s="248">
        <f t="shared" si="4492"/>
        <v>0</v>
      </c>
      <c r="DH297" s="248">
        <f t="shared" si="4492"/>
        <v>0</v>
      </c>
      <c r="DI297" s="248">
        <f t="shared" si="4492"/>
        <v>0</v>
      </c>
      <c r="DJ297" s="248">
        <f t="shared" si="4492"/>
        <v>0</v>
      </c>
      <c r="DK297" s="248">
        <f t="shared" si="4492"/>
        <v>0</v>
      </c>
      <c r="DL297" s="248">
        <f t="shared" si="4492"/>
        <v>0</v>
      </c>
      <c r="DM297" s="248">
        <f t="shared" si="4492"/>
        <v>0</v>
      </c>
      <c r="DN297" s="248">
        <f t="shared" si="4492"/>
        <v>0</v>
      </c>
      <c r="DO297" s="248">
        <f t="shared" si="4492"/>
        <v>0</v>
      </c>
      <c r="DP297" s="401">
        <f t="shared" ref="DP297:DP298" si="4495">$H297</f>
        <v>0</v>
      </c>
      <c r="DQ297" s="400"/>
      <c r="DR297" s="248">
        <f t="shared" si="4492"/>
        <v>0</v>
      </c>
      <c r="DS297" s="248">
        <f t="shared" si="4492"/>
        <v>0</v>
      </c>
      <c r="DT297" s="248">
        <f t="shared" si="4492"/>
        <v>0</v>
      </c>
      <c r="DU297" s="248">
        <f t="shared" si="4492"/>
        <v>0</v>
      </c>
      <c r="DV297" s="248">
        <f t="shared" si="4492"/>
        <v>0</v>
      </c>
      <c r="DW297" s="248">
        <f t="shared" si="4492"/>
        <v>0</v>
      </c>
      <c r="DX297" s="248">
        <f t="shared" si="4492"/>
        <v>0</v>
      </c>
      <c r="DY297" s="248">
        <f t="shared" si="4492"/>
        <v>0</v>
      </c>
      <c r="DZ297" s="248">
        <f t="shared" si="4492"/>
        <v>0</v>
      </c>
      <c r="EA297" s="248">
        <f t="shared" si="4492"/>
        <v>0</v>
      </c>
      <c r="EB297" s="248">
        <f t="shared" si="4492"/>
        <v>0</v>
      </c>
      <c r="EC297" s="248">
        <f t="shared" si="4492"/>
        <v>0</v>
      </c>
      <c r="ED297" s="401">
        <f t="shared" ref="ED297:ED298" si="4496">$H297</f>
        <v>0</v>
      </c>
      <c r="EE297" s="400"/>
      <c r="EF297" s="248">
        <f t="shared" si="4492"/>
        <v>0</v>
      </c>
      <c r="EG297" s="248">
        <f t="shared" si="4492"/>
        <v>0</v>
      </c>
      <c r="EH297" s="248">
        <f t="shared" si="4492"/>
        <v>0</v>
      </c>
      <c r="EI297" s="248">
        <f t="shared" si="4492"/>
        <v>0</v>
      </c>
      <c r="EJ297" s="248">
        <f t="shared" si="4492"/>
        <v>0</v>
      </c>
      <c r="EK297" s="248">
        <f t="shared" si="4492"/>
        <v>0</v>
      </c>
      <c r="EL297" s="248">
        <f t="shared" si="4492"/>
        <v>0</v>
      </c>
      <c r="EM297" s="248">
        <f t="shared" si="4492"/>
        <v>0</v>
      </c>
      <c r="EN297" s="248">
        <f t="shared" si="4492"/>
        <v>0</v>
      </c>
      <c r="EO297" s="248">
        <f t="shared" si="4492"/>
        <v>0</v>
      </c>
      <c r="EP297" s="174">
        <f t="shared" si="4083"/>
        <v>0</v>
      </c>
      <c r="EQ297" s="174">
        <f t="shared" si="4084"/>
        <v>0</v>
      </c>
      <c r="ER297" s="401">
        <f t="shared" ref="ER297:ER298" si="4497">$H297</f>
        <v>0</v>
      </c>
      <c r="ES297" s="400"/>
      <c r="ET297" s="248">
        <f t="shared" si="4492"/>
        <v>0</v>
      </c>
      <c r="EU297" s="248">
        <f t="shared" si="4492"/>
        <v>0</v>
      </c>
      <c r="EV297" s="248">
        <f t="shared" si="4492"/>
        <v>0</v>
      </c>
      <c r="EW297" s="248">
        <f t="shared" si="4492"/>
        <v>0</v>
      </c>
      <c r="EX297" s="248">
        <f t="shared" si="4492"/>
        <v>0</v>
      </c>
      <c r="EY297" s="248">
        <f t="shared" si="4492"/>
        <v>0</v>
      </c>
      <c r="EZ297" s="248">
        <f t="shared" si="4492"/>
        <v>0</v>
      </c>
      <c r="FA297" s="248">
        <f t="shared" si="4492"/>
        <v>0</v>
      </c>
      <c r="FB297" s="248">
        <f t="shared" si="4492"/>
        <v>0</v>
      </c>
      <c r="FC297" s="248">
        <f t="shared" ref="FC297:HZ297" si="4498">SUM(FC298,FC309,FC316,FC322,FC327,FC332)</f>
        <v>0</v>
      </c>
      <c r="FD297" s="248">
        <f t="shared" si="4498"/>
        <v>0</v>
      </c>
      <c r="FE297" s="248">
        <f t="shared" si="4498"/>
        <v>0</v>
      </c>
      <c r="FF297" s="401">
        <f t="shared" ref="FF297:FF298" si="4499">$H297</f>
        <v>0</v>
      </c>
      <c r="FG297" s="400"/>
      <c r="FH297" s="248">
        <f t="shared" si="4498"/>
        <v>197</v>
      </c>
      <c r="FI297" s="248">
        <f t="shared" si="4498"/>
        <v>32108386.814399995</v>
      </c>
      <c r="FJ297" s="248">
        <f t="shared" si="4498"/>
        <v>98.5</v>
      </c>
      <c r="FK297" s="248">
        <f t="shared" si="4498"/>
        <v>16054193.407199997</v>
      </c>
      <c r="FL297" s="248">
        <f t="shared" si="4498"/>
        <v>85</v>
      </c>
      <c r="FM297" s="248">
        <f t="shared" si="4498"/>
        <v>12834074.889999999</v>
      </c>
      <c r="FN297" s="248">
        <f t="shared" si="4498"/>
        <v>3</v>
      </c>
      <c r="FO297" s="248">
        <f t="shared" si="4498"/>
        <v>458189.70999999996</v>
      </c>
      <c r="FP297" s="248">
        <f t="shared" si="4498"/>
        <v>88</v>
      </c>
      <c r="FQ297" s="248">
        <f t="shared" si="4498"/>
        <v>13292264.6</v>
      </c>
      <c r="FR297" s="248">
        <f t="shared" si="4498"/>
        <v>-13.5</v>
      </c>
      <c r="FS297" s="248">
        <f t="shared" si="4498"/>
        <v>-3220118.5171999987</v>
      </c>
      <c r="FT297" s="401">
        <f t="shared" ref="FT297:FT298" si="4500">$H297</f>
        <v>0</v>
      </c>
      <c r="FU297" s="400"/>
      <c r="FV297" s="248">
        <f t="shared" si="4498"/>
        <v>1</v>
      </c>
      <c r="FW297" s="248">
        <f t="shared" si="4498"/>
        <v>146571.86774999998</v>
      </c>
      <c r="FX297" s="248">
        <f t="shared" si="4498"/>
        <v>0.5</v>
      </c>
      <c r="FY297" s="248">
        <f t="shared" si="4498"/>
        <v>73285.933874999988</v>
      </c>
      <c r="FZ297" s="248">
        <f t="shared" si="4498"/>
        <v>0</v>
      </c>
      <c r="GA297" s="248">
        <f t="shared" si="4498"/>
        <v>0</v>
      </c>
      <c r="GB297" s="248">
        <f t="shared" si="4498"/>
        <v>0</v>
      </c>
      <c r="GC297" s="248">
        <f t="shared" si="4498"/>
        <v>0</v>
      </c>
      <c r="GD297" s="248">
        <f t="shared" si="4498"/>
        <v>0</v>
      </c>
      <c r="GE297" s="248">
        <f t="shared" si="4498"/>
        <v>0</v>
      </c>
      <c r="GF297" s="248">
        <f t="shared" si="4498"/>
        <v>-0.5</v>
      </c>
      <c r="GG297" s="248">
        <f t="shared" si="4498"/>
        <v>-73285.933874999988</v>
      </c>
      <c r="GH297" s="401">
        <f t="shared" ref="GH297:GH298" si="4501">$H297</f>
        <v>0</v>
      </c>
      <c r="GI297" s="400" t="e">
        <f t="shared" ref="GI297:GI298" si="4502">GA297/FZ297</f>
        <v>#DIV/0!</v>
      </c>
      <c r="GJ297" s="248">
        <f t="shared" si="4498"/>
        <v>0</v>
      </c>
      <c r="GK297" s="248">
        <f t="shared" si="4498"/>
        <v>0</v>
      </c>
      <c r="GL297" s="248">
        <f t="shared" si="4498"/>
        <v>0</v>
      </c>
      <c r="GM297" s="248">
        <f t="shared" si="4498"/>
        <v>0</v>
      </c>
      <c r="GN297" s="248">
        <f t="shared" si="4498"/>
        <v>0</v>
      </c>
      <c r="GO297" s="248">
        <f t="shared" si="4498"/>
        <v>0</v>
      </c>
      <c r="GP297" s="248">
        <f t="shared" si="4498"/>
        <v>0</v>
      </c>
      <c r="GQ297" s="248">
        <f t="shared" si="4498"/>
        <v>0</v>
      </c>
      <c r="GR297" s="248">
        <f t="shared" si="4498"/>
        <v>0</v>
      </c>
      <c r="GS297" s="248">
        <f t="shared" si="4498"/>
        <v>0</v>
      </c>
      <c r="GT297" s="248">
        <f t="shared" si="4498"/>
        <v>0</v>
      </c>
      <c r="GU297" s="248">
        <f t="shared" si="4498"/>
        <v>0</v>
      </c>
      <c r="GV297" s="401">
        <f t="shared" ref="GV297:GV298" si="4503">$H297</f>
        <v>0</v>
      </c>
      <c r="GW297" s="400"/>
      <c r="GX297" s="248">
        <f t="shared" si="4498"/>
        <v>0</v>
      </c>
      <c r="GY297" s="248">
        <f t="shared" si="4498"/>
        <v>0</v>
      </c>
      <c r="GZ297" s="248">
        <f t="shared" si="4498"/>
        <v>0</v>
      </c>
      <c r="HA297" s="248">
        <f t="shared" si="4498"/>
        <v>0</v>
      </c>
      <c r="HB297" s="248">
        <f t="shared" si="4498"/>
        <v>0</v>
      </c>
      <c r="HC297" s="248">
        <f t="shared" si="4498"/>
        <v>0</v>
      </c>
      <c r="HD297" s="248">
        <f t="shared" si="4498"/>
        <v>0</v>
      </c>
      <c r="HE297" s="248">
        <f t="shared" si="4498"/>
        <v>0</v>
      </c>
      <c r="HF297" s="248">
        <f t="shared" si="4498"/>
        <v>0</v>
      </c>
      <c r="HG297" s="248">
        <f t="shared" si="4498"/>
        <v>0</v>
      </c>
      <c r="HH297" s="248">
        <f t="shared" si="4498"/>
        <v>0</v>
      </c>
      <c r="HI297" s="248">
        <f t="shared" si="4498"/>
        <v>0</v>
      </c>
      <c r="HJ297" s="401">
        <f t="shared" ref="HJ297:HJ298" si="4504">$H297</f>
        <v>0</v>
      </c>
      <c r="HK297" s="400" t="e">
        <f t="shared" ref="HK297:HK298" si="4505">HC297/HB297</f>
        <v>#DIV/0!</v>
      </c>
      <c r="HL297" s="248">
        <f t="shared" si="4498"/>
        <v>0</v>
      </c>
      <c r="HM297" s="248">
        <f t="shared" si="4498"/>
        <v>0</v>
      </c>
      <c r="HN297" s="248">
        <f t="shared" si="4498"/>
        <v>0</v>
      </c>
      <c r="HO297" s="248">
        <f t="shared" si="4498"/>
        <v>0</v>
      </c>
      <c r="HP297" s="248">
        <f t="shared" si="4498"/>
        <v>0</v>
      </c>
      <c r="HQ297" s="248">
        <f t="shared" si="4498"/>
        <v>0</v>
      </c>
      <c r="HR297" s="248">
        <f t="shared" si="4498"/>
        <v>0</v>
      </c>
      <c r="HS297" s="248">
        <f t="shared" si="4498"/>
        <v>0</v>
      </c>
      <c r="HT297" s="248">
        <f t="shared" si="4498"/>
        <v>0</v>
      </c>
      <c r="HU297" s="248">
        <f t="shared" si="4498"/>
        <v>0</v>
      </c>
      <c r="HV297" s="248">
        <f t="shared" si="4498"/>
        <v>0</v>
      </c>
      <c r="HW297" s="248">
        <f t="shared" si="4498"/>
        <v>0</v>
      </c>
      <c r="HX297" s="401">
        <f t="shared" ref="HX297:HX298" si="4506">$H297</f>
        <v>0</v>
      </c>
      <c r="HY297" s="400" t="e">
        <f t="shared" ref="HY297:HY298" si="4507">HQ297/HP297</f>
        <v>#DIV/0!</v>
      </c>
      <c r="HZ297" s="248">
        <f t="shared" si="4498"/>
        <v>0</v>
      </c>
      <c r="IA297" s="248">
        <f t="shared" ref="IA297:IW297" si="4508">SUM(IA298,IA309,IA316,IA322,IA327,IA332)</f>
        <v>0</v>
      </c>
      <c r="IB297" s="248">
        <f t="shared" si="4508"/>
        <v>0</v>
      </c>
      <c r="IC297" s="248">
        <f t="shared" si="4508"/>
        <v>0</v>
      </c>
      <c r="ID297" s="248">
        <f t="shared" si="4508"/>
        <v>0</v>
      </c>
      <c r="IE297" s="248">
        <f t="shared" si="4508"/>
        <v>0</v>
      </c>
      <c r="IF297" s="248">
        <f t="shared" si="4508"/>
        <v>0</v>
      </c>
      <c r="IG297" s="248">
        <f t="shared" si="4508"/>
        <v>0</v>
      </c>
      <c r="IH297" s="248">
        <f t="shared" si="4508"/>
        <v>0</v>
      </c>
      <c r="II297" s="248">
        <f t="shared" si="4508"/>
        <v>0</v>
      </c>
      <c r="IJ297" s="248">
        <f t="shared" si="4508"/>
        <v>0</v>
      </c>
      <c r="IK297" s="248">
        <f t="shared" si="4508"/>
        <v>0</v>
      </c>
      <c r="IL297" s="401">
        <f t="shared" ref="IL297:IL298" si="4509">$H297</f>
        <v>0</v>
      </c>
      <c r="IM297" s="400" t="e">
        <f t="shared" ref="IM297:IM298" si="4510">IE297/ID297</f>
        <v>#DIV/0!</v>
      </c>
      <c r="IN297" s="257">
        <f t="shared" ref="IN297:IN298" si="4511">I297+W297+AK297+AY297+BM297+CA297+CP297+DD297+DR297+EF297+ET297+FH297+FV297+GJ297+GX297+HL297+HZ297</f>
        <v>1010</v>
      </c>
      <c r="IO297" s="268">
        <f t="shared" ref="IO297:IO298" si="4512">J297+X297+AL297+AZ297+BN297+CB297+CQ297+DE297+DS297+EG297+EU297+FI297+FW297+GK297+GY297+HM297+IA297</f>
        <v>163725176.86529994</v>
      </c>
      <c r="IP297" s="248">
        <f t="shared" si="4508"/>
        <v>505</v>
      </c>
      <c r="IQ297" s="248">
        <f t="shared" si="4508"/>
        <v>81862588.432650015</v>
      </c>
      <c r="IR297" s="248">
        <f t="shared" si="4508"/>
        <v>487</v>
      </c>
      <c r="IS297" s="248">
        <f t="shared" si="4508"/>
        <v>77085419.710000038</v>
      </c>
      <c r="IT297" s="248">
        <f t="shared" si="4508"/>
        <v>19</v>
      </c>
      <c r="IU297" s="248">
        <f t="shared" si="4508"/>
        <v>3161820.5700000003</v>
      </c>
      <c r="IV297" s="248">
        <f t="shared" si="4508"/>
        <v>506</v>
      </c>
      <c r="IW297" s="248">
        <f t="shared" si="4508"/>
        <v>80247240.280000031</v>
      </c>
      <c r="IX297" s="257">
        <f t="shared" si="4147"/>
        <v>-18</v>
      </c>
      <c r="IY297" s="257">
        <f t="shared" si="4148"/>
        <v>-4777168.7226499766</v>
      </c>
      <c r="IZ297" s="78">
        <f t="shared" ref="IZ297:IZ298" si="4513">IR297/IP297</f>
        <v>0.96435643564356432</v>
      </c>
      <c r="JA297" s="78">
        <f t="shared" ref="JA297:JA298" si="4514">IS297/IQ297</f>
        <v>0.94164405482267088</v>
      </c>
      <c r="JB297" s="60"/>
      <c r="JC297" s="60"/>
      <c r="JD297" s="444">
        <f t="shared" ref="JD297" si="4515">SUM(JB297-JC297)</f>
        <v>0</v>
      </c>
      <c r="JE297" s="448">
        <f t="shared" ref="JE297:JE302" si="4516">IU297/IT297</f>
        <v>166411.60894736843</v>
      </c>
    </row>
    <row r="298" spans="1:266" hidden="1" x14ac:dyDescent="0.2">
      <c r="A298" s="10">
        <v>1</v>
      </c>
      <c r="B298" s="10">
        <v>1</v>
      </c>
      <c r="C298" s="32"/>
      <c r="D298" s="367"/>
      <c r="E298" s="36"/>
      <c r="F298" s="73" t="s">
        <v>151</v>
      </c>
      <c r="G298" s="277">
        <v>44</v>
      </c>
      <c r="H298" s="276">
        <v>146571.86774999998</v>
      </c>
      <c r="I298" s="248">
        <f>VLOOKUP($G298,'ВМП план'!$A$8:$AQ$56,12,0)</f>
        <v>30</v>
      </c>
      <c r="J298" s="248">
        <f>VLOOKUP($G298,'ВМП план'!$A$8:$AQ$56,13,0)</f>
        <v>4397156.0324999988</v>
      </c>
      <c r="K298" s="248">
        <f t="shared" ref="K298" si="4517">SUM(I298/12*$B$2)</f>
        <v>15</v>
      </c>
      <c r="L298" s="248">
        <f t="shared" ref="L298" si="4518">SUM(J298/12*$B$2)</f>
        <v>2198578.0162499994</v>
      </c>
      <c r="M298" s="248">
        <f>SUM(M299:M308)</f>
        <v>14</v>
      </c>
      <c r="N298" s="248">
        <f t="shared" ref="N298:P298" si="4519">SUM(N299:N308)</f>
        <v>2052006.1800000002</v>
      </c>
      <c r="O298" s="35">
        <f t="shared" si="4519"/>
        <v>0</v>
      </c>
      <c r="P298" s="35">
        <f t="shared" si="4519"/>
        <v>0</v>
      </c>
      <c r="Q298" s="100">
        <f t="shared" si="3767"/>
        <v>14</v>
      </c>
      <c r="R298" s="100">
        <f t="shared" si="3768"/>
        <v>2052006.1800000002</v>
      </c>
      <c r="S298" s="267">
        <f t="shared" si="4065"/>
        <v>-1</v>
      </c>
      <c r="T298" s="267">
        <f t="shared" si="4066"/>
        <v>-146571.83624999924</v>
      </c>
      <c r="U298" s="401">
        <f t="shared" si="4487"/>
        <v>146571.86774999998</v>
      </c>
      <c r="V298" s="400">
        <f t="shared" ref="V298" si="4520">N298/M298</f>
        <v>146571.87000000002</v>
      </c>
      <c r="W298" s="248">
        <f>VLOOKUP($G298,'ВМП план'!$A$8:$AQ$56,10,0)</f>
        <v>511</v>
      </c>
      <c r="X298" s="248">
        <f>VLOOKUP($G298,'ВМП план'!$A$8:$AQ$56,11,0)</f>
        <v>74898224.420249984</v>
      </c>
      <c r="Y298" s="35">
        <f t="shared" ref="Y298" si="4521">SUM(W298/12*$B$2)</f>
        <v>255.5</v>
      </c>
      <c r="Z298" s="35">
        <f t="shared" ref="Z298" si="4522">SUM(X298/12*$B$2)</f>
        <v>37449112.210124992</v>
      </c>
      <c r="AA298" s="248">
        <f>SUM(AA299:AA308)</f>
        <v>262</v>
      </c>
      <c r="AB298" s="248">
        <f t="shared" ref="AB298:AD298" si="4523">SUM(AB299:AB308)</f>
        <v>38401829.94000002</v>
      </c>
      <c r="AC298" s="35">
        <f t="shared" si="4523"/>
        <v>9</v>
      </c>
      <c r="AD298" s="35">
        <f t="shared" si="4523"/>
        <v>1319146.83</v>
      </c>
      <c r="AE298" s="100">
        <f t="shared" ref="AE298" si="4524">SUM(AA298+AC298)</f>
        <v>271</v>
      </c>
      <c r="AF298" s="100">
        <f t="shared" ref="AF298" si="4525">SUM(AB298+AD298)</f>
        <v>39720976.770000018</v>
      </c>
      <c r="AG298" s="267">
        <f t="shared" si="4067"/>
        <v>6.5</v>
      </c>
      <c r="AH298" s="267">
        <f t="shared" si="4068"/>
        <v>952717.72987502813</v>
      </c>
      <c r="AI298" s="401">
        <f t="shared" si="4488"/>
        <v>146571.86774999998</v>
      </c>
      <c r="AJ298" s="400">
        <f t="shared" ref="AJ298" si="4526">AB298/AA298</f>
        <v>146571.87000000008</v>
      </c>
      <c r="AK298" s="350">
        <f>VLOOKUP($G298,'ВМП план'!$A$8:$AQ$56,14,0)</f>
        <v>0</v>
      </c>
      <c r="AL298" s="248">
        <f>VLOOKUP($G298,'ВМП план'!$A$8:$AQ$56,15,0)</f>
        <v>0</v>
      </c>
      <c r="AM298" s="35">
        <f t="shared" ref="AM298" si="4527">SUM(AK298/12*$B$2)</f>
        <v>0</v>
      </c>
      <c r="AN298" s="35">
        <f t="shared" ref="AN298" si="4528">SUM(AL298/12*$B$2)</f>
        <v>0</v>
      </c>
      <c r="AO298" s="35">
        <f>SUM(AO299:AO308)</f>
        <v>0</v>
      </c>
      <c r="AP298" s="35">
        <f t="shared" ref="AP298" si="4529">SUM(AP299:AP308)</f>
        <v>0</v>
      </c>
      <c r="AQ298" s="35">
        <f t="shared" ref="AQ298" si="4530">SUM(AQ299:AQ308)</f>
        <v>0</v>
      </c>
      <c r="AR298" s="35">
        <f t="shared" ref="AR298" si="4531">SUM(AR299:AR308)</f>
        <v>0</v>
      </c>
      <c r="AS298" s="100">
        <f t="shared" si="3769"/>
        <v>0</v>
      </c>
      <c r="AT298" s="100">
        <f t="shared" si="3770"/>
        <v>0</v>
      </c>
      <c r="AU298" s="267">
        <f t="shared" si="4069"/>
        <v>0</v>
      </c>
      <c r="AV298" s="267">
        <f t="shared" si="4070"/>
        <v>0</v>
      </c>
      <c r="AW298" s="401">
        <f t="shared" si="4489"/>
        <v>146571.86774999998</v>
      </c>
      <c r="AX298" s="400"/>
      <c r="AY298" s="248">
        <f>VLOOKUP($G298,'ВМП план'!$A$8:$AQ$56,16,0)</f>
        <v>0</v>
      </c>
      <c r="AZ298" s="248">
        <f>VLOOKUP($G298,'ВМП план'!$A$8:$AQ$56,17,0)</f>
        <v>0</v>
      </c>
      <c r="BA298" s="35">
        <f t="shared" ref="BA298" si="4532">SUM(AY298/12*$B$2)</f>
        <v>0</v>
      </c>
      <c r="BB298" s="35">
        <f t="shared" ref="BB298" si="4533">SUM(AZ298/12*$B$2)</f>
        <v>0</v>
      </c>
      <c r="BC298" s="35">
        <f>SUM(BC299:BC308)</f>
        <v>0</v>
      </c>
      <c r="BD298" s="35">
        <f t="shared" ref="BD298" si="4534">SUM(BD299:BD308)</f>
        <v>0</v>
      </c>
      <c r="BE298" s="35">
        <f t="shared" ref="BE298" si="4535">SUM(BE299:BE308)</f>
        <v>0</v>
      </c>
      <c r="BF298" s="35">
        <f t="shared" ref="BF298" si="4536">SUM(BF299:BF308)</f>
        <v>0</v>
      </c>
      <c r="BG298" s="100">
        <f t="shared" si="3771"/>
        <v>0</v>
      </c>
      <c r="BH298" s="100">
        <f t="shared" si="3772"/>
        <v>0</v>
      </c>
      <c r="BI298" s="267">
        <f t="shared" si="4071"/>
        <v>0</v>
      </c>
      <c r="BJ298" s="267">
        <f t="shared" si="4072"/>
        <v>0</v>
      </c>
      <c r="BK298" s="401">
        <f t="shared" si="4490"/>
        <v>146571.86774999998</v>
      </c>
      <c r="BL298" s="400"/>
      <c r="BM298" s="248">
        <f>VLOOKUP($G298,'ВМП план'!$A$8:$AQ$56,8,0)</f>
        <v>90</v>
      </c>
      <c r="BN298" s="248">
        <f>VLOOKUP($G298,'ВМП план'!$A$8:$AQ$56,9,0)</f>
        <v>13191468.097499998</v>
      </c>
      <c r="BO298" s="35">
        <f t="shared" ref="BO298" si="4537">SUM(BM298/12*$B$2)</f>
        <v>45</v>
      </c>
      <c r="BP298" s="35">
        <f t="shared" ref="BP298" si="4538">SUM(BN298/12*$B$2)</f>
        <v>6595734.0487500001</v>
      </c>
      <c r="BQ298" s="35">
        <f>SUM(BQ299:BQ308)</f>
        <v>30</v>
      </c>
      <c r="BR298" s="35">
        <f t="shared" ref="BR298" si="4539">SUM(BR299:BR308)</f>
        <v>4397156.1000000015</v>
      </c>
      <c r="BS298" s="35">
        <f t="shared" ref="BS298" si="4540">SUM(BS299:BS308)</f>
        <v>3</v>
      </c>
      <c r="BT298" s="35">
        <f t="shared" ref="BT298" si="4541">SUM(BT299:BT308)</f>
        <v>439715.61</v>
      </c>
      <c r="BU298" s="100">
        <f t="shared" si="3812"/>
        <v>33</v>
      </c>
      <c r="BV298" s="100">
        <f t="shared" si="3813"/>
        <v>4836871.7100000018</v>
      </c>
      <c r="BW298" s="267">
        <f t="shared" si="4073"/>
        <v>-15</v>
      </c>
      <c r="BX298" s="267">
        <f t="shared" si="4074"/>
        <v>-2198577.9487499986</v>
      </c>
      <c r="BY298" s="401">
        <f t="shared" si="4491"/>
        <v>146571.86774999998</v>
      </c>
      <c r="BZ298" s="401">
        <f t="shared" ref="BZ298" si="4542">BR298/BQ298</f>
        <v>146571.87000000005</v>
      </c>
      <c r="CA298" s="248">
        <f>VLOOKUP($G298,'ВМП план'!$A$8:$AQ$56,18,0)</f>
        <v>0</v>
      </c>
      <c r="CB298" s="248">
        <f>VLOOKUP($G298,'ВМП план'!$A$8:$AQ$56,19,0)</f>
        <v>0</v>
      </c>
      <c r="CC298" s="35">
        <f t="shared" ref="CC298" si="4543">SUM(CA298/12*$B$2)</f>
        <v>0</v>
      </c>
      <c r="CD298" s="35">
        <f t="shared" ref="CD298" si="4544">SUM(CB298/12*$B$2)</f>
        <v>0</v>
      </c>
      <c r="CE298" s="35">
        <f>SUM(CE299:CE308)</f>
        <v>0</v>
      </c>
      <c r="CF298" s="35">
        <f t="shared" ref="CF298" si="4545">SUM(CF299:CF308)</f>
        <v>0</v>
      </c>
      <c r="CG298" s="35">
        <f t="shared" ref="CG298" si="4546">SUM(CG299:CG308)</f>
        <v>0</v>
      </c>
      <c r="CH298" s="35">
        <f t="shared" ref="CH298" si="4547">SUM(CH299:CH308)</f>
        <v>0</v>
      </c>
      <c r="CI298" s="30">
        <f t="shared" si="3775"/>
        <v>0</v>
      </c>
      <c r="CJ298" s="30">
        <f t="shared" si="3776"/>
        <v>0</v>
      </c>
      <c r="CK298" s="267">
        <f t="shared" si="4075"/>
        <v>0</v>
      </c>
      <c r="CL298" s="267">
        <f t="shared" si="4076"/>
        <v>0</v>
      </c>
      <c r="CM298" s="401">
        <f t="shared" si="4493"/>
        <v>146571.86774999998</v>
      </c>
      <c r="CN298" s="400"/>
      <c r="CO298" s="400"/>
      <c r="CP298" s="248">
        <f>VLOOKUP($G298,'ВМП план'!$A$8:$AQ$56,20,0)</f>
        <v>0</v>
      </c>
      <c r="CQ298" s="248">
        <f>VLOOKUP($G298,'ВМП план'!$A$8:$AQ$56,21,0)</f>
        <v>0</v>
      </c>
      <c r="CR298" s="35">
        <f t="shared" ref="CR298" si="4548">SUM(CP298/12*$B$2)</f>
        <v>0</v>
      </c>
      <c r="CS298" s="35">
        <f t="shared" ref="CS298" si="4549">SUM(CQ298/12*$B$2)</f>
        <v>0</v>
      </c>
      <c r="CT298" s="35">
        <f>SUM(CT299:CT308)</f>
        <v>0</v>
      </c>
      <c r="CU298" s="35">
        <f t="shared" ref="CU298" si="4550">SUM(CU299:CU308)</f>
        <v>0</v>
      </c>
      <c r="CV298" s="35">
        <f t="shared" ref="CV298" si="4551">SUM(CV299:CV308)</f>
        <v>0</v>
      </c>
      <c r="CW298" s="35">
        <f t="shared" ref="CW298" si="4552">SUM(CW299:CW308)</f>
        <v>0</v>
      </c>
      <c r="CX298" s="100">
        <f t="shared" si="3777"/>
        <v>0</v>
      </c>
      <c r="CY298" s="100">
        <f t="shared" si="3778"/>
        <v>0</v>
      </c>
      <c r="CZ298" s="267">
        <f t="shared" si="4077"/>
        <v>0</v>
      </c>
      <c r="DA298" s="267">
        <f t="shared" si="4078"/>
        <v>0</v>
      </c>
      <c r="DB298" s="401">
        <f t="shared" si="4494"/>
        <v>146571.86774999998</v>
      </c>
      <c r="DC298" s="400"/>
      <c r="DD298" s="248">
        <f>VLOOKUP($G298,'ВМП план'!$A$8:$AQ$56,22,0)</f>
        <v>0</v>
      </c>
      <c r="DE298" s="248">
        <f>VLOOKUP($G298,'ВМП план'!$A$8:$AQ$56,23,0)</f>
        <v>0</v>
      </c>
      <c r="DF298" s="35">
        <f t="shared" ref="DF298" si="4553">SUM(DD298/12*$B$2)</f>
        <v>0</v>
      </c>
      <c r="DG298" s="35">
        <f t="shared" ref="DG298" si="4554">SUM(DE298/12*$B$2)</f>
        <v>0</v>
      </c>
      <c r="DH298" s="35">
        <f>SUM(DH299:DH308)</f>
        <v>0</v>
      </c>
      <c r="DI298" s="35">
        <f t="shared" ref="DI298" si="4555">SUM(DI299:DI308)</f>
        <v>0</v>
      </c>
      <c r="DJ298" s="35">
        <f t="shared" ref="DJ298" si="4556">SUM(DJ299:DJ308)</f>
        <v>0</v>
      </c>
      <c r="DK298" s="35">
        <f t="shared" ref="DK298" si="4557">SUM(DK299:DK308)</f>
        <v>0</v>
      </c>
      <c r="DL298" s="100">
        <f t="shared" si="3779"/>
        <v>0</v>
      </c>
      <c r="DM298" s="100">
        <f t="shared" si="3780"/>
        <v>0</v>
      </c>
      <c r="DN298" s="267">
        <f t="shared" si="4079"/>
        <v>0</v>
      </c>
      <c r="DO298" s="267">
        <f t="shared" si="4080"/>
        <v>0</v>
      </c>
      <c r="DP298" s="401">
        <f t="shared" si="4495"/>
        <v>146571.86774999998</v>
      </c>
      <c r="DQ298" s="400"/>
      <c r="DR298" s="248">
        <f>VLOOKUP($G298,'ВМП план'!$A$8:$AQ$56,24,0)</f>
        <v>0</v>
      </c>
      <c r="DS298" s="248">
        <f>VLOOKUP($G298,'ВМП план'!$A$8:$AQ$56,25,0)</f>
        <v>0</v>
      </c>
      <c r="DT298" s="35">
        <f t="shared" ref="DT298" si="4558">SUM(DR298/12*$B$2)</f>
        <v>0</v>
      </c>
      <c r="DU298" s="35">
        <f t="shared" ref="DU298" si="4559">SUM(DS298/12*$B$2)</f>
        <v>0</v>
      </c>
      <c r="DV298" s="35">
        <f>SUM(DV299:DV308)</f>
        <v>0</v>
      </c>
      <c r="DW298" s="35">
        <f t="shared" ref="DW298" si="4560">SUM(DW299:DW308)</f>
        <v>0</v>
      </c>
      <c r="DX298" s="35">
        <f t="shared" ref="DX298" si="4561">SUM(DX299:DX308)</f>
        <v>0</v>
      </c>
      <c r="DY298" s="35">
        <f t="shared" ref="DY298" si="4562">SUM(DY299:DY308)</f>
        <v>0</v>
      </c>
      <c r="DZ298" s="100">
        <f t="shared" si="3781"/>
        <v>0</v>
      </c>
      <c r="EA298" s="100">
        <f t="shared" si="3782"/>
        <v>0</v>
      </c>
      <c r="EB298" s="267">
        <f t="shared" si="4081"/>
        <v>0</v>
      </c>
      <c r="EC298" s="267">
        <f t="shared" si="4082"/>
        <v>0</v>
      </c>
      <c r="ED298" s="401">
        <f t="shared" si="4496"/>
        <v>146571.86774999998</v>
      </c>
      <c r="EE298" s="400"/>
      <c r="EF298" s="248">
        <f>VLOOKUP($G298,'ВМП план'!$A$8:$AQ$56,26,0)</f>
        <v>0</v>
      </c>
      <c r="EG298" s="248">
        <f>VLOOKUP($G298,'ВМП план'!$A$8:$AQ$56,27,0)</f>
        <v>0</v>
      </c>
      <c r="EH298" s="35">
        <f t="shared" ref="EH298" si="4563">SUM(EF298/12*$B$2)</f>
        <v>0</v>
      </c>
      <c r="EI298" s="35">
        <f t="shared" ref="EI298" si="4564">SUM(EG298/12*$B$2)</f>
        <v>0</v>
      </c>
      <c r="EJ298" s="35">
        <f>SUM(EJ299:EJ308)</f>
        <v>0</v>
      </c>
      <c r="EK298" s="35">
        <f t="shared" ref="EK298" si="4565">SUM(EK299:EK308)</f>
        <v>0</v>
      </c>
      <c r="EL298" s="35">
        <f t="shared" ref="EL298" si="4566">SUM(EL299:EL308)</f>
        <v>0</v>
      </c>
      <c r="EM298" s="35">
        <f t="shared" ref="EM298" si="4567">SUM(EM299:EM308)</f>
        <v>0</v>
      </c>
      <c r="EN298" s="100">
        <f t="shared" si="3783"/>
        <v>0</v>
      </c>
      <c r="EO298" s="100">
        <f t="shared" si="3784"/>
        <v>0</v>
      </c>
      <c r="EP298" s="174">
        <f t="shared" si="4083"/>
        <v>0</v>
      </c>
      <c r="EQ298" s="174">
        <f t="shared" si="4084"/>
        <v>0</v>
      </c>
      <c r="ER298" s="401">
        <f t="shared" si="4497"/>
        <v>146571.86774999998</v>
      </c>
      <c r="ES298" s="400"/>
      <c r="ET298" s="248">
        <f>VLOOKUP($G298,'ВМП план'!$A$8:$AQ$56,28,0)</f>
        <v>0</v>
      </c>
      <c r="EU298" s="248">
        <f>VLOOKUP($G298,'ВМП план'!$A$8:$AQ$56,29,0)</f>
        <v>0</v>
      </c>
      <c r="EV298" s="35">
        <f t="shared" ref="EV298" si="4568">SUM(ET298/12*$B$2)</f>
        <v>0</v>
      </c>
      <c r="EW298" s="35">
        <f t="shared" ref="EW298" si="4569">SUM(EU298/12*$B$2)</f>
        <v>0</v>
      </c>
      <c r="EX298" s="35">
        <f>SUM(EX299:EX308)</f>
        <v>0</v>
      </c>
      <c r="EY298" s="35">
        <f t="shared" ref="EY298" si="4570">SUM(EY299:EY308)</f>
        <v>0</v>
      </c>
      <c r="EZ298" s="35">
        <f t="shared" ref="EZ298" si="4571">SUM(EZ299:EZ308)</f>
        <v>0</v>
      </c>
      <c r="FA298" s="35">
        <f t="shared" ref="FA298" si="4572">SUM(FA299:FA308)</f>
        <v>0</v>
      </c>
      <c r="FB298" s="100">
        <f t="shared" si="3785"/>
        <v>0</v>
      </c>
      <c r="FC298" s="100">
        <f t="shared" si="3786"/>
        <v>0</v>
      </c>
      <c r="FD298" s="267">
        <f t="shared" si="4085"/>
        <v>0</v>
      </c>
      <c r="FE298" s="267">
        <f t="shared" si="4086"/>
        <v>0</v>
      </c>
      <c r="FF298" s="401">
        <f t="shared" si="4499"/>
        <v>146571.86774999998</v>
      </c>
      <c r="FG298" s="400"/>
      <c r="FH298" s="248">
        <f>VLOOKUP($G298,'ВМП план'!$A$8:$AQ$56,30,0)</f>
        <v>156</v>
      </c>
      <c r="FI298" s="248">
        <f>VLOOKUP($G298,'ВМП план'!$A$8:$AQ$56,31,0)</f>
        <v>22865211.368999995</v>
      </c>
      <c r="FJ298" s="35">
        <f t="shared" ref="FJ298" si="4573">SUM(FH298/12*$B$2)</f>
        <v>78</v>
      </c>
      <c r="FK298" s="35">
        <f t="shared" ref="FK298" si="4574">SUM(FI298/12*$B$2)</f>
        <v>11432605.684499998</v>
      </c>
      <c r="FL298" s="35">
        <f>SUM(FL299:FL308)</f>
        <v>69</v>
      </c>
      <c r="FM298" s="35">
        <f t="shared" ref="FM298" si="4575">SUM(FM299:FM308)</f>
        <v>10113459.029999999</v>
      </c>
      <c r="FN298" s="35">
        <f t="shared" ref="FN298" si="4576">SUM(FN299:FN308)</f>
        <v>2</v>
      </c>
      <c r="FO298" s="35">
        <f t="shared" ref="FO298" si="4577">SUM(FO299:FO308)</f>
        <v>293143.74</v>
      </c>
      <c r="FP298" s="30">
        <f t="shared" si="3787"/>
        <v>71</v>
      </c>
      <c r="FQ298" s="30">
        <f t="shared" si="3788"/>
        <v>10406602.77</v>
      </c>
      <c r="FR298" s="267">
        <f t="shared" si="4087"/>
        <v>-9</v>
      </c>
      <c r="FS298" s="267">
        <f t="shared" si="4088"/>
        <v>-1319146.6544999983</v>
      </c>
      <c r="FT298" s="401">
        <f t="shared" si="4500"/>
        <v>146571.86774999998</v>
      </c>
      <c r="FU298" s="400">
        <f t="shared" ref="FU298:FU304" si="4578">FM298/FL298</f>
        <v>146571.87</v>
      </c>
      <c r="FV298" s="248">
        <f>VLOOKUP($G298,'ВМП план'!$A$8:$AQ$56,40,0)</f>
        <v>1</v>
      </c>
      <c r="FW298" s="248">
        <f>VLOOKUP($G298,'ВМП план'!$A$8:$AQ$56,41,0)</f>
        <v>146571.86774999998</v>
      </c>
      <c r="FX298" s="35">
        <f t="shared" ref="FX298" si="4579">SUM(FV298/12*$B$2)</f>
        <v>0.5</v>
      </c>
      <c r="FY298" s="35">
        <f t="shared" ref="FY298" si="4580">SUM(FW298/12*$B$2)</f>
        <v>73285.933874999988</v>
      </c>
      <c r="FZ298" s="35">
        <f>SUM(FZ299:FZ308)</f>
        <v>0</v>
      </c>
      <c r="GA298" s="35">
        <f t="shared" ref="GA298" si="4581">SUM(GA299:GA308)</f>
        <v>0</v>
      </c>
      <c r="GB298" s="35">
        <f t="shared" ref="GB298" si="4582">SUM(GB299:GB308)</f>
        <v>0</v>
      </c>
      <c r="GC298" s="35">
        <f t="shared" ref="GC298" si="4583">SUM(GC299:GC308)</f>
        <v>0</v>
      </c>
      <c r="GD298" s="100">
        <f t="shared" si="3765"/>
        <v>0</v>
      </c>
      <c r="GE298" s="100">
        <f t="shared" si="3766"/>
        <v>0</v>
      </c>
      <c r="GF298" s="267">
        <f t="shared" si="4089"/>
        <v>-0.5</v>
      </c>
      <c r="GG298" s="267">
        <f t="shared" si="4090"/>
        <v>-73285.933874999988</v>
      </c>
      <c r="GH298" s="401">
        <f t="shared" si="4501"/>
        <v>146571.86774999998</v>
      </c>
      <c r="GI298" s="400" t="e">
        <f t="shared" si="4502"/>
        <v>#DIV/0!</v>
      </c>
      <c r="GJ298" s="248">
        <f>VLOOKUP($G298,'ВМП план'!$A$8:$AQ$56,34,0)</f>
        <v>0</v>
      </c>
      <c r="GK298" s="248">
        <f>VLOOKUP($G298,'ВМП план'!$A$8:$AQ$56,35,0)</f>
        <v>0</v>
      </c>
      <c r="GL298" s="35">
        <f t="shared" ref="GL298" si="4584">SUM(GJ298/12*$B$2)</f>
        <v>0</v>
      </c>
      <c r="GM298" s="35">
        <f t="shared" ref="GM298" si="4585">SUM(GK298/12*$B$2)</f>
        <v>0</v>
      </c>
      <c r="GN298" s="35">
        <f>SUM(GN299:GN308)</f>
        <v>0</v>
      </c>
      <c r="GO298" s="35">
        <f t="shared" ref="GO298" si="4586">SUM(GO299:GO308)</f>
        <v>0</v>
      </c>
      <c r="GP298" s="35">
        <f t="shared" ref="GP298" si="4587">SUM(GP299:GP308)</f>
        <v>0</v>
      </c>
      <c r="GQ298" s="35">
        <f t="shared" ref="GQ298" si="4588">SUM(GQ299:GQ308)</f>
        <v>0</v>
      </c>
      <c r="GR298" s="30">
        <f t="shared" si="3789"/>
        <v>0</v>
      </c>
      <c r="GS298" s="30">
        <f t="shared" si="3790"/>
        <v>0</v>
      </c>
      <c r="GT298" s="267">
        <f t="shared" si="4091"/>
        <v>0</v>
      </c>
      <c r="GU298" s="267">
        <f t="shared" si="4092"/>
        <v>0</v>
      </c>
      <c r="GV298" s="401">
        <f t="shared" si="4503"/>
        <v>146571.86774999998</v>
      </c>
      <c r="GW298" s="400"/>
      <c r="GX298" s="248">
        <f>VLOOKUP($G298,'ВМП план'!$A$8:$AQ$56,36,0)</f>
        <v>0</v>
      </c>
      <c r="GY298" s="248">
        <f>VLOOKUP($G298,'ВМП план'!$A$8:$AQ$56,37,0)</f>
        <v>0</v>
      </c>
      <c r="GZ298" s="35">
        <f t="shared" ref="GZ298" si="4589">SUM(GX298/12*$B$2)</f>
        <v>0</v>
      </c>
      <c r="HA298" s="35">
        <f t="shared" ref="HA298" si="4590">SUM(GY298/12*$B$2)</f>
        <v>0</v>
      </c>
      <c r="HB298" s="35">
        <f>SUM(HB299:HB308)</f>
        <v>0</v>
      </c>
      <c r="HC298" s="35">
        <f t="shared" ref="HC298" si="4591">SUM(HC299:HC308)</f>
        <v>0</v>
      </c>
      <c r="HD298" s="35">
        <f t="shared" ref="HD298" si="4592">SUM(HD299:HD308)</f>
        <v>0</v>
      </c>
      <c r="HE298" s="35">
        <f t="shared" ref="HE298" si="4593">SUM(HE299:HE308)</f>
        <v>0</v>
      </c>
      <c r="HF298" s="100">
        <f t="shared" si="3791"/>
        <v>0</v>
      </c>
      <c r="HG298" s="100">
        <f t="shared" si="3792"/>
        <v>0</v>
      </c>
      <c r="HH298" s="267">
        <f t="shared" si="4093"/>
        <v>0</v>
      </c>
      <c r="HI298" s="267">
        <f t="shared" si="4094"/>
        <v>0</v>
      </c>
      <c r="HJ298" s="401">
        <f t="shared" si="4504"/>
        <v>146571.86774999998</v>
      </c>
      <c r="HK298" s="400" t="e">
        <f t="shared" si="4505"/>
        <v>#DIV/0!</v>
      </c>
      <c r="HL298" s="248">
        <f>VLOOKUP($G298,'ВМП план'!$A$8:$AQ$56,38,0)</f>
        <v>0</v>
      </c>
      <c r="HM298" s="248">
        <f>VLOOKUP($G298,'ВМП план'!$A$8:$AQ$56,39,0)</f>
        <v>0</v>
      </c>
      <c r="HN298" s="35">
        <f t="shared" ref="HN298" si="4594">SUM(HL298/12*$B$2)</f>
        <v>0</v>
      </c>
      <c r="HO298" s="35">
        <f t="shared" ref="HO298" si="4595">SUM(HM298/12*$B$2)</f>
        <v>0</v>
      </c>
      <c r="HP298" s="35">
        <f>SUM(HP299:HP308)</f>
        <v>0</v>
      </c>
      <c r="HQ298" s="35">
        <f t="shared" ref="HQ298" si="4596">SUM(HQ299:HQ308)</f>
        <v>0</v>
      </c>
      <c r="HR298" s="35">
        <f t="shared" ref="HR298" si="4597">SUM(HR299:HR308)</f>
        <v>0</v>
      </c>
      <c r="HS298" s="35">
        <f t="shared" ref="HS298" si="4598">SUM(HS299:HS308)</f>
        <v>0</v>
      </c>
      <c r="HT298" s="100">
        <f t="shared" si="3793"/>
        <v>0</v>
      </c>
      <c r="HU298" s="100">
        <f t="shared" si="3794"/>
        <v>0</v>
      </c>
      <c r="HV298" s="267">
        <f t="shared" si="4095"/>
        <v>0</v>
      </c>
      <c r="HW298" s="267">
        <f t="shared" si="4096"/>
        <v>0</v>
      </c>
      <c r="HX298" s="401">
        <f t="shared" si="4506"/>
        <v>146571.86774999998</v>
      </c>
      <c r="HY298" s="400" t="e">
        <f t="shared" si="4507"/>
        <v>#DIV/0!</v>
      </c>
      <c r="HZ298" s="248">
        <f>VLOOKUP($G298,'ВМП план'!$A$8:$AQ$56,32,0)</f>
        <v>0</v>
      </c>
      <c r="IA298" s="248">
        <f>VLOOKUP($G298,'ВМП план'!$A$8:$AQ$56,33,0)</f>
        <v>0</v>
      </c>
      <c r="IB298" s="35">
        <f>SUM(HZ298/12*$B$2)</f>
        <v>0</v>
      </c>
      <c r="IC298" s="35">
        <f>SUM(IA298/12*$B$2)</f>
        <v>0</v>
      </c>
      <c r="ID298" s="267"/>
      <c r="IE298" s="267"/>
      <c r="IF298" s="267"/>
      <c r="IG298" s="267"/>
      <c r="IH298" s="267"/>
      <c r="II298" s="267"/>
      <c r="IJ298" s="267">
        <f t="shared" si="4097"/>
        <v>0</v>
      </c>
      <c r="IK298" s="267">
        <f t="shared" si="4098"/>
        <v>0</v>
      </c>
      <c r="IL298" s="401">
        <f t="shared" si="4509"/>
        <v>146571.86774999998</v>
      </c>
      <c r="IM298" s="400" t="e">
        <f t="shared" si="4510"/>
        <v>#DIV/0!</v>
      </c>
      <c r="IN298" s="257">
        <f t="shared" si="4511"/>
        <v>788</v>
      </c>
      <c r="IO298" s="268">
        <f t="shared" si="4512"/>
        <v>115498631.78699999</v>
      </c>
      <c r="IP298" s="35">
        <f t="shared" ref="IP298" si="4599">SUM(IN298/12*$B$2)</f>
        <v>394</v>
      </c>
      <c r="IQ298" s="35">
        <f t="shared" ref="IQ298" si="4600">SUM(IO298/12*$B$2)</f>
        <v>57749315.8935</v>
      </c>
      <c r="IR298" s="257">
        <f>M298+AA298+AO298+BC298+BQ298+CE298+CT298+DH298+DV298+EJ298+EX298+FL298+FZ298+GN298+HB298+HP298+ID298</f>
        <v>375</v>
      </c>
      <c r="IS298" s="257">
        <f>N298+AB298+AP298+BD298+BR298+CF298+CU298+DI298+DW298+EK298+EY298+FM298+GA298+GO298+HC298+HQ298+IE298</f>
        <v>54964451.250000022</v>
      </c>
      <c r="IT298" s="257">
        <f>O298+AC298+AQ298+BE298+BS298+CG298+CV298+DJ298+DX298+EL298+EZ298+FN298+GB298+GP298+HD298+HR298+IF298</f>
        <v>14</v>
      </c>
      <c r="IU298" s="257">
        <f>P298+AD298+AR298+BF298+BT298+CH298+CW298+DK298+DY298+EM298+FA298+FO298+GC298+GQ298+HE298+HS298+IG298</f>
        <v>2052006.18</v>
      </c>
      <c r="IV298" s="257">
        <f t="shared" ref="IV298:IV308" si="4601">SUM(IR298+IT298)</f>
        <v>389</v>
      </c>
      <c r="IW298" s="257">
        <f t="shared" ref="IW298:IW308" si="4602">SUM(IS298+IU298)</f>
        <v>57016457.430000022</v>
      </c>
      <c r="IX298" s="257">
        <f t="shared" si="4147"/>
        <v>-19</v>
      </c>
      <c r="IY298" s="257">
        <f t="shared" si="4148"/>
        <v>-2784864.6434999779</v>
      </c>
      <c r="IZ298" s="78">
        <f t="shared" si="4513"/>
        <v>0.95177664974619292</v>
      </c>
      <c r="JA298" s="78">
        <f t="shared" si="4514"/>
        <v>0.95177666435675601</v>
      </c>
      <c r="JB298" s="60">
        <f t="shared" ref="JB298" si="4603">IO298/IN298</f>
        <v>146571.86774999998</v>
      </c>
      <c r="JC298" s="60">
        <f t="shared" ref="JC298:JC304" si="4604">IS298/IR298</f>
        <v>146571.87000000005</v>
      </c>
      <c r="JD298" s="444">
        <f>SUM($JB$298-JC298)</f>
        <v>-2.250000077765435E-3</v>
      </c>
      <c r="JE298" s="448">
        <f t="shared" si="4516"/>
        <v>146571.87</v>
      </c>
      <c r="JF298" s="449">
        <f>JB298-JE298</f>
        <v>-2.2500000195577741E-3</v>
      </c>
    </row>
    <row r="299" spans="1:266" ht="45.75" hidden="1" customHeight="1" x14ac:dyDescent="0.2">
      <c r="A299" s="10">
        <v>1</v>
      </c>
      <c r="B299" s="10">
        <v>1</v>
      </c>
      <c r="C299" s="15" t="s">
        <v>290</v>
      </c>
      <c r="D299" s="141" t="s">
        <v>291</v>
      </c>
      <c r="E299" s="390">
        <v>416</v>
      </c>
      <c r="F299" s="141" t="s">
        <v>116</v>
      </c>
      <c r="G299" s="19">
        <v>44</v>
      </c>
      <c r="H299" s="75">
        <v>146571.86774999998</v>
      </c>
      <c r="I299" s="30"/>
      <c r="J299" s="30"/>
      <c r="K299" s="30"/>
      <c r="L299" s="30"/>
      <c r="M299" s="30">
        <f>VLOOKUP($E299,'факт '!$D$7:$BK$143,3,0)</f>
        <v>0</v>
      </c>
      <c r="N299" s="30">
        <f>VLOOKUP($E299,'факт '!$D$7:$BK$143,4,0)</f>
        <v>0</v>
      </c>
      <c r="O299" s="30">
        <f>VLOOKUP($E299,'факт '!$D$7:$BK$143,5,0)</f>
        <v>0</v>
      </c>
      <c r="P299" s="30">
        <f>VLOOKUP($E299,'факт '!$D$7:$BK$143,6,0)</f>
        <v>0</v>
      </c>
      <c r="Q299" s="30">
        <f t="shared" ref="Q299:Q305" si="4605">M299+O299</f>
        <v>0</v>
      </c>
      <c r="R299" s="30">
        <f t="shared" ref="R299:R305" si="4606">N299+P299</f>
        <v>0</v>
      </c>
      <c r="S299" s="174">
        <f t="shared" si="4065"/>
        <v>0</v>
      </c>
      <c r="T299" s="174">
        <f t="shared" si="4066"/>
        <v>0</v>
      </c>
      <c r="U299" s="174"/>
      <c r="V299" s="174"/>
      <c r="W299" s="30"/>
      <c r="X299" s="30"/>
      <c r="Y299" s="30"/>
      <c r="Z299" s="30"/>
      <c r="AA299" s="30">
        <f>VLOOKUP($E299,'факт '!$D$7:$BK$143,9,0)</f>
        <v>0</v>
      </c>
      <c r="AB299" s="30">
        <f>VLOOKUP($E299,'факт '!$D$7:$BK$143,10,0)</f>
        <v>0</v>
      </c>
      <c r="AC299" s="30">
        <f>VLOOKUP($E299,'факт '!$D$7:$BK$143,11,0)</f>
        <v>0</v>
      </c>
      <c r="AD299" s="30">
        <f>VLOOKUP($E299,'факт '!$D$7:$BK$143,12,0)</f>
        <v>0</v>
      </c>
      <c r="AE299" s="30">
        <f t="shared" ref="AE299:AE305" si="4607">AA299+AC299</f>
        <v>0</v>
      </c>
      <c r="AF299" s="30">
        <f t="shared" ref="AF299:AF305" si="4608">AB299+AD299</f>
        <v>0</v>
      </c>
      <c r="AG299" s="174">
        <f t="shared" si="4067"/>
        <v>0</v>
      </c>
      <c r="AH299" s="174">
        <f t="shared" si="4068"/>
        <v>0</v>
      </c>
      <c r="AI299" s="174"/>
      <c r="AJ299" s="174"/>
      <c r="AK299" s="351"/>
      <c r="AL299" s="30"/>
      <c r="AM299" s="30"/>
      <c r="AN299" s="30"/>
      <c r="AO299" s="30">
        <f>VLOOKUP($E299,'факт '!$D$7:$BK$143,7,0)</f>
        <v>0</v>
      </c>
      <c r="AP299" s="30">
        <f>VLOOKUP($E299,'факт '!$D$7:$BK$143,8,0)</f>
        <v>0</v>
      </c>
      <c r="AQ299" s="30"/>
      <c r="AR299" s="30"/>
      <c r="AS299" s="30">
        <f t="shared" ref="AS299:AS305" si="4609">AO299+AQ299</f>
        <v>0</v>
      </c>
      <c r="AT299" s="30">
        <f t="shared" ref="AT299:AT305" si="4610">AP299+AR299</f>
        <v>0</v>
      </c>
      <c r="AU299" s="174">
        <f t="shared" si="4069"/>
        <v>0</v>
      </c>
      <c r="AV299" s="174">
        <f t="shared" si="4070"/>
        <v>0</v>
      </c>
      <c r="AW299" s="174"/>
      <c r="AX299" s="174"/>
      <c r="AY299" s="30"/>
      <c r="AZ299" s="30"/>
      <c r="BA299" s="30"/>
      <c r="BB299" s="30"/>
      <c r="BC299" s="30">
        <f>VLOOKUP($E299,'факт '!$D$7:$BK$143,13,0)</f>
        <v>0</v>
      </c>
      <c r="BD299" s="30">
        <f>VLOOKUP($E299,'факт '!$D$7:$BK$143,14,0)</f>
        <v>0</v>
      </c>
      <c r="BE299" s="30"/>
      <c r="BF299" s="30"/>
      <c r="BG299" s="30">
        <f t="shared" ref="BG299:BG305" si="4611">BC299+BE299</f>
        <v>0</v>
      </c>
      <c r="BH299" s="30">
        <f t="shared" ref="BH299:BH305" si="4612">BD299+BF299</f>
        <v>0</v>
      </c>
      <c r="BI299" s="174">
        <f t="shared" si="4071"/>
        <v>0</v>
      </c>
      <c r="BJ299" s="174">
        <f t="shared" si="4072"/>
        <v>0</v>
      </c>
      <c r="BK299" s="174"/>
      <c r="BL299" s="174"/>
      <c r="BM299" s="30"/>
      <c r="BN299" s="30"/>
      <c r="BO299" s="30"/>
      <c r="BP299" s="30"/>
      <c r="BQ299" s="30">
        <f>VLOOKUP($E299,'факт '!$D$7:$BK$143,17,0)</f>
        <v>0</v>
      </c>
      <c r="BR299" s="30">
        <f>VLOOKUP($E299,'факт '!$D$7:$BK$143,18,0)</f>
        <v>0</v>
      </c>
      <c r="BS299" s="30">
        <f>VLOOKUP($E299,'факт '!$D$7:$BK$143,19,0)</f>
        <v>0</v>
      </c>
      <c r="BT299" s="30">
        <f>VLOOKUP($E299,'факт '!$D$7:$BK$143,20,0)</f>
        <v>0</v>
      </c>
      <c r="BU299" s="30">
        <f t="shared" ref="BU299:BU305" si="4613">BQ299+BS299</f>
        <v>0</v>
      </c>
      <c r="BV299" s="30">
        <f t="shared" ref="BV299:BV305" si="4614">BR299+BT299</f>
        <v>0</v>
      </c>
      <c r="BW299" s="174">
        <f t="shared" si="4073"/>
        <v>0</v>
      </c>
      <c r="BX299" s="174">
        <f t="shared" si="4074"/>
        <v>0</v>
      </c>
      <c r="BY299" s="174"/>
      <c r="BZ299" s="174"/>
      <c r="CA299" s="30"/>
      <c r="CB299" s="30"/>
      <c r="CC299" s="30"/>
      <c r="CD299" s="30"/>
      <c r="CE299" s="30">
        <f>VLOOKUP($E299,'факт '!$D$7:$BK$143,21,0)</f>
        <v>0</v>
      </c>
      <c r="CF299" s="30">
        <f>VLOOKUP($E299,'факт '!$D$7:$BK$143,22,0)</f>
        <v>0</v>
      </c>
      <c r="CG299" s="30">
        <f>VLOOKUP($E299,'факт '!$D$7:$BK$143,23,0)</f>
        <v>0</v>
      </c>
      <c r="CH299" s="30">
        <f>VLOOKUP($E299,'факт '!$D$7:$BK$143,24,0)</f>
        <v>0</v>
      </c>
      <c r="CI299" s="30">
        <f t="shared" ref="CI299:CI305" si="4615">CE299+CG299</f>
        <v>0</v>
      </c>
      <c r="CJ299" s="30">
        <f t="shared" ref="CJ299:CJ305" si="4616">CF299+CH299</f>
        <v>0</v>
      </c>
      <c r="CK299" s="174">
        <f t="shared" si="4075"/>
        <v>0</v>
      </c>
      <c r="CL299" s="174">
        <f t="shared" si="4076"/>
        <v>0</v>
      </c>
      <c r="CM299" s="174"/>
      <c r="CN299" s="174"/>
      <c r="CO299" s="174"/>
      <c r="CP299" s="30"/>
      <c r="CQ299" s="30"/>
      <c r="CR299" s="30"/>
      <c r="CS299" s="30"/>
      <c r="CT299" s="30">
        <f>VLOOKUP($E299,'факт '!$D$7:$BK$143,25,0)</f>
        <v>0</v>
      </c>
      <c r="CU299" s="30">
        <f>VLOOKUP($E299,'факт '!$D$7:$BK$143,26,0)</f>
        <v>0</v>
      </c>
      <c r="CV299" s="30">
        <f>VLOOKUP($E299,'факт '!$D$7:$BK$143,27,0)</f>
        <v>0</v>
      </c>
      <c r="CW299" s="30">
        <f>VLOOKUP($E299,'факт '!$D$7:$BK$143,28,0)</f>
        <v>0</v>
      </c>
      <c r="CX299" s="30">
        <f t="shared" ref="CX299:CX305" si="4617">CT299+CV299</f>
        <v>0</v>
      </c>
      <c r="CY299" s="30">
        <f t="shared" ref="CY299:CY305" si="4618">CU299+CW299</f>
        <v>0</v>
      </c>
      <c r="CZ299" s="174">
        <f t="shared" si="4077"/>
        <v>0</v>
      </c>
      <c r="DA299" s="174">
        <f t="shared" si="4078"/>
        <v>0</v>
      </c>
      <c r="DB299" s="174"/>
      <c r="DC299" s="174"/>
      <c r="DD299" s="30"/>
      <c r="DE299" s="30"/>
      <c r="DF299" s="30"/>
      <c r="DG299" s="30"/>
      <c r="DH299" s="30">
        <f>VLOOKUP($E299,'факт '!$D$7:$BK$143,29,0)</f>
        <v>0</v>
      </c>
      <c r="DI299" s="30">
        <f>VLOOKUP($E299,'факт '!$D$7:$BK$143,30,0)</f>
        <v>0</v>
      </c>
      <c r="DJ299" s="30">
        <f>VLOOKUP($E299,'факт '!$D$7:$BK$143,31,0)</f>
        <v>0</v>
      </c>
      <c r="DK299" s="30">
        <f>VLOOKUP($E299,'факт '!$D$7:$BK$143,32,0)</f>
        <v>0</v>
      </c>
      <c r="DL299" s="30">
        <f t="shared" ref="DL299:DL305" si="4619">DH299+DJ299</f>
        <v>0</v>
      </c>
      <c r="DM299" s="30">
        <f t="shared" ref="DM299:DM305" si="4620">DI299+DK299</f>
        <v>0</v>
      </c>
      <c r="DN299" s="174">
        <f t="shared" si="4079"/>
        <v>0</v>
      </c>
      <c r="DO299" s="174">
        <f t="shared" si="4080"/>
        <v>0</v>
      </c>
      <c r="DP299" s="174"/>
      <c r="DQ299" s="174"/>
      <c r="DR299" s="30"/>
      <c r="DS299" s="30"/>
      <c r="DT299" s="30"/>
      <c r="DU299" s="30"/>
      <c r="DV299" s="30">
        <f>VLOOKUP($E299,'факт '!$D$7:$BK$143,33,0)</f>
        <v>0</v>
      </c>
      <c r="DW299" s="30">
        <f>VLOOKUP($E299,'факт '!$D$7:$BK$143,34,0)</f>
        <v>0</v>
      </c>
      <c r="DX299" s="30">
        <f>VLOOKUP($E299,'факт '!$D$7:$BK$143,35,0)</f>
        <v>0</v>
      </c>
      <c r="DY299" s="30">
        <f>VLOOKUP($E299,'факт '!$D$7:$BK$143,36,0)</f>
        <v>0</v>
      </c>
      <c r="DZ299" s="30">
        <f t="shared" ref="DZ299:DZ305" si="4621">DV299+DX299</f>
        <v>0</v>
      </c>
      <c r="EA299" s="30">
        <f t="shared" ref="EA299:EA305" si="4622">DW299+DY299</f>
        <v>0</v>
      </c>
      <c r="EB299" s="174">
        <f t="shared" si="4081"/>
        <v>0</v>
      </c>
      <c r="EC299" s="174">
        <f t="shared" si="4082"/>
        <v>0</v>
      </c>
      <c r="ED299" s="174"/>
      <c r="EE299" s="174"/>
      <c r="EF299" s="30"/>
      <c r="EG299" s="30"/>
      <c r="EH299" s="30"/>
      <c r="EI299" s="30"/>
      <c r="EJ299" s="30">
        <f>VLOOKUP($E299,'факт '!$D$7:$BK$143,15,0)</f>
        <v>0</v>
      </c>
      <c r="EK299" s="30">
        <f>VLOOKUP($E299,'факт '!$D$7:$BK$143,16,0)</f>
        <v>0</v>
      </c>
      <c r="EL299" s="30"/>
      <c r="EM299" s="30"/>
      <c r="EN299" s="30">
        <f t="shared" ref="EN299:EN305" si="4623">EJ299+EL299</f>
        <v>0</v>
      </c>
      <c r="EO299" s="30">
        <f t="shared" ref="EO299:EO305" si="4624">EK299+EM299</f>
        <v>0</v>
      </c>
      <c r="EP299" s="174">
        <f t="shared" si="4083"/>
        <v>0</v>
      </c>
      <c r="EQ299" s="174">
        <f t="shared" si="4084"/>
        <v>0</v>
      </c>
      <c r="ER299" s="174"/>
      <c r="ES299" s="174"/>
      <c r="ET299" s="30"/>
      <c r="EU299" s="30"/>
      <c r="EV299" s="30"/>
      <c r="EW299" s="30"/>
      <c r="EX299" s="30">
        <f>VLOOKUP($E299,'факт '!$D$7:$BK$143,37,0)</f>
        <v>0</v>
      </c>
      <c r="EY299" s="30">
        <f>VLOOKUP($E299,'факт '!$D$7:$BK$143,38,0)</f>
        <v>0</v>
      </c>
      <c r="EZ299" s="30">
        <f>VLOOKUP($E299,'факт '!$D$7:$BK$143,39,0)</f>
        <v>0</v>
      </c>
      <c r="FA299" s="30">
        <f>VLOOKUP($E299,'факт '!$D$7:$BK$143,40,0)</f>
        <v>0</v>
      </c>
      <c r="FB299" s="30">
        <f t="shared" ref="FB299:FB305" si="4625">EX299+EZ299</f>
        <v>0</v>
      </c>
      <c r="FC299" s="30">
        <f t="shared" ref="FC299:FC305" si="4626">EY299+FA299</f>
        <v>0</v>
      </c>
      <c r="FD299" s="174">
        <f t="shared" si="4085"/>
        <v>0</v>
      </c>
      <c r="FE299" s="174">
        <f t="shared" si="4086"/>
        <v>0</v>
      </c>
      <c r="FF299" s="174"/>
      <c r="FG299" s="174"/>
      <c r="FH299" s="30"/>
      <c r="FI299" s="30"/>
      <c r="FJ299" s="30"/>
      <c r="FK299" s="30"/>
      <c r="FL299" s="30">
        <f>VLOOKUP($E299,'факт '!$D$7:$BK$143,45,0)</f>
        <v>7</v>
      </c>
      <c r="FM299" s="30">
        <f>VLOOKUP($E299,'факт '!$D$7:$BK$143,46,0)</f>
        <v>1026003.09</v>
      </c>
      <c r="FN299" s="30">
        <f>VLOOKUP($E299,'факт '!$D$7:$BK$143,47,0)</f>
        <v>1</v>
      </c>
      <c r="FO299" s="30">
        <f>VLOOKUP($E299,'факт '!$D$7:$BK$143,48,0)</f>
        <v>146571.87</v>
      </c>
      <c r="FP299" s="30">
        <f t="shared" ref="FP299:FP305" si="4627">FL299+FN299</f>
        <v>8</v>
      </c>
      <c r="FQ299" s="30">
        <f t="shared" ref="FQ299:FQ305" si="4628">FM299+FO299</f>
        <v>1172574.96</v>
      </c>
      <c r="FR299" s="174">
        <f t="shared" si="4087"/>
        <v>7</v>
      </c>
      <c r="FS299" s="174">
        <f t="shared" si="4088"/>
        <v>1026003.09</v>
      </c>
      <c r="FT299" s="174"/>
      <c r="FU299" s="400">
        <f t="shared" si="4578"/>
        <v>146571.87</v>
      </c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174">
        <f t="shared" si="4089"/>
        <v>0</v>
      </c>
      <c r="GG299" s="174">
        <f t="shared" si="4090"/>
        <v>0</v>
      </c>
      <c r="GH299" s="174"/>
      <c r="GI299" s="174"/>
      <c r="GJ299" s="30"/>
      <c r="GK299" s="30"/>
      <c r="GL299" s="30"/>
      <c r="GM299" s="30"/>
      <c r="GN299" s="30">
        <f>VLOOKUP($E299,'факт '!$D$7:$BK$143,41,0)</f>
        <v>0</v>
      </c>
      <c r="GO299" s="30">
        <f>VLOOKUP($E299,'факт '!$D$7:$BK$143,42,0)</f>
        <v>0</v>
      </c>
      <c r="GP299" s="30">
        <f>VLOOKUP($E299,'факт '!$D$7:$BK$143,43,0)</f>
        <v>0</v>
      </c>
      <c r="GQ299" s="30">
        <f>VLOOKUP($E299,'факт '!$D$7:$BK$143,44,0)</f>
        <v>0</v>
      </c>
      <c r="GR299" s="30">
        <f t="shared" ref="GR299:GR305" si="4629">GN299+GP299</f>
        <v>0</v>
      </c>
      <c r="GS299" s="30">
        <f t="shared" ref="GS299:GS305" si="4630">GO299+GQ299</f>
        <v>0</v>
      </c>
      <c r="GT299" s="174">
        <f t="shared" si="4091"/>
        <v>0</v>
      </c>
      <c r="GU299" s="174">
        <f t="shared" si="4092"/>
        <v>0</v>
      </c>
      <c r="GV299" s="174"/>
      <c r="GW299" s="174"/>
      <c r="GX299" s="30"/>
      <c r="GY299" s="30"/>
      <c r="GZ299" s="30"/>
      <c r="HA299" s="30"/>
      <c r="HB299" s="30">
        <f>VLOOKUP($E299,'факт '!$D$7:$BK$143,49,0)</f>
        <v>0</v>
      </c>
      <c r="HC299" s="30">
        <f>VLOOKUP($E299,'факт '!$D$7:$BK$143,50,0)</f>
        <v>0</v>
      </c>
      <c r="HD299" s="30"/>
      <c r="HE299" s="30"/>
      <c r="HF299" s="30">
        <f t="shared" ref="HF299:HF305" si="4631">HB299+HD299</f>
        <v>0</v>
      </c>
      <c r="HG299" s="30">
        <f t="shared" ref="HG299:HG305" si="4632">HC299+HE299</f>
        <v>0</v>
      </c>
      <c r="HH299" s="174">
        <f t="shared" si="4093"/>
        <v>0</v>
      </c>
      <c r="HI299" s="174">
        <f t="shared" si="4094"/>
        <v>0</v>
      </c>
      <c r="HJ299" s="174"/>
      <c r="HK299" s="174"/>
      <c r="HL299" s="30"/>
      <c r="HM299" s="30"/>
      <c r="HN299" s="30"/>
      <c r="HO299" s="30"/>
      <c r="HP299" s="30">
        <f>VLOOKUP($E299,'факт '!$D$7:$BK$143,51,0)</f>
        <v>0</v>
      </c>
      <c r="HQ299" s="30">
        <f>VLOOKUP($E299,'факт '!$D$7:$BK$143,52,0)</f>
        <v>0</v>
      </c>
      <c r="HR299" s="30"/>
      <c r="HS299" s="30"/>
      <c r="HT299" s="30">
        <f t="shared" ref="HT299:HT305" si="4633">HP299+HR299</f>
        <v>0</v>
      </c>
      <c r="HU299" s="30">
        <f t="shared" ref="HU299:HU305" si="4634">HQ299+HS299</f>
        <v>0</v>
      </c>
      <c r="HV299" s="174">
        <f t="shared" si="4095"/>
        <v>0</v>
      </c>
      <c r="HW299" s="174">
        <f t="shared" si="4096"/>
        <v>0</v>
      </c>
      <c r="HX299" s="174"/>
      <c r="HY299" s="174"/>
      <c r="HZ299" s="174"/>
      <c r="IA299" s="174"/>
      <c r="IB299" s="174"/>
      <c r="IC299" s="174"/>
      <c r="ID299" s="30">
        <f>VLOOKUP($E299,'факт '!$D$7:$BK$143,53,0)</f>
        <v>0</v>
      </c>
      <c r="IE299" s="30">
        <f>VLOOKUP($E299,'факт '!$D$7:$BK$143,54,0)</f>
        <v>0</v>
      </c>
      <c r="IF299" s="174"/>
      <c r="IG299" s="174"/>
      <c r="IH299" s="174">
        <f t="shared" ref="IH299:IH305" si="4635">ID299+IF299</f>
        <v>0</v>
      </c>
      <c r="II299" s="174">
        <f t="shared" ref="II299:II305" si="4636">IE299+IG299</f>
        <v>0</v>
      </c>
      <c r="IJ299" s="174">
        <f t="shared" si="4097"/>
        <v>0</v>
      </c>
      <c r="IK299" s="174">
        <f t="shared" si="4098"/>
        <v>0</v>
      </c>
      <c r="IL299" s="174"/>
      <c r="IM299" s="174"/>
      <c r="IN299" s="182"/>
      <c r="IO299" s="260"/>
      <c r="IP299" s="182"/>
      <c r="IQ299" s="182"/>
      <c r="IR299" s="256">
        <f t="shared" ref="IR299:IR305" si="4637">M299+AA299+AO299+BC299+BQ299+CE299+CT299+DH299+DV299+EJ299+EX299+FL299+FZ299+GN299+HB299+HP299+ID299</f>
        <v>7</v>
      </c>
      <c r="IS299" s="256">
        <f t="shared" ref="IS299:IS305" si="4638">N299+AB299+AP299+BD299+BR299+CF299+CU299+DI299+DW299+EK299+EY299+FM299+GA299+GO299+HC299+HQ299+IE299</f>
        <v>1026003.09</v>
      </c>
      <c r="IT299" s="256">
        <f t="shared" ref="IT299:IT305" si="4639">O299+AC299+AQ299+BE299+BS299+CG299+CV299+DJ299+DX299+EL299+EZ299+FN299+GB299+GP299+HD299+HR299+IF299</f>
        <v>1</v>
      </c>
      <c r="IU299" s="256">
        <f t="shared" ref="IU299:IU305" si="4640">P299+AD299+AR299+BF299+BT299+CH299+CW299+DK299+DY299+EM299+FA299+FO299+GC299+GQ299+HE299+HS299+IG299</f>
        <v>146571.87</v>
      </c>
      <c r="IV299" s="256">
        <f t="shared" si="4601"/>
        <v>8</v>
      </c>
      <c r="IW299" s="256">
        <f t="shared" si="4602"/>
        <v>1172574.96</v>
      </c>
      <c r="IX299" s="256">
        <f t="shared" si="4147"/>
        <v>7</v>
      </c>
      <c r="IY299" s="256">
        <f t="shared" si="4148"/>
        <v>1026003.09</v>
      </c>
      <c r="IZ299" s="53"/>
      <c r="JA299" s="18"/>
      <c r="JB299" s="60"/>
      <c r="JC299" s="60">
        <f t="shared" si="4604"/>
        <v>146571.87</v>
      </c>
      <c r="JD299" s="444">
        <f>JC299-$JB$298</f>
        <v>2.2500000195577741E-3</v>
      </c>
      <c r="JE299" s="448">
        <f t="shared" si="4516"/>
        <v>146571.87</v>
      </c>
    </row>
    <row r="300" spans="1:266" ht="45.75" hidden="1" customHeight="1" x14ac:dyDescent="0.2">
      <c r="A300" s="10">
        <v>1</v>
      </c>
      <c r="B300" s="10">
        <v>1</v>
      </c>
      <c r="C300" s="15" t="s">
        <v>292</v>
      </c>
      <c r="D300" s="141" t="s">
        <v>117</v>
      </c>
      <c r="E300" s="390">
        <v>423</v>
      </c>
      <c r="F300" s="141" t="s">
        <v>231</v>
      </c>
      <c r="G300" s="19">
        <v>44</v>
      </c>
      <c r="H300" s="75">
        <v>146571.86774999998</v>
      </c>
      <c r="I300" s="30"/>
      <c r="J300" s="30"/>
      <c r="K300" s="30"/>
      <c r="L300" s="30"/>
      <c r="M300" s="30">
        <f>VLOOKUP($E300,'факт '!$D$7:$BK$143,3,0)</f>
        <v>1</v>
      </c>
      <c r="N300" s="30">
        <f>VLOOKUP($E300,'факт '!$D$7:$BK$143,4,0)</f>
        <v>146571.87</v>
      </c>
      <c r="O300" s="30">
        <f>VLOOKUP($E300,'факт '!$D$7:$BK$143,5,0)</f>
        <v>0</v>
      </c>
      <c r="P300" s="30">
        <f>VLOOKUP($E300,'факт '!$D$7:$BK$143,6,0)</f>
        <v>0</v>
      </c>
      <c r="Q300" s="30">
        <f t="shared" si="4605"/>
        <v>1</v>
      </c>
      <c r="R300" s="30">
        <f t="shared" si="4606"/>
        <v>146571.87</v>
      </c>
      <c r="S300" s="174">
        <f t="shared" si="4065"/>
        <v>1</v>
      </c>
      <c r="T300" s="174">
        <f t="shared" si="4066"/>
        <v>146571.87</v>
      </c>
      <c r="U300" s="174"/>
      <c r="V300" s="400">
        <f t="shared" ref="V300:V302" si="4641">N300/M300</f>
        <v>146571.87</v>
      </c>
      <c r="W300" s="30"/>
      <c r="X300" s="30"/>
      <c r="Y300" s="30"/>
      <c r="Z300" s="30"/>
      <c r="AA300" s="30">
        <f>VLOOKUP($E300,'факт '!$D$7:$BK$143,9,0)</f>
        <v>0</v>
      </c>
      <c r="AB300" s="30">
        <f>VLOOKUP($E300,'факт '!$D$7:$BK$143,10,0)</f>
        <v>0</v>
      </c>
      <c r="AC300" s="30">
        <f>VLOOKUP($E300,'факт '!$D$7:$BK$143,11,0)</f>
        <v>0</v>
      </c>
      <c r="AD300" s="30">
        <f>VLOOKUP($E300,'факт '!$D$7:$BK$143,12,0)</f>
        <v>0</v>
      </c>
      <c r="AE300" s="30">
        <f t="shared" si="4607"/>
        <v>0</v>
      </c>
      <c r="AF300" s="30">
        <f t="shared" si="4608"/>
        <v>0</v>
      </c>
      <c r="AG300" s="174">
        <f t="shared" si="4067"/>
        <v>0</v>
      </c>
      <c r="AH300" s="174">
        <f t="shared" si="4068"/>
        <v>0</v>
      </c>
      <c r="AI300" s="174"/>
      <c r="AJ300" s="174"/>
      <c r="AK300" s="351"/>
      <c r="AL300" s="30"/>
      <c r="AM300" s="30"/>
      <c r="AN300" s="30"/>
      <c r="AO300" s="30">
        <f>VLOOKUP($E300,'факт '!$D$7:$BK$143,7,0)</f>
        <v>0</v>
      </c>
      <c r="AP300" s="30">
        <f>VLOOKUP($E300,'факт '!$D$7:$BK$143,8,0)</f>
        <v>0</v>
      </c>
      <c r="AQ300" s="30"/>
      <c r="AR300" s="30"/>
      <c r="AS300" s="30">
        <f t="shared" si="4609"/>
        <v>0</v>
      </c>
      <c r="AT300" s="30">
        <f t="shared" si="4610"/>
        <v>0</v>
      </c>
      <c r="AU300" s="174">
        <f t="shared" si="4069"/>
        <v>0</v>
      </c>
      <c r="AV300" s="174">
        <f t="shared" si="4070"/>
        <v>0</v>
      </c>
      <c r="AW300" s="174"/>
      <c r="AX300" s="174"/>
      <c r="AY300" s="30"/>
      <c r="AZ300" s="30"/>
      <c r="BA300" s="30"/>
      <c r="BB300" s="30"/>
      <c r="BC300" s="30">
        <f>VLOOKUP($E300,'факт '!$D$7:$BK$143,13,0)</f>
        <v>0</v>
      </c>
      <c r="BD300" s="30">
        <f>VLOOKUP($E300,'факт '!$D$7:$BK$143,14,0)</f>
        <v>0</v>
      </c>
      <c r="BE300" s="30"/>
      <c r="BF300" s="30"/>
      <c r="BG300" s="30">
        <f t="shared" si="4611"/>
        <v>0</v>
      </c>
      <c r="BH300" s="30">
        <f t="shared" si="4612"/>
        <v>0</v>
      </c>
      <c r="BI300" s="174">
        <f t="shared" si="4071"/>
        <v>0</v>
      </c>
      <c r="BJ300" s="174">
        <f t="shared" si="4072"/>
        <v>0</v>
      </c>
      <c r="BK300" s="174"/>
      <c r="BL300" s="174"/>
      <c r="BM300" s="30"/>
      <c r="BN300" s="30"/>
      <c r="BO300" s="30"/>
      <c r="BP300" s="30"/>
      <c r="BQ300" s="30">
        <f>VLOOKUP($E300,'факт '!$D$7:$BK$143,17,0)</f>
        <v>0</v>
      </c>
      <c r="BR300" s="30">
        <f>VLOOKUP($E300,'факт '!$D$7:$BK$143,18,0)</f>
        <v>0</v>
      </c>
      <c r="BS300" s="30">
        <f>VLOOKUP($E300,'факт '!$D$7:$BK$143,19,0)</f>
        <v>0</v>
      </c>
      <c r="BT300" s="30">
        <f>VLOOKUP($E300,'факт '!$D$7:$BK$143,20,0)</f>
        <v>0</v>
      </c>
      <c r="BU300" s="30">
        <f t="shared" si="4613"/>
        <v>0</v>
      </c>
      <c r="BV300" s="30">
        <f t="shared" si="4614"/>
        <v>0</v>
      </c>
      <c r="BW300" s="174">
        <f t="shared" si="4073"/>
        <v>0</v>
      </c>
      <c r="BX300" s="174">
        <f t="shared" si="4074"/>
        <v>0</v>
      </c>
      <c r="BY300" s="174"/>
      <c r="BZ300" s="174"/>
      <c r="CA300" s="30"/>
      <c r="CB300" s="30"/>
      <c r="CC300" s="30"/>
      <c r="CD300" s="30"/>
      <c r="CE300" s="30">
        <f>VLOOKUP($E300,'факт '!$D$7:$BK$143,21,0)</f>
        <v>0</v>
      </c>
      <c r="CF300" s="30">
        <f>VLOOKUP($E300,'факт '!$D$7:$BK$143,22,0)</f>
        <v>0</v>
      </c>
      <c r="CG300" s="30">
        <f>VLOOKUP($E300,'факт '!$D$7:$BK$143,23,0)</f>
        <v>0</v>
      </c>
      <c r="CH300" s="30">
        <f>VLOOKUP($E300,'факт '!$D$7:$BK$143,24,0)</f>
        <v>0</v>
      </c>
      <c r="CI300" s="30">
        <f t="shared" si="4615"/>
        <v>0</v>
      </c>
      <c r="CJ300" s="30">
        <f t="shared" si="4616"/>
        <v>0</v>
      </c>
      <c r="CK300" s="174">
        <f t="shared" si="4075"/>
        <v>0</v>
      </c>
      <c r="CL300" s="174">
        <f t="shared" si="4076"/>
        <v>0</v>
      </c>
      <c r="CM300" s="174"/>
      <c r="CN300" s="174"/>
      <c r="CO300" s="174"/>
      <c r="CP300" s="30"/>
      <c r="CQ300" s="30"/>
      <c r="CR300" s="30"/>
      <c r="CS300" s="30"/>
      <c r="CT300" s="30">
        <f>VLOOKUP($E300,'факт '!$D$7:$BK$143,25,0)</f>
        <v>0</v>
      </c>
      <c r="CU300" s="30">
        <f>VLOOKUP($E300,'факт '!$D$7:$BK$143,26,0)</f>
        <v>0</v>
      </c>
      <c r="CV300" s="30">
        <f>VLOOKUP($E300,'факт '!$D$7:$BK$143,27,0)</f>
        <v>0</v>
      </c>
      <c r="CW300" s="30">
        <f>VLOOKUP($E300,'факт '!$D$7:$BK$143,28,0)</f>
        <v>0</v>
      </c>
      <c r="CX300" s="30">
        <f t="shared" si="4617"/>
        <v>0</v>
      </c>
      <c r="CY300" s="30">
        <f t="shared" si="4618"/>
        <v>0</v>
      </c>
      <c r="CZ300" s="174">
        <f t="shared" si="4077"/>
        <v>0</v>
      </c>
      <c r="DA300" s="174">
        <f t="shared" si="4078"/>
        <v>0</v>
      </c>
      <c r="DB300" s="174"/>
      <c r="DC300" s="174"/>
      <c r="DD300" s="30"/>
      <c r="DE300" s="30"/>
      <c r="DF300" s="30"/>
      <c r="DG300" s="30"/>
      <c r="DH300" s="30">
        <f>VLOOKUP($E300,'факт '!$D$7:$BK$143,29,0)</f>
        <v>0</v>
      </c>
      <c r="DI300" s="30">
        <f>VLOOKUP($E300,'факт '!$D$7:$BK$143,30,0)</f>
        <v>0</v>
      </c>
      <c r="DJ300" s="30">
        <f>VLOOKUP($E300,'факт '!$D$7:$BK$143,31,0)</f>
        <v>0</v>
      </c>
      <c r="DK300" s="30">
        <f>VLOOKUP($E300,'факт '!$D$7:$BK$143,32,0)</f>
        <v>0</v>
      </c>
      <c r="DL300" s="30">
        <f t="shared" si="4619"/>
        <v>0</v>
      </c>
      <c r="DM300" s="30">
        <f t="shared" si="4620"/>
        <v>0</v>
      </c>
      <c r="DN300" s="174">
        <f t="shared" si="4079"/>
        <v>0</v>
      </c>
      <c r="DO300" s="174">
        <f t="shared" si="4080"/>
        <v>0</v>
      </c>
      <c r="DP300" s="174"/>
      <c r="DQ300" s="174"/>
      <c r="DR300" s="30"/>
      <c r="DS300" s="30"/>
      <c r="DT300" s="30"/>
      <c r="DU300" s="30"/>
      <c r="DV300" s="30">
        <f>VLOOKUP($E300,'факт '!$D$7:$BK$143,33,0)</f>
        <v>0</v>
      </c>
      <c r="DW300" s="30">
        <f>VLOOKUP($E300,'факт '!$D$7:$BK$143,34,0)</f>
        <v>0</v>
      </c>
      <c r="DX300" s="30">
        <f>VLOOKUP($E300,'факт '!$D$7:$BK$143,35,0)</f>
        <v>0</v>
      </c>
      <c r="DY300" s="30">
        <f>VLOOKUP($E300,'факт '!$D$7:$BK$143,36,0)</f>
        <v>0</v>
      </c>
      <c r="DZ300" s="30">
        <f t="shared" si="4621"/>
        <v>0</v>
      </c>
      <c r="EA300" s="30">
        <f t="shared" si="4622"/>
        <v>0</v>
      </c>
      <c r="EB300" s="174">
        <f t="shared" si="4081"/>
        <v>0</v>
      </c>
      <c r="EC300" s="174">
        <f t="shared" si="4082"/>
        <v>0</v>
      </c>
      <c r="ED300" s="174"/>
      <c r="EE300" s="174"/>
      <c r="EF300" s="30"/>
      <c r="EG300" s="30"/>
      <c r="EH300" s="30"/>
      <c r="EI300" s="30"/>
      <c r="EJ300" s="30">
        <f>VLOOKUP($E300,'факт '!$D$7:$BK$143,15,0)</f>
        <v>0</v>
      </c>
      <c r="EK300" s="30">
        <f>VLOOKUP($E300,'факт '!$D$7:$BK$143,16,0)</f>
        <v>0</v>
      </c>
      <c r="EL300" s="30"/>
      <c r="EM300" s="30"/>
      <c r="EN300" s="30">
        <f t="shared" si="4623"/>
        <v>0</v>
      </c>
      <c r="EO300" s="30">
        <f t="shared" si="4624"/>
        <v>0</v>
      </c>
      <c r="EP300" s="174">
        <f t="shared" si="4083"/>
        <v>0</v>
      </c>
      <c r="EQ300" s="174">
        <f t="shared" si="4084"/>
        <v>0</v>
      </c>
      <c r="ER300" s="174"/>
      <c r="ES300" s="174"/>
      <c r="ET300" s="30"/>
      <c r="EU300" s="30"/>
      <c r="EV300" s="30"/>
      <c r="EW300" s="30"/>
      <c r="EX300" s="30">
        <f>VLOOKUP($E300,'факт '!$D$7:$BK$143,37,0)</f>
        <v>0</v>
      </c>
      <c r="EY300" s="30">
        <f>VLOOKUP($E300,'факт '!$D$7:$BK$143,38,0)</f>
        <v>0</v>
      </c>
      <c r="EZ300" s="30">
        <f>VLOOKUP($E300,'факт '!$D$7:$BK$143,39,0)</f>
        <v>0</v>
      </c>
      <c r="FA300" s="30">
        <f>VLOOKUP($E300,'факт '!$D$7:$BK$143,40,0)</f>
        <v>0</v>
      </c>
      <c r="FB300" s="30">
        <f t="shared" si="4625"/>
        <v>0</v>
      </c>
      <c r="FC300" s="30">
        <f t="shared" si="4626"/>
        <v>0</v>
      </c>
      <c r="FD300" s="174">
        <f t="shared" si="4085"/>
        <v>0</v>
      </c>
      <c r="FE300" s="174">
        <f t="shared" si="4086"/>
        <v>0</v>
      </c>
      <c r="FF300" s="174"/>
      <c r="FG300" s="174"/>
      <c r="FH300" s="30"/>
      <c r="FI300" s="30"/>
      <c r="FJ300" s="30"/>
      <c r="FK300" s="30"/>
      <c r="FL300" s="30">
        <f>VLOOKUP($E300,'факт '!$D$7:$BK$143,45,0)</f>
        <v>56</v>
      </c>
      <c r="FM300" s="30">
        <f>VLOOKUP($E300,'факт '!$D$7:$BK$143,46,0)</f>
        <v>8208024.7199999997</v>
      </c>
      <c r="FN300" s="30">
        <f>VLOOKUP($E300,'факт '!$D$7:$BK$143,47,0)</f>
        <v>1</v>
      </c>
      <c r="FO300" s="30">
        <f>VLOOKUP($E300,'факт '!$D$7:$BK$143,48,0)</f>
        <v>146571.87</v>
      </c>
      <c r="FP300" s="30">
        <f t="shared" si="4627"/>
        <v>57</v>
      </c>
      <c r="FQ300" s="30">
        <f t="shared" si="4628"/>
        <v>8354596.5899999999</v>
      </c>
      <c r="FR300" s="174">
        <f t="shared" si="4087"/>
        <v>56</v>
      </c>
      <c r="FS300" s="174">
        <f t="shared" si="4088"/>
        <v>8208024.7199999997</v>
      </c>
      <c r="FT300" s="174"/>
      <c r="FU300" s="400">
        <f t="shared" si="4578"/>
        <v>146571.87</v>
      </c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174">
        <f t="shared" si="4089"/>
        <v>0</v>
      </c>
      <c r="GG300" s="174">
        <f t="shared" si="4090"/>
        <v>0</v>
      </c>
      <c r="GH300" s="174"/>
      <c r="GI300" s="174"/>
      <c r="GJ300" s="30"/>
      <c r="GK300" s="30"/>
      <c r="GL300" s="30"/>
      <c r="GM300" s="30"/>
      <c r="GN300" s="30">
        <f>VLOOKUP($E300,'факт '!$D$7:$BK$143,41,0)</f>
        <v>0</v>
      </c>
      <c r="GO300" s="30">
        <f>VLOOKUP($E300,'факт '!$D$7:$BK$143,42,0)</f>
        <v>0</v>
      </c>
      <c r="GP300" s="30">
        <f>VLOOKUP($E300,'факт '!$D$7:$BK$143,43,0)</f>
        <v>0</v>
      </c>
      <c r="GQ300" s="30">
        <f>VLOOKUP($E300,'факт '!$D$7:$BK$143,44,0)</f>
        <v>0</v>
      </c>
      <c r="GR300" s="30">
        <f t="shared" si="4629"/>
        <v>0</v>
      </c>
      <c r="GS300" s="30">
        <f t="shared" si="4630"/>
        <v>0</v>
      </c>
      <c r="GT300" s="174">
        <f t="shared" si="4091"/>
        <v>0</v>
      </c>
      <c r="GU300" s="174">
        <f t="shared" si="4092"/>
        <v>0</v>
      </c>
      <c r="GV300" s="174"/>
      <c r="GW300" s="174"/>
      <c r="GX300" s="30"/>
      <c r="GY300" s="30"/>
      <c r="GZ300" s="30"/>
      <c r="HA300" s="30"/>
      <c r="HB300" s="30">
        <f>VLOOKUP($E300,'факт '!$D$7:$BK$143,49,0)</f>
        <v>0</v>
      </c>
      <c r="HC300" s="30">
        <f>VLOOKUP($E300,'факт '!$D$7:$BK$143,50,0)</f>
        <v>0</v>
      </c>
      <c r="HD300" s="30"/>
      <c r="HE300" s="30"/>
      <c r="HF300" s="30">
        <f t="shared" si="4631"/>
        <v>0</v>
      </c>
      <c r="HG300" s="30">
        <f t="shared" si="4632"/>
        <v>0</v>
      </c>
      <c r="HH300" s="174">
        <f t="shared" si="4093"/>
        <v>0</v>
      </c>
      <c r="HI300" s="174">
        <f t="shared" si="4094"/>
        <v>0</v>
      </c>
      <c r="HJ300" s="174"/>
      <c r="HK300" s="174"/>
      <c r="HL300" s="30"/>
      <c r="HM300" s="30"/>
      <c r="HN300" s="30"/>
      <c r="HO300" s="30"/>
      <c r="HP300" s="30">
        <f>VLOOKUP($E300,'факт '!$D$7:$BK$143,51,0)</f>
        <v>0</v>
      </c>
      <c r="HQ300" s="30">
        <f>VLOOKUP($E300,'факт '!$D$7:$BK$143,52,0)</f>
        <v>0</v>
      </c>
      <c r="HR300" s="30"/>
      <c r="HS300" s="30"/>
      <c r="HT300" s="30">
        <f t="shared" si="4633"/>
        <v>0</v>
      </c>
      <c r="HU300" s="30">
        <f t="shared" si="4634"/>
        <v>0</v>
      </c>
      <c r="HV300" s="174">
        <f t="shared" si="4095"/>
        <v>0</v>
      </c>
      <c r="HW300" s="174">
        <f t="shared" si="4096"/>
        <v>0</v>
      </c>
      <c r="HX300" s="174"/>
      <c r="HY300" s="174"/>
      <c r="HZ300" s="174"/>
      <c r="IA300" s="174"/>
      <c r="IB300" s="174"/>
      <c r="IC300" s="174"/>
      <c r="ID300" s="30">
        <f>VLOOKUP($E300,'факт '!$D$7:$BK$143,53,0)</f>
        <v>0</v>
      </c>
      <c r="IE300" s="30">
        <f>VLOOKUP($E300,'факт '!$D$7:$BK$143,54,0)</f>
        <v>0</v>
      </c>
      <c r="IF300" s="174"/>
      <c r="IG300" s="174"/>
      <c r="IH300" s="174">
        <f t="shared" si="4635"/>
        <v>0</v>
      </c>
      <c r="II300" s="174">
        <f t="shared" si="4636"/>
        <v>0</v>
      </c>
      <c r="IJ300" s="174">
        <f t="shared" si="4097"/>
        <v>0</v>
      </c>
      <c r="IK300" s="174">
        <f t="shared" si="4098"/>
        <v>0</v>
      </c>
      <c r="IL300" s="174"/>
      <c r="IM300" s="174"/>
      <c r="IN300" s="182"/>
      <c r="IO300" s="260"/>
      <c r="IP300" s="182"/>
      <c r="IQ300" s="182"/>
      <c r="IR300" s="256">
        <f t="shared" si="4637"/>
        <v>57</v>
      </c>
      <c r="IS300" s="256">
        <f t="shared" si="4638"/>
        <v>8354596.5899999999</v>
      </c>
      <c r="IT300" s="256">
        <f t="shared" si="4639"/>
        <v>1</v>
      </c>
      <c r="IU300" s="256">
        <f t="shared" si="4640"/>
        <v>146571.87</v>
      </c>
      <c r="IV300" s="256">
        <f t="shared" si="4601"/>
        <v>58</v>
      </c>
      <c r="IW300" s="256">
        <f t="shared" si="4602"/>
        <v>8501168.459999999</v>
      </c>
      <c r="IX300" s="256">
        <f t="shared" si="4147"/>
        <v>57</v>
      </c>
      <c r="IY300" s="256">
        <f t="shared" si="4148"/>
        <v>8354596.5899999999</v>
      </c>
      <c r="IZ300" s="53"/>
      <c r="JA300" s="18"/>
      <c r="JB300" s="60"/>
      <c r="JC300" s="60">
        <f t="shared" si="4604"/>
        <v>146571.87</v>
      </c>
      <c r="JD300" s="444">
        <f t="shared" ref="JD300:JD304" si="4642">JC300-$JB$298</f>
        <v>2.2500000195577741E-3</v>
      </c>
      <c r="JE300" s="448">
        <f t="shared" si="4516"/>
        <v>146571.87</v>
      </c>
    </row>
    <row r="301" spans="1:266" ht="45.75" hidden="1" customHeight="1" x14ac:dyDescent="0.2">
      <c r="A301" s="10">
        <v>1</v>
      </c>
      <c r="B301" s="10">
        <v>1</v>
      </c>
      <c r="C301" s="15" t="s">
        <v>292</v>
      </c>
      <c r="D301" s="141" t="s">
        <v>117</v>
      </c>
      <c r="E301" s="390">
        <v>424</v>
      </c>
      <c r="F301" s="141" t="s">
        <v>118</v>
      </c>
      <c r="G301" s="19">
        <v>44</v>
      </c>
      <c r="H301" s="75">
        <v>146571.86774999998</v>
      </c>
      <c r="I301" s="30"/>
      <c r="J301" s="30"/>
      <c r="K301" s="30"/>
      <c r="L301" s="30"/>
      <c r="M301" s="30">
        <f>VLOOKUP($E301,'факт '!$D$7:$BK$143,3,0)</f>
        <v>7</v>
      </c>
      <c r="N301" s="30">
        <f>VLOOKUP($E301,'факт '!$D$7:$BK$143,4,0)</f>
        <v>1026003.09</v>
      </c>
      <c r="O301" s="30">
        <f>VLOOKUP($E301,'факт '!$D$7:$BK$143,5,0)</f>
        <v>0</v>
      </c>
      <c r="P301" s="30">
        <f>VLOOKUP($E301,'факт '!$D$7:$BK$143,6,0)</f>
        <v>0</v>
      </c>
      <c r="Q301" s="30">
        <f t="shared" si="4605"/>
        <v>7</v>
      </c>
      <c r="R301" s="30">
        <f t="shared" si="4606"/>
        <v>1026003.09</v>
      </c>
      <c r="S301" s="174">
        <f t="shared" si="4065"/>
        <v>7</v>
      </c>
      <c r="T301" s="174">
        <f t="shared" si="4066"/>
        <v>1026003.09</v>
      </c>
      <c r="U301" s="174"/>
      <c r="V301" s="400">
        <f t="shared" si="4641"/>
        <v>146571.87</v>
      </c>
      <c r="W301" s="30"/>
      <c r="X301" s="30"/>
      <c r="Y301" s="30"/>
      <c r="Z301" s="30"/>
      <c r="AA301" s="30">
        <f>VLOOKUP($E301,'факт '!$D$7:$BK$143,9,0)</f>
        <v>215</v>
      </c>
      <c r="AB301" s="30">
        <f>VLOOKUP($E301,'факт '!$D$7:$BK$143,10,0)</f>
        <v>31512952.050000019</v>
      </c>
      <c r="AC301" s="30">
        <f>VLOOKUP($E301,'факт '!$D$7:$BK$143,11,0)</f>
        <v>7</v>
      </c>
      <c r="AD301" s="30">
        <f>VLOOKUP($E301,'факт '!$D$7:$BK$143,12,0)</f>
        <v>1026003.09</v>
      </c>
      <c r="AE301" s="30">
        <f t="shared" si="4607"/>
        <v>222</v>
      </c>
      <c r="AF301" s="30">
        <f t="shared" si="4608"/>
        <v>32538955.140000019</v>
      </c>
      <c r="AG301" s="174">
        <f t="shared" si="4067"/>
        <v>215</v>
      </c>
      <c r="AH301" s="174">
        <f t="shared" si="4068"/>
        <v>31512952.050000019</v>
      </c>
      <c r="AI301" s="174"/>
      <c r="AJ301" s="400">
        <f t="shared" ref="AJ301:AJ303" si="4643">AB301/AA301</f>
        <v>146571.87000000008</v>
      </c>
      <c r="AK301" s="351"/>
      <c r="AL301" s="30"/>
      <c r="AM301" s="30"/>
      <c r="AN301" s="30"/>
      <c r="AO301" s="30">
        <f>VLOOKUP($E301,'факт '!$D$7:$BK$143,7,0)</f>
        <v>0</v>
      </c>
      <c r="AP301" s="30">
        <f>VLOOKUP($E301,'факт '!$D$7:$BK$143,8,0)</f>
        <v>0</v>
      </c>
      <c r="AQ301" s="30"/>
      <c r="AR301" s="30"/>
      <c r="AS301" s="30">
        <f t="shared" si="4609"/>
        <v>0</v>
      </c>
      <c r="AT301" s="30">
        <f t="shared" si="4610"/>
        <v>0</v>
      </c>
      <c r="AU301" s="174">
        <f t="shared" si="4069"/>
        <v>0</v>
      </c>
      <c r="AV301" s="174">
        <f t="shared" si="4070"/>
        <v>0</v>
      </c>
      <c r="AW301" s="174"/>
      <c r="AX301" s="174"/>
      <c r="AY301" s="30"/>
      <c r="AZ301" s="30"/>
      <c r="BA301" s="30"/>
      <c r="BB301" s="30"/>
      <c r="BC301" s="30">
        <f>VLOOKUP($E301,'факт '!$D$7:$BK$143,13,0)</f>
        <v>0</v>
      </c>
      <c r="BD301" s="30">
        <f>VLOOKUP($E301,'факт '!$D$7:$BK$143,14,0)</f>
        <v>0</v>
      </c>
      <c r="BE301" s="30"/>
      <c r="BF301" s="30"/>
      <c r="BG301" s="30">
        <f t="shared" si="4611"/>
        <v>0</v>
      </c>
      <c r="BH301" s="30">
        <f t="shared" si="4612"/>
        <v>0</v>
      </c>
      <c r="BI301" s="174">
        <f t="shared" si="4071"/>
        <v>0</v>
      </c>
      <c r="BJ301" s="174">
        <f t="shared" si="4072"/>
        <v>0</v>
      </c>
      <c r="BK301" s="174"/>
      <c r="BL301" s="174"/>
      <c r="BM301" s="30"/>
      <c r="BN301" s="30"/>
      <c r="BO301" s="30"/>
      <c r="BP301" s="30"/>
      <c r="BQ301" s="30">
        <f>VLOOKUP($E301,'факт '!$D$7:$BK$143,17,0)</f>
        <v>29</v>
      </c>
      <c r="BR301" s="30">
        <f>VLOOKUP($E301,'факт '!$D$7:$BK$143,18,0)</f>
        <v>4250584.2300000014</v>
      </c>
      <c r="BS301" s="30">
        <f>VLOOKUP($E301,'факт '!$D$7:$BK$143,19,0)</f>
        <v>3</v>
      </c>
      <c r="BT301" s="30">
        <f>VLOOKUP($E301,'факт '!$D$7:$BK$143,20,0)</f>
        <v>439715.61</v>
      </c>
      <c r="BU301" s="30">
        <f t="shared" si="4613"/>
        <v>32</v>
      </c>
      <c r="BV301" s="30">
        <f t="shared" si="4614"/>
        <v>4690299.8400000017</v>
      </c>
      <c r="BW301" s="174">
        <f t="shared" si="4073"/>
        <v>29</v>
      </c>
      <c r="BX301" s="174">
        <f t="shared" si="4074"/>
        <v>4250584.2300000014</v>
      </c>
      <c r="BY301" s="174"/>
      <c r="BZ301" s="400">
        <f>BR301/BQ301</f>
        <v>146571.87000000005</v>
      </c>
      <c r="CA301" s="30"/>
      <c r="CB301" s="30"/>
      <c r="CC301" s="30"/>
      <c r="CD301" s="30"/>
      <c r="CE301" s="30">
        <f>VLOOKUP($E301,'факт '!$D$7:$BK$143,21,0)</f>
        <v>0</v>
      </c>
      <c r="CF301" s="30">
        <f>VLOOKUP($E301,'факт '!$D$7:$BK$143,22,0)</f>
        <v>0</v>
      </c>
      <c r="CG301" s="30">
        <f>VLOOKUP($E301,'факт '!$D$7:$BK$143,23,0)</f>
        <v>0</v>
      </c>
      <c r="CH301" s="30">
        <f>VLOOKUP($E301,'факт '!$D$7:$BK$143,24,0)</f>
        <v>0</v>
      </c>
      <c r="CI301" s="30">
        <f t="shared" si="4615"/>
        <v>0</v>
      </c>
      <c r="CJ301" s="30">
        <f t="shared" si="4616"/>
        <v>0</v>
      </c>
      <c r="CK301" s="174">
        <f t="shared" si="4075"/>
        <v>0</v>
      </c>
      <c r="CL301" s="174">
        <f t="shared" si="4076"/>
        <v>0</v>
      </c>
      <c r="CM301" s="174"/>
      <c r="CN301" s="174"/>
      <c r="CO301" s="174"/>
      <c r="CP301" s="30"/>
      <c r="CQ301" s="30"/>
      <c r="CR301" s="30"/>
      <c r="CS301" s="30"/>
      <c r="CT301" s="30">
        <f>VLOOKUP($E301,'факт '!$D$7:$BK$143,25,0)</f>
        <v>0</v>
      </c>
      <c r="CU301" s="30">
        <f>VLOOKUP($E301,'факт '!$D$7:$BK$143,26,0)</f>
        <v>0</v>
      </c>
      <c r="CV301" s="30">
        <f>VLOOKUP($E301,'факт '!$D$7:$BK$143,27,0)</f>
        <v>0</v>
      </c>
      <c r="CW301" s="30">
        <f>VLOOKUP($E301,'факт '!$D$7:$BK$143,28,0)</f>
        <v>0</v>
      </c>
      <c r="CX301" s="30">
        <f t="shared" si="4617"/>
        <v>0</v>
      </c>
      <c r="CY301" s="30">
        <f t="shared" si="4618"/>
        <v>0</v>
      </c>
      <c r="CZ301" s="174">
        <f t="shared" si="4077"/>
        <v>0</v>
      </c>
      <c r="DA301" s="174">
        <f t="shared" si="4078"/>
        <v>0</v>
      </c>
      <c r="DB301" s="174"/>
      <c r="DC301" s="174"/>
      <c r="DD301" s="30"/>
      <c r="DE301" s="30"/>
      <c r="DF301" s="30"/>
      <c r="DG301" s="30"/>
      <c r="DH301" s="30">
        <f>VLOOKUP($E301,'факт '!$D$7:$BK$143,29,0)</f>
        <v>0</v>
      </c>
      <c r="DI301" s="30">
        <f>VLOOKUP($E301,'факт '!$D$7:$BK$143,30,0)</f>
        <v>0</v>
      </c>
      <c r="DJ301" s="30">
        <f>VLOOKUP($E301,'факт '!$D$7:$BK$143,31,0)</f>
        <v>0</v>
      </c>
      <c r="DK301" s="30">
        <f>VLOOKUP($E301,'факт '!$D$7:$BK$143,32,0)</f>
        <v>0</v>
      </c>
      <c r="DL301" s="30">
        <f t="shared" si="4619"/>
        <v>0</v>
      </c>
      <c r="DM301" s="30">
        <f t="shared" si="4620"/>
        <v>0</v>
      </c>
      <c r="DN301" s="174">
        <f t="shared" si="4079"/>
        <v>0</v>
      </c>
      <c r="DO301" s="174">
        <f t="shared" si="4080"/>
        <v>0</v>
      </c>
      <c r="DP301" s="174"/>
      <c r="DQ301" s="174"/>
      <c r="DR301" s="30"/>
      <c r="DS301" s="30"/>
      <c r="DT301" s="30"/>
      <c r="DU301" s="30"/>
      <c r="DV301" s="30">
        <f>VLOOKUP($E301,'факт '!$D$7:$BK$143,33,0)</f>
        <v>0</v>
      </c>
      <c r="DW301" s="30">
        <f>VLOOKUP($E301,'факт '!$D$7:$BK$143,34,0)</f>
        <v>0</v>
      </c>
      <c r="DX301" s="30">
        <f>VLOOKUP($E301,'факт '!$D$7:$BK$143,35,0)</f>
        <v>0</v>
      </c>
      <c r="DY301" s="30">
        <f>VLOOKUP($E301,'факт '!$D$7:$BK$143,36,0)</f>
        <v>0</v>
      </c>
      <c r="DZ301" s="30">
        <f t="shared" si="4621"/>
        <v>0</v>
      </c>
      <c r="EA301" s="30">
        <f t="shared" si="4622"/>
        <v>0</v>
      </c>
      <c r="EB301" s="174">
        <f t="shared" si="4081"/>
        <v>0</v>
      </c>
      <c r="EC301" s="174">
        <f t="shared" si="4082"/>
        <v>0</v>
      </c>
      <c r="ED301" s="174"/>
      <c r="EE301" s="174"/>
      <c r="EF301" s="30"/>
      <c r="EG301" s="30"/>
      <c r="EH301" s="30"/>
      <c r="EI301" s="30"/>
      <c r="EJ301" s="30">
        <f>VLOOKUP($E301,'факт '!$D$7:$BK$143,15,0)</f>
        <v>0</v>
      </c>
      <c r="EK301" s="30">
        <f>VLOOKUP($E301,'факт '!$D$7:$BK$143,16,0)</f>
        <v>0</v>
      </c>
      <c r="EL301" s="30"/>
      <c r="EM301" s="30"/>
      <c r="EN301" s="30">
        <f t="shared" si="4623"/>
        <v>0</v>
      </c>
      <c r="EO301" s="30">
        <f t="shared" si="4624"/>
        <v>0</v>
      </c>
      <c r="EP301" s="174">
        <f t="shared" si="4083"/>
        <v>0</v>
      </c>
      <c r="EQ301" s="174">
        <f t="shared" si="4084"/>
        <v>0</v>
      </c>
      <c r="ER301" s="174"/>
      <c r="ES301" s="174"/>
      <c r="ET301" s="30"/>
      <c r="EU301" s="30"/>
      <c r="EV301" s="30"/>
      <c r="EW301" s="30"/>
      <c r="EX301" s="30">
        <f>VLOOKUP($E301,'факт '!$D$7:$BK$143,37,0)</f>
        <v>0</v>
      </c>
      <c r="EY301" s="30">
        <f>VLOOKUP($E301,'факт '!$D$7:$BK$143,38,0)</f>
        <v>0</v>
      </c>
      <c r="EZ301" s="30">
        <f>VLOOKUP($E301,'факт '!$D$7:$BK$143,39,0)</f>
        <v>0</v>
      </c>
      <c r="FA301" s="30">
        <f>VLOOKUP($E301,'факт '!$D$7:$BK$143,40,0)</f>
        <v>0</v>
      </c>
      <c r="FB301" s="30">
        <f t="shared" si="4625"/>
        <v>0</v>
      </c>
      <c r="FC301" s="30">
        <f t="shared" si="4626"/>
        <v>0</v>
      </c>
      <c r="FD301" s="174">
        <f t="shared" si="4085"/>
        <v>0</v>
      </c>
      <c r="FE301" s="174">
        <f t="shared" si="4086"/>
        <v>0</v>
      </c>
      <c r="FF301" s="174"/>
      <c r="FG301" s="174"/>
      <c r="FH301" s="30"/>
      <c r="FI301" s="30"/>
      <c r="FJ301" s="30"/>
      <c r="FK301" s="30"/>
      <c r="FL301" s="30">
        <f>VLOOKUP($E301,'факт '!$D$7:$BK$143,45,0)</f>
        <v>5</v>
      </c>
      <c r="FM301" s="30">
        <f>VLOOKUP($E301,'факт '!$D$7:$BK$143,46,0)</f>
        <v>732859.35</v>
      </c>
      <c r="FN301" s="30">
        <f>VLOOKUP($E301,'факт '!$D$7:$BK$143,47,0)</f>
        <v>0</v>
      </c>
      <c r="FO301" s="30">
        <f>VLOOKUP($E301,'факт '!$D$7:$BK$143,48,0)</f>
        <v>0</v>
      </c>
      <c r="FP301" s="30">
        <f t="shared" si="4627"/>
        <v>5</v>
      </c>
      <c r="FQ301" s="30">
        <f t="shared" si="4628"/>
        <v>732859.35</v>
      </c>
      <c r="FR301" s="174">
        <f t="shared" si="4087"/>
        <v>5</v>
      </c>
      <c r="FS301" s="174">
        <f t="shared" si="4088"/>
        <v>732859.35</v>
      </c>
      <c r="FT301" s="174"/>
      <c r="FU301" s="400">
        <f t="shared" si="4578"/>
        <v>146571.87</v>
      </c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174">
        <f t="shared" si="4089"/>
        <v>0</v>
      </c>
      <c r="GG301" s="174">
        <f t="shared" si="4090"/>
        <v>0</v>
      </c>
      <c r="GH301" s="174"/>
      <c r="GI301" s="174"/>
      <c r="GJ301" s="30"/>
      <c r="GK301" s="30"/>
      <c r="GL301" s="30"/>
      <c r="GM301" s="30"/>
      <c r="GN301" s="30">
        <f>VLOOKUP($E301,'факт '!$D$7:$BK$143,41,0)</f>
        <v>0</v>
      </c>
      <c r="GO301" s="30">
        <f>VLOOKUP($E301,'факт '!$D$7:$BK$143,42,0)</f>
        <v>0</v>
      </c>
      <c r="GP301" s="30">
        <f>VLOOKUP($E301,'факт '!$D$7:$BK$143,43,0)</f>
        <v>0</v>
      </c>
      <c r="GQ301" s="30">
        <f>VLOOKUP($E301,'факт '!$D$7:$BK$143,44,0)</f>
        <v>0</v>
      </c>
      <c r="GR301" s="30">
        <f t="shared" si="4629"/>
        <v>0</v>
      </c>
      <c r="GS301" s="30">
        <f t="shared" si="4630"/>
        <v>0</v>
      </c>
      <c r="GT301" s="174">
        <f t="shared" si="4091"/>
        <v>0</v>
      </c>
      <c r="GU301" s="174">
        <f t="shared" si="4092"/>
        <v>0</v>
      </c>
      <c r="GV301" s="174"/>
      <c r="GW301" s="174"/>
      <c r="GX301" s="30"/>
      <c r="GY301" s="30"/>
      <c r="GZ301" s="30"/>
      <c r="HA301" s="30"/>
      <c r="HB301" s="30">
        <f>VLOOKUP($E301,'факт '!$D$7:$BK$143,49,0)</f>
        <v>0</v>
      </c>
      <c r="HC301" s="30">
        <f>VLOOKUP($E301,'факт '!$D$7:$BK$143,50,0)</f>
        <v>0</v>
      </c>
      <c r="HD301" s="30"/>
      <c r="HE301" s="30"/>
      <c r="HF301" s="30">
        <f t="shared" si="4631"/>
        <v>0</v>
      </c>
      <c r="HG301" s="30">
        <f t="shared" si="4632"/>
        <v>0</v>
      </c>
      <c r="HH301" s="174">
        <f t="shared" si="4093"/>
        <v>0</v>
      </c>
      <c r="HI301" s="174">
        <f t="shared" si="4094"/>
        <v>0</v>
      </c>
      <c r="HJ301" s="174"/>
      <c r="HK301" s="174"/>
      <c r="HL301" s="30"/>
      <c r="HM301" s="30"/>
      <c r="HN301" s="30"/>
      <c r="HO301" s="30"/>
      <c r="HP301" s="30">
        <f>VLOOKUP($E301,'факт '!$D$7:$BK$143,51,0)</f>
        <v>0</v>
      </c>
      <c r="HQ301" s="30">
        <f>VLOOKUP($E301,'факт '!$D$7:$BK$143,52,0)</f>
        <v>0</v>
      </c>
      <c r="HR301" s="30"/>
      <c r="HS301" s="30"/>
      <c r="HT301" s="30">
        <f t="shared" si="4633"/>
        <v>0</v>
      </c>
      <c r="HU301" s="30">
        <f t="shared" si="4634"/>
        <v>0</v>
      </c>
      <c r="HV301" s="174">
        <f t="shared" si="4095"/>
        <v>0</v>
      </c>
      <c r="HW301" s="174">
        <f t="shared" si="4096"/>
        <v>0</v>
      </c>
      <c r="HX301" s="174"/>
      <c r="HY301" s="174"/>
      <c r="HZ301" s="174"/>
      <c r="IA301" s="174"/>
      <c r="IB301" s="174"/>
      <c r="IC301" s="174"/>
      <c r="ID301" s="30">
        <f>VLOOKUP($E301,'факт '!$D$7:$BK$143,53,0)</f>
        <v>0</v>
      </c>
      <c r="IE301" s="30">
        <f>VLOOKUP($E301,'факт '!$D$7:$BK$143,54,0)</f>
        <v>0</v>
      </c>
      <c r="IF301" s="174"/>
      <c r="IG301" s="174"/>
      <c r="IH301" s="174">
        <f t="shared" si="4635"/>
        <v>0</v>
      </c>
      <c r="II301" s="174">
        <f t="shared" si="4636"/>
        <v>0</v>
      </c>
      <c r="IJ301" s="174">
        <f t="shared" si="4097"/>
        <v>0</v>
      </c>
      <c r="IK301" s="174">
        <f t="shared" si="4098"/>
        <v>0</v>
      </c>
      <c r="IL301" s="174"/>
      <c r="IM301" s="174"/>
      <c r="IN301" s="182"/>
      <c r="IO301" s="260"/>
      <c r="IP301" s="182"/>
      <c r="IQ301" s="182"/>
      <c r="IR301" s="256">
        <f t="shared" si="4637"/>
        <v>256</v>
      </c>
      <c r="IS301" s="256">
        <f t="shared" si="4638"/>
        <v>37522398.720000021</v>
      </c>
      <c r="IT301" s="256">
        <f t="shared" si="4639"/>
        <v>10</v>
      </c>
      <c r="IU301" s="256">
        <f t="shared" si="4640"/>
        <v>1465718.7</v>
      </c>
      <c r="IV301" s="256">
        <f t="shared" si="4601"/>
        <v>266</v>
      </c>
      <c r="IW301" s="256">
        <f t="shared" si="4602"/>
        <v>38988117.420000024</v>
      </c>
      <c r="IX301" s="256">
        <f t="shared" si="4147"/>
        <v>256</v>
      </c>
      <c r="IY301" s="256">
        <f t="shared" si="4148"/>
        <v>37522398.720000021</v>
      </c>
      <c r="IZ301" s="53"/>
      <c r="JA301" s="18"/>
      <c r="JB301" s="60"/>
      <c r="JC301" s="60">
        <f t="shared" si="4604"/>
        <v>146571.87000000008</v>
      </c>
      <c r="JD301" s="444">
        <f t="shared" si="4642"/>
        <v>2.2500001068692654E-3</v>
      </c>
      <c r="JE301" s="448">
        <f t="shared" si="4516"/>
        <v>146571.87</v>
      </c>
    </row>
    <row r="302" spans="1:266" ht="63.75" hidden="1" customHeight="1" x14ac:dyDescent="0.25">
      <c r="A302" s="10">
        <v>1</v>
      </c>
      <c r="B302" s="10">
        <v>1</v>
      </c>
      <c r="C302" s="135" t="s">
        <v>349</v>
      </c>
      <c r="D302" s="368"/>
      <c r="E302" s="387">
        <v>420</v>
      </c>
      <c r="F302" s="383" t="s">
        <v>348</v>
      </c>
      <c r="G302" s="19">
        <v>44</v>
      </c>
      <c r="H302" s="75">
        <v>146571.86774999998</v>
      </c>
      <c r="I302" s="30"/>
      <c r="J302" s="30"/>
      <c r="K302" s="30"/>
      <c r="L302" s="30"/>
      <c r="M302" s="30">
        <f>VLOOKUP($E302,'факт '!$D$7:$BK$143,3,0)</f>
        <v>4</v>
      </c>
      <c r="N302" s="30">
        <f>VLOOKUP($E302,'факт '!$D$7:$BK$143,4,0)</f>
        <v>586287.48</v>
      </c>
      <c r="O302" s="30">
        <f>VLOOKUP($E302,'факт '!$D$7:$BK$143,5,0)</f>
        <v>0</v>
      </c>
      <c r="P302" s="30">
        <f>VLOOKUP($E302,'факт '!$D$7:$BK$143,6,0)</f>
        <v>0</v>
      </c>
      <c r="Q302" s="30">
        <f t="shared" si="4605"/>
        <v>4</v>
      </c>
      <c r="R302" s="30">
        <f t="shared" si="4606"/>
        <v>586287.48</v>
      </c>
      <c r="S302" s="174">
        <f t="shared" si="4065"/>
        <v>4</v>
      </c>
      <c r="T302" s="174">
        <f t="shared" si="4066"/>
        <v>586287.48</v>
      </c>
      <c r="U302" s="174"/>
      <c r="V302" s="400">
        <f t="shared" si="4641"/>
        <v>146571.87</v>
      </c>
      <c r="W302" s="30"/>
      <c r="X302" s="30"/>
      <c r="Y302" s="30"/>
      <c r="Z302" s="30"/>
      <c r="AA302" s="30">
        <f>VLOOKUP($E302,'факт '!$D$7:$BK$143,9,0)</f>
        <v>46</v>
      </c>
      <c r="AB302" s="30">
        <f>VLOOKUP($E302,'факт '!$D$7:$BK$143,10,0)</f>
        <v>6742306.0200000033</v>
      </c>
      <c r="AC302" s="30">
        <f>VLOOKUP($E302,'факт '!$D$7:$BK$143,11,0)</f>
        <v>2</v>
      </c>
      <c r="AD302" s="30">
        <f>VLOOKUP($E302,'факт '!$D$7:$BK$143,12,0)</f>
        <v>293143.74</v>
      </c>
      <c r="AE302" s="30">
        <f t="shared" si="4607"/>
        <v>48</v>
      </c>
      <c r="AF302" s="30">
        <f t="shared" si="4608"/>
        <v>7035449.7600000035</v>
      </c>
      <c r="AG302" s="174">
        <f t="shared" si="4067"/>
        <v>46</v>
      </c>
      <c r="AH302" s="174">
        <f t="shared" si="4068"/>
        <v>6742306.0200000033</v>
      </c>
      <c r="AI302" s="174"/>
      <c r="AJ302" s="400">
        <f t="shared" si="4643"/>
        <v>146571.87000000008</v>
      </c>
      <c r="AK302" s="351"/>
      <c r="AL302" s="30"/>
      <c r="AM302" s="30"/>
      <c r="AN302" s="30"/>
      <c r="AO302" s="30">
        <f>VLOOKUP($E302,'факт '!$D$7:$BK$143,7,0)</f>
        <v>0</v>
      </c>
      <c r="AP302" s="30">
        <f>VLOOKUP($E302,'факт '!$D$7:$BK$143,8,0)</f>
        <v>0</v>
      </c>
      <c r="AQ302" s="30"/>
      <c r="AR302" s="30"/>
      <c r="AS302" s="30">
        <f t="shared" si="4609"/>
        <v>0</v>
      </c>
      <c r="AT302" s="30">
        <f t="shared" si="4610"/>
        <v>0</v>
      </c>
      <c r="AU302" s="174">
        <f t="shared" si="4069"/>
        <v>0</v>
      </c>
      <c r="AV302" s="174">
        <f t="shared" si="4070"/>
        <v>0</v>
      </c>
      <c r="AW302" s="174"/>
      <c r="AX302" s="174"/>
      <c r="AY302" s="30"/>
      <c r="AZ302" s="30"/>
      <c r="BA302" s="30"/>
      <c r="BB302" s="30"/>
      <c r="BC302" s="30">
        <f>VLOOKUP($E302,'факт '!$D$7:$BK$143,13,0)</f>
        <v>0</v>
      </c>
      <c r="BD302" s="30">
        <f>VLOOKUP($E302,'факт '!$D$7:$BK$143,14,0)</f>
        <v>0</v>
      </c>
      <c r="BE302" s="30"/>
      <c r="BF302" s="30"/>
      <c r="BG302" s="30">
        <f t="shared" si="4611"/>
        <v>0</v>
      </c>
      <c r="BH302" s="30">
        <f t="shared" si="4612"/>
        <v>0</v>
      </c>
      <c r="BI302" s="174">
        <f t="shared" si="4071"/>
        <v>0</v>
      </c>
      <c r="BJ302" s="174">
        <f t="shared" si="4072"/>
        <v>0</v>
      </c>
      <c r="BK302" s="174"/>
      <c r="BL302" s="174"/>
      <c r="BM302" s="30"/>
      <c r="BN302" s="30"/>
      <c r="BO302" s="30"/>
      <c r="BP302" s="30"/>
      <c r="BQ302" s="30">
        <f>VLOOKUP($E302,'факт '!$D$7:$BK$143,17,0)</f>
        <v>0</v>
      </c>
      <c r="BR302" s="30">
        <f>VLOOKUP($E302,'факт '!$D$7:$BK$143,18,0)</f>
        <v>0</v>
      </c>
      <c r="BS302" s="30">
        <f>VLOOKUP($E302,'факт '!$D$7:$BK$143,19,0)</f>
        <v>0</v>
      </c>
      <c r="BT302" s="30">
        <f>VLOOKUP($E302,'факт '!$D$7:$BK$143,20,0)</f>
        <v>0</v>
      </c>
      <c r="BU302" s="30">
        <f t="shared" si="4613"/>
        <v>0</v>
      </c>
      <c r="BV302" s="30">
        <f t="shared" si="4614"/>
        <v>0</v>
      </c>
      <c r="BW302" s="174">
        <f t="shared" si="4073"/>
        <v>0</v>
      </c>
      <c r="BX302" s="174">
        <f t="shared" si="4074"/>
        <v>0</v>
      </c>
      <c r="BY302" s="174"/>
      <c r="BZ302" s="174"/>
      <c r="CA302" s="30"/>
      <c r="CB302" s="30"/>
      <c r="CC302" s="30"/>
      <c r="CD302" s="30"/>
      <c r="CE302" s="30">
        <f>VLOOKUP($E302,'факт '!$D$7:$BK$143,21,0)</f>
        <v>0</v>
      </c>
      <c r="CF302" s="30">
        <f>VLOOKUP($E302,'факт '!$D$7:$BK$143,22,0)</f>
        <v>0</v>
      </c>
      <c r="CG302" s="30">
        <f>VLOOKUP($E302,'факт '!$D$7:$BK$143,23,0)</f>
        <v>0</v>
      </c>
      <c r="CH302" s="30">
        <f>VLOOKUP($E302,'факт '!$D$7:$BK$143,24,0)</f>
        <v>0</v>
      </c>
      <c r="CI302" s="30">
        <f t="shared" si="4615"/>
        <v>0</v>
      </c>
      <c r="CJ302" s="30">
        <f t="shared" si="4616"/>
        <v>0</v>
      </c>
      <c r="CK302" s="174">
        <f t="shared" si="4075"/>
        <v>0</v>
      </c>
      <c r="CL302" s="174">
        <f t="shared" si="4076"/>
        <v>0</v>
      </c>
      <c r="CM302" s="174"/>
      <c r="CN302" s="174"/>
      <c r="CO302" s="174"/>
      <c r="CP302" s="30"/>
      <c r="CQ302" s="30"/>
      <c r="CR302" s="30"/>
      <c r="CS302" s="30"/>
      <c r="CT302" s="30">
        <f>VLOOKUP($E302,'факт '!$D$7:$BK$143,25,0)</f>
        <v>0</v>
      </c>
      <c r="CU302" s="30">
        <f>VLOOKUP($E302,'факт '!$D$7:$BK$143,26,0)</f>
        <v>0</v>
      </c>
      <c r="CV302" s="30">
        <f>VLOOKUP($E302,'факт '!$D$7:$BK$143,27,0)</f>
        <v>0</v>
      </c>
      <c r="CW302" s="30">
        <f>VLOOKUP($E302,'факт '!$D$7:$BK$143,28,0)</f>
        <v>0</v>
      </c>
      <c r="CX302" s="30">
        <f t="shared" si="4617"/>
        <v>0</v>
      </c>
      <c r="CY302" s="30">
        <f t="shared" si="4618"/>
        <v>0</v>
      </c>
      <c r="CZ302" s="174">
        <f t="shared" si="4077"/>
        <v>0</v>
      </c>
      <c r="DA302" s="174">
        <f t="shared" si="4078"/>
        <v>0</v>
      </c>
      <c r="DB302" s="174"/>
      <c r="DC302" s="174"/>
      <c r="DD302" s="30"/>
      <c r="DE302" s="30"/>
      <c r="DF302" s="30"/>
      <c r="DG302" s="30"/>
      <c r="DH302" s="30">
        <f>VLOOKUP($E302,'факт '!$D$7:$BK$143,29,0)</f>
        <v>0</v>
      </c>
      <c r="DI302" s="30">
        <f>VLOOKUP($E302,'факт '!$D$7:$BK$143,30,0)</f>
        <v>0</v>
      </c>
      <c r="DJ302" s="30">
        <f>VLOOKUP($E302,'факт '!$D$7:$BK$143,31,0)</f>
        <v>0</v>
      </c>
      <c r="DK302" s="30">
        <f>VLOOKUP($E302,'факт '!$D$7:$BK$143,32,0)</f>
        <v>0</v>
      </c>
      <c r="DL302" s="30">
        <f t="shared" si="4619"/>
        <v>0</v>
      </c>
      <c r="DM302" s="30">
        <f t="shared" si="4620"/>
        <v>0</v>
      </c>
      <c r="DN302" s="174">
        <f t="shared" si="4079"/>
        <v>0</v>
      </c>
      <c r="DO302" s="174">
        <f t="shared" si="4080"/>
        <v>0</v>
      </c>
      <c r="DP302" s="174"/>
      <c r="DQ302" s="174"/>
      <c r="DR302" s="30"/>
      <c r="DS302" s="30"/>
      <c r="DT302" s="30"/>
      <c r="DU302" s="30"/>
      <c r="DV302" s="30">
        <f>VLOOKUP($E302,'факт '!$D$7:$BK$143,33,0)</f>
        <v>0</v>
      </c>
      <c r="DW302" s="30">
        <f>VLOOKUP($E302,'факт '!$D$7:$BK$143,34,0)</f>
        <v>0</v>
      </c>
      <c r="DX302" s="30">
        <f>VLOOKUP($E302,'факт '!$D$7:$BK$143,35,0)</f>
        <v>0</v>
      </c>
      <c r="DY302" s="30">
        <f>VLOOKUP($E302,'факт '!$D$7:$BK$143,36,0)</f>
        <v>0</v>
      </c>
      <c r="DZ302" s="30">
        <f t="shared" si="4621"/>
        <v>0</v>
      </c>
      <c r="EA302" s="30">
        <f t="shared" si="4622"/>
        <v>0</v>
      </c>
      <c r="EB302" s="174">
        <f t="shared" si="4081"/>
        <v>0</v>
      </c>
      <c r="EC302" s="174">
        <f t="shared" si="4082"/>
        <v>0</v>
      </c>
      <c r="ED302" s="174"/>
      <c r="EE302" s="174"/>
      <c r="EF302" s="30"/>
      <c r="EG302" s="30"/>
      <c r="EH302" s="30"/>
      <c r="EI302" s="30"/>
      <c r="EJ302" s="30">
        <f>VLOOKUP($E302,'факт '!$D$7:$BK$143,15,0)</f>
        <v>0</v>
      </c>
      <c r="EK302" s="30">
        <f>VLOOKUP($E302,'факт '!$D$7:$BK$143,16,0)</f>
        <v>0</v>
      </c>
      <c r="EL302" s="30"/>
      <c r="EM302" s="30"/>
      <c r="EN302" s="30">
        <f t="shared" si="4623"/>
        <v>0</v>
      </c>
      <c r="EO302" s="30">
        <f t="shared" si="4624"/>
        <v>0</v>
      </c>
      <c r="EP302" s="174">
        <f t="shared" si="4083"/>
        <v>0</v>
      </c>
      <c r="EQ302" s="174">
        <f t="shared" si="4084"/>
        <v>0</v>
      </c>
      <c r="ER302" s="174"/>
      <c r="ES302" s="174"/>
      <c r="ET302" s="30"/>
      <c r="EU302" s="30"/>
      <c r="EV302" s="30"/>
      <c r="EW302" s="30"/>
      <c r="EX302" s="30">
        <f>VLOOKUP($E302,'факт '!$D$7:$BK$143,37,0)</f>
        <v>0</v>
      </c>
      <c r="EY302" s="30">
        <f>VLOOKUP($E302,'факт '!$D$7:$BK$143,38,0)</f>
        <v>0</v>
      </c>
      <c r="EZ302" s="30">
        <f>VLOOKUP($E302,'факт '!$D$7:$BK$143,39,0)</f>
        <v>0</v>
      </c>
      <c r="FA302" s="30">
        <f>VLOOKUP($E302,'факт '!$D$7:$BK$143,40,0)</f>
        <v>0</v>
      </c>
      <c r="FB302" s="30">
        <f t="shared" si="4625"/>
        <v>0</v>
      </c>
      <c r="FC302" s="30">
        <f t="shared" si="4626"/>
        <v>0</v>
      </c>
      <c r="FD302" s="174">
        <f t="shared" si="4085"/>
        <v>0</v>
      </c>
      <c r="FE302" s="174">
        <f t="shared" si="4086"/>
        <v>0</v>
      </c>
      <c r="FF302" s="174"/>
      <c r="FG302" s="174"/>
      <c r="FH302" s="30"/>
      <c r="FI302" s="30"/>
      <c r="FJ302" s="30"/>
      <c r="FK302" s="30"/>
      <c r="FL302" s="30">
        <f>VLOOKUP($E302,'факт '!$D$7:$BK$143,45,0)</f>
        <v>0</v>
      </c>
      <c r="FM302" s="30">
        <f>VLOOKUP($E302,'факт '!$D$7:$BK$143,46,0)</f>
        <v>0</v>
      </c>
      <c r="FN302" s="30">
        <f>VLOOKUP($E302,'факт '!$D$7:$BK$143,47,0)</f>
        <v>0</v>
      </c>
      <c r="FO302" s="30">
        <f>VLOOKUP($E302,'факт '!$D$7:$BK$143,48,0)</f>
        <v>0</v>
      </c>
      <c r="FP302" s="30">
        <f t="shared" si="4627"/>
        <v>0</v>
      </c>
      <c r="FQ302" s="30">
        <f t="shared" si="4628"/>
        <v>0</v>
      </c>
      <c r="FR302" s="174">
        <f t="shared" si="4087"/>
        <v>0</v>
      </c>
      <c r="FS302" s="174">
        <f t="shared" si="4088"/>
        <v>0</v>
      </c>
      <c r="FT302" s="174"/>
      <c r="FU302" s="400" t="e">
        <f t="shared" si="4578"/>
        <v>#DIV/0!</v>
      </c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174">
        <f t="shared" si="4089"/>
        <v>0</v>
      </c>
      <c r="GG302" s="174">
        <f t="shared" si="4090"/>
        <v>0</v>
      </c>
      <c r="GH302" s="174"/>
      <c r="GI302" s="174"/>
      <c r="GJ302" s="30"/>
      <c r="GK302" s="30"/>
      <c r="GL302" s="30"/>
      <c r="GM302" s="30"/>
      <c r="GN302" s="30">
        <f>VLOOKUP($E302,'факт '!$D$7:$BK$143,41,0)</f>
        <v>0</v>
      </c>
      <c r="GO302" s="30">
        <f>VLOOKUP($E302,'факт '!$D$7:$BK$143,42,0)</f>
        <v>0</v>
      </c>
      <c r="GP302" s="30">
        <f>VLOOKUP($E302,'факт '!$D$7:$BK$143,43,0)</f>
        <v>0</v>
      </c>
      <c r="GQ302" s="30">
        <f>VLOOKUP($E302,'факт '!$D$7:$BK$143,44,0)</f>
        <v>0</v>
      </c>
      <c r="GR302" s="30">
        <f t="shared" si="4629"/>
        <v>0</v>
      </c>
      <c r="GS302" s="30">
        <f t="shared" si="4630"/>
        <v>0</v>
      </c>
      <c r="GT302" s="174">
        <f t="shared" si="4091"/>
        <v>0</v>
      </c>
      <c r="GU302" s="174">
        <f t="shared" si="4092"/>
        <v>0</v>
      </c>
      <c r="GV302" s="174"/>
      <c r="GW302" s="174"/>
      <c r="GX302" s="30"/>
      <c r="GY302" s="30"/>
      <c r="GZ302" s="30"/>
      <c r="HA302" s="30"/>
      <c r="HB302" s="30">
        <f>VLOOKUP($E302,'факт '!$D$7:$BK$143,49,0)</f>
        <v>0</v>
      </c>
      <c r="HC302" s="30">
        <f>VLOOKUP($E302,'факт '!$D$7:$BK$143,50,0)</f>
        <v>0</v>
      </c>
      <c r="HD302" s="30"/>
      <c r="HE302" s="30"/>
      <c r="HF302" s="30">
        <f t="shared" si="4631"/>
        <v>0</v>
      </c>
      <c r="HG302" s="30">
        <f t="shared" si="4632"/>
        <v>0</v>
      </c>
      <c r="HH302" s="174">
        <f t="shared" si="4093"/>
        <v>0</v>
      </c>
      <c r="HI302" s="174">
        <f t="shared" si="4094"/>
        <v>0</v>
      </c>
      <c r="HJ302" s="174"/>
      <c r="HK302" s="174"/>
      <c r="HL302" s="30"/>
      <c r="HM302" s="30"/>
      <c r="HN302" s="30"/>
      <c r="HO302" s="30"/>
      <c r="HP302" s="30">
        <f>VLOOKUP($E302,'факт '!$D$7:$BK$143,51,0)</f>
        <v>0</v>
      </c>
      <c r="HQ302" s="30">
        <f>VLOOKUP($E302,'факт '!$D$7:$BK$143,52,0)</f>
        <v>0</v>
      </c>
      <c r="HR302" s="30"/>
      <c r="HS302" s="30"/>
      <c r="HT302" s="30">
        <f t="shared" si="4633"/>
        <v>0</v>
      </c>
      <c r="HU302" s="30">
        <f t="shared" si="4634"/>
        <v>0</v>
      </c>
      <c r="HV302" s="174">
        <f t="shared" si="4095"/>
        <v>0</v>
      </c>
      <c r="HW302" s="174">
        <f t="shared" si="4096"/>
        <v>0</v>
      </c>
      <c r="HX302" s="174"/>
      <c r="HY302" s="174"/>
      <c r="HZ302" s="174"/>
      <c r="IA302" s="174"/>
      <c r="IB302" s="174"/>
      <c r="IC302" s="174"/>
      <c r="ID302" s="30">
        <f>VLOOKUP($E302,'факт '!$D$7:$BK$143,53,0)</f>
        <v>0</v>
      </c>
      <c r="IE302" s="30">
        <f>VLOOKUP($E302,'факт '!$D$7:$BK$143,54,0)</f>
        <v>0</v>
      </c>
      <c r="IF302" s="174"/>
      <c r="IG302" s="174"/>
      <c r="IH302" s="174">
        <f t="shared" si="4635"/>
        <v>0</v>
      </c>
      <c r="II302" s="174">
        <f t="shared" si="4636"/>
        <v>0</v>
      </c>
      <c r="IJ302" s="174">
        <f t="shared" si="4097"/>
        <v>0</v>
      </c>
      <c r="IK302" s="174">
        <f t="shared" si="4098"/>
        <v>0</v>
      </c>
      <c r="IL302" s="174"/>
      <c r="IM302" s="174"/>
      <c r="IN302" s="182"/>
      <c r="IO302" s="260"/>
      <c r="IP302" s="182"/>
      <c r="IQ302" s="182"/>
      <c r="IR302" s="256">
        <f t="shared" si="4637"/>
        <v>50</v>
      </c>
      <c r="IS302" s="256">
        <f t="shared" si="4638"/>
        <v>7328593.5000000037</v>
      </c>
      <c r="IT302" s="256">
        <f t="shared" si="4639"/>
        <v>2</v>
      </c>
      <c r="IU302" s="256">
        <f t="shared" si="4640"/>
        <v>293143.74</v>
      </c>
      <c r="IV302" s="256">
        <f t="shared" si="4601"/>
        <v>52</v>
      </c>
      <c r="IW302" s="256">
        <f t="shared" si="4602"/>
        <v>7621737.2400000039</v>
      </c>
      <c r="IX302" s="256">
        <f t="shared" si="4147"/>
        <v>50</v>
      </c>
      <c r="IY302" s="256">
        <f t="shared" si="4148"/>
        <v>7328593.5000000037</v>
      </c>
      <c r="IZ302" s="53"/>
      <c r="JA302" s="18"/>
      <c r="JB302" s="60"/>
      <c r="JC302" s="60">
        <f t="shared" si="4604"/>
        <v>146571.87000000008</v>
      </c>
      <c r="JD302" s="444">
        <f t="shared" si="4642"/>
        <v>2.2500001068692654E-3</v>
      </c>
      <c r="JE302" s="448">
        <f t="shared" si="4516"/>
        <v>146571.87</v>
      </c>
    </row>
    <row r="303" spans="1:266" ht="34.5" hidden="1" customHeight="1" x14ac:dyDescent="0.25">
      <c r="A303" s="10">
        <v>1</v>
      </c>
      <c r="B303" s="10">
        <v>1</v>
      </c>
      <c r="C303" s="135" t="s">
        <v>406</v>
      </c>
      <c r="D303" s="368"/>
      <c r="E303" s="387">
        <v>418</v>
      </c>
      <c r="F303" s="383" t="s">
        <v>407</v>
      </c>
      <c r="G303" s="19">
        <v>44</v>
      </c>
      <c r="H303" s="75">
        <v>146571.86774999998</v>
      </c>
      <c r="I303" s="30"/>
      <c r="J303" s="30"/>
      <c r="K303" s="30"/>
      <c r="L303" s="30"/>
      <c r="M303" s="30">
        <f>VLOOKUP($E303,'факт '!$D$7:$BK$143,3,0)</f>
        <v>0</v>
      </c>
      <c r="N303" s="30">
        <f>VLOOKUP($E303,'факт '!$D$7:$BK$143,4,0)</f>
        <v>0</v>
      </c>
      <c r="O303" s="30">
        <f>VLOOKUP($E303,'факт '!$D$7:$BK$143,5,0)</f>
        <v>0</v>
      </c>
      <c r="P303" s="30">
        <f>VLOOKUP($E303,'факт '!$D$7:$BK$143,6,0)</f>
        <v>0</v>
      </c>
      <c r="Q303" s="30">
        <f t="shared" si="4605"/>
        <v>0</v>
      </c>
      <c r="R303" s="30">
        <f t="shared" si="4606"/>
        <v>0</v>
      </c>
      <c r="S303" s="174">
        <f t="shared" si="4065"/>
        <v>0</v>
      </c>
      <c r="T303" s="174">
        <f t="shared" si="4066"/>
        <v>0</v>
      </c>
      <c r="U303" s="174"/>
      <c r="V303" s="174"/>
      <c r="W303" s="30"/>
      <c r="X303" s="30"/>
      <c r="Y303" s="30"/>
      <c r="Z303" s="30"/>
      <c r="AA303" s="30">
        <f>VLOOKUP($E303,'факт '!$D$7:$BK$143,9,0)</f>
        <v>1</v>
      </c>
      <c r="AB303" s="30">
        <f>VLOOKUP($E303,'факт '!$D$7:$BK$143,10,0)</f>
        <v>146571.87</v>
      </c>
      <c r="AC303" s="30">
        <f>VLOOKUP($E303,'факт '!$D$7:$BK$143,11,0)</f>
        <v>0</v>
      </c>
      <c r="AD303" s="30">
        <f>VLOOKUP($E303,'факт '!$D$7:$BK$143,12,0)</f>
        <v>0</v>
      </c>
      <c r="AE303" s="30">
        <f t="shared" si="4607"/>
        <v>1</v>
      </c>
      <c r="AF303" s="30">
        <f t="shared" si="4608"/>
        <v>146571.87</v>
      </c>
      <c r="AG303" s="174">
        <f t="shared" si="4067"/>
        <v>1</v>
      </c>
      <c r="AH303" s="174">
        <f t="shared" si="4068"/>
        <v>146571.87</v>
      </c>
      <c r="AI303" s="174"/>
      <c r="AJ303" s="400">
        <f t="shared" si="4643"/>
        <v>146571.87</v>
      </c>
      <c r="AK303" s="351"/>
      <c r="AL303" s="30"/>
      <c r="AM303" s="30"/>
      <c r="AN303" s="30"/>
      <c r="AO303" s="30">
        <f>VLOOKUP($E303,'факт '!$D$7:$BK$143,7,0)</f>
        <v>0</v>
      </c>
      <c r="AP303" s="30">
        <f>VLOOKUP($E303,'факт '!$D$7:$BK$143,8,0)</f>
        <v>0</v>
      </c>
      <c r="AQ303" s="30"/>
      <c r="AR303" s="30"/>
      <c r="AS303" s="30">
        <f t="shared" si="4609"/>
        <v>0</v>
      </c>
      <c r="AT303" s="30">
        <f t="shared" si="4610"/>
        <v>0</v>
      </c>
      <c r="AU303" s="174">
        <f t="shared" si="4069"/>
        <v>0</v>
      </c>
      <c r="AV303" s="174">
        <f t="shared" si="4070"/>
        <v>0</v>
      </c>
      <c r="AW303" s="174"/>
      <c r="AX303" s="174"/>
      <c r="AY303" s="30"/>
      <c r="AZ303" s="30"/>
      <c r="BA303" s="30"/>
      <c r="BB303" s="30"/>
      <c r="BC303" s="30">
        <f>VLOOKUP($E303,'факт '!$D$7:$BK$143,13,0)</f>
        <v>0</v>
      </c>
      <c r="BD303" s="30">
        <f>VLOOKUP($E303,'факт '!$D$7:$BK$143,14,0)</f>
        <v>0</v>
      </c>
      <c r="BE303" s="30"/>
      <c r="BF303" s="30"/>
      <c r="BG303" s="30">
        <f t="shared" si="4611"/>
        <v>0</v>
      </c>
      <c r="BH303" s="30">
        <f t="shared" si="4612"/>
        <v>0</v>
      </c>
      <c r="BI303" s="174">
        <f t="shared" si="4071"/>
        <v>0</v>
      </c>
      <c r="BJ303" s="174">
        <f t="shared" si="4072"/>
        <v>0</v>
      </c>
      <c r="BK303" s="174"/>
      <c r="BL303" s="174"/>
      <c r="BM303" s="30"/>
      <c r="BN303" s="30"/>
      <c r="BO303" s="30"/>
      <c r="BP303" s="30"/>
      <c r="BQ303" s="30">
        <f>VLOOKUP($E303,'факт '!$D$7:$BK$143,17,0)</f>
        <v>0</v>
      </c>
      <c r="BR303" s="30">
        <f>VLOOKUP($E303,'факт '!$D$7:$BK$143,18,0)</f>
        <v>0</v>
      </c>
      <c r="BS303" s="30">
        <f>VLOOKUP($E303,'факт '!$D$7:$BK$143,19,0)</f>
        <v>0</v>
      </c>
      <c r="BT303" s="30">
        <f>VLOOKUP($E303,'факт '!$D$7:$BK$143,20,0)</f>
        <v>0</v>
      </c>
      <c r="BU303" s="30">
        <f t="shared" si="4613"/>
        <v>0</v>
      </c>
      <c r="BV303" s="30">
        <f t="shared" si="4614"/>
        <v>0</v>
      </c>
      <c r="BW303" s="174">
        <f t="shared" si="4073"/>
        <v>0</v>
      </c>
      <c r="BX303" s="174">
        <f t="shared" si="4074"/>
        <v>0</v>
      </c>
      <c r="BY303" s="174"/>
      <c r="BZ303" s="174"/>
      <c r="CA303" s="30"/>
      <c r="CB303" s="30"/>
      <c r="CC303" s="30"/>
      <c r="CD303" s="30"/>
      <c r="CE303" s="30">
        <f>VLOOKUP($E303,'факт '!$D$7:$BK$143,21,0)</f>
        <v>0</v>
      </c>
      <c r="CF303" s="30">
        <f>VLOOKUP($E303,'факт '!$D$7:$BK$143,22,0)</f>
        <v>0</v>
      </c>
      <c r="CG303" s="30">
        <f>VLOOKUP($E303,'факт '!$D$7:$BK$143,23,0)</f>
        <v>0</v>
      </c>
      <c r="CH303" s="30">
        <f>VLOOKUP($E303,'факт '!$D$7:$BK$143,24,0)</f>
        <v>0</v>
      </c>
      <c r="CI303" s="30">
        <f t="shared" si="4615"/>
        <v>0</v>
      </c>
      <c r="CJ303" s="30">
        <f t="shared" si="4616"/>
        <v>0</v>
      </c>
      <c r="CK303" s="174">
        <f t="shared" si="4075"/>
        <v>0</v>
      </c>
      <c r="CL303" s="174">
        <f t="shared" si="4076"/>
        <v>0</v>
      </c>
      <c r="CM303" s="174"/>
      <c r="CN303" s="174"/>
      <c r="CO303" s="174"/>
      <c r="CP303" s="30"/>
      <c r="CQ303" s="30"/>
      <c r="CR303" s="30"/>
      <c r="CS303" s="30"/>
      <c r="CT303" s="30">
        <f>VLOOKUP($E303,'факт '!$D$7:$BK$143,25,0)</f>
        <v>0</v>
      </c>
      <c r="CU303" s="30">
        <f>VLOOKUP($E303,'факт '!$D$7:$BK$143,26,0)</f>
        <v>0</v>
      </c>
      <c r="CV303" s="30">
        <f>VLOOKUP($E303,'факт '!$D$7:$BK$143,27,0)</f>
        <v>0</v>
      </c>
      <c r="CW303" s="30">
        <f>VLOOKUP($E303,'факт '!$D$7:$BK$143,28,0)</f>
        <v>0</v>
      </c>
      <c r="CX303" s="30">
        <f t="shared" si="4617"/>
        <v>0</v>
      </c>
      <c r="CY303" s="30">
        <f t="shared" si="4618"/>
        <v>0</v>
      </c>
      <c r="CZ303" s="174">
        <f t="shared" si="4077"/>
        <v>0</v>
      </c>
      <c r="DA303" s="174">
        <f t="shared" si="4078"/>
        <v>0</v>
      </c>
      <c r="DB303" s="174"/>
      <c r="DC303" s="174"/>
      <c r="DD303" s="30"/>
      <c r="DE303" s="30"/>
      <c r="DF303" s="30"/>
      <c r="DG303" s="30"/>
      <c r="DH303" s="30">
        <f>VLOOKUP($E303,'факт '!$D$7:$BK$143,29,0)</f>
        <v>0</v>
      </c>
      <c r="DI303" s="30">
        <f>VLOOKUP($E303,'факт '!$D$7:$BK$143,30,0)</f>
        <v>0</v>
      </c>
      <c r="DJ303" s="30">
        <f>VLOOKUP($E303,'факт '!$D$7:$BK$143,31,0)</f>
        <v>0</v>
      </c>
      <c r="DK303" s="30">
        <f>VLOOKUP($E303,'факт '!$D$7:$BK$143,32,0)</f>
        <v>0</v>
      </c>
      <c r="DL303" s="30">
        <f t="shared" si="4619"/>
        <v>0</v>
      </c>
      <c r="DM303" s="30">
        <f t="shared" si="4620"/>
        <v>0</v>
      </c>
      <c r="DN303" s="174">
        <f t="shared" si="4079"/>
        <v>0</v>
      </c>
      <c r="DO303" s="174">
        <f t="shared" si="4080"/>
        <v>0</v>
      </c>
      <c r="DP303" s="174"/>
      <c r="DQ303" s="174"/>
      <c r="DR303" s="30"/>
      <c r="DS303" s="30"/>
      <c r="DT303" s="30"/>
      <c r="DU303" s="30"/>
      <c r="DV303" s="30">
        <f>VLOOKUP($E303,'факт '!$D$7:$BK$143,33,0)</f>
        <v>0</v>
      </c>
      <c r="DW303" s="30">
        <f>VLOOKUP($E303,'факт '!$D$7:$BK$143,34,0)</f>
        <v>0</v>
      </c>
      <c r="DX303" s="30">
        <f>VLOOKUP($E303,'факт '!$D$7:$BK$143,35,0)</f>
        <v>0</v>
      </c>
      <c r="DY303" s="30">
        <f>VLOOKUP($E303,'факт '!$D$7:$BK$143,36,0)</f>
        <v>0</v>
      </c>
      <c r="DZ303" s="30">
        <f t="shared" si="4621"/>
        <v>0</v>
      </c>
      <c r="EA303" s="30">
        <f t="shared" si="4622"/>
        <v>0</v>
      </c>
      <c r="EB303" s="174">
        <f t="shared" si="4081"/>
        <v>0</v>
      </c>
      <c r="EC303" s="174">
        <f t="shared" si="4082"/>
        <v>0</v>
      </c>
      <c r="ED303" s="174"/>
      <c r="EE303" s="174"/>
      <c r="EF303" s="30"/>
      <c r="EG303" s="30"/>
      <c r="EH303" s="30"/>
      <c r="EI303" s="30"/>
      <c r="EJ303" s="30">
        <f>VLOOKUP($E303,'факт '!$D$7:$BK$143,15,0)</f>
        <v>0</v>
      </c>
      <c r="EK303" s="30">
        <f>VLOOKUP($E303,'факт '!$D$7:$BK$143,16,0)</f>
        <v>0</v>
      </c>
      <c r="EL303" s="30"/>
      <c r="EM303" s="30"/>
      <c r="EN303" s="30">
        <f t="shared" si="4623"/>
        <v>0</v>
      </c>
      <c r="EO303" s="30">
        <f t="shared" si="4624"/>
        <v>0</v>
      </c>
      <c r="EP303" s="174">
        <f t="shared" si="4083"/>
        <v>0</v>
      </c>
      <c r="EQ303" s="174">
        <f t="shared" si="4084"/>
        <v>0</v>
      </c>
      <c r="ER303" s="174"/>
      <c r="ES303" s="174"/>
      <c r="ET303" s="30"/>
      <c r="EU303" s="30"/>
      <c r="EV303" s="30"/>
      <c r="EW303" s="30"/>
      <c r="EX303" s="30">
        <f>VLOOKUP($E303,'факт '!$D$7:$BK$143,37,0)</f>
        <v>0</v>
      </c>
      <c r="EY303" s="30">
        <f>VLOOKUP($E303,'факт '!$D$7:$BK$143,38,0)</f>
        <v>0</v>
      </c>
      <c r="EZ303" s="30">
        <f>VLOOKUP($E303,'факт '!$D$7:$BK$143,39,0)</f>
        <v>0</v>
      </c>
      <c r="FA303" s="30">
        <f>VLOOKUP($E303,'факт '!$D$7:$BK$143,40,0)</f>
        <v>0</v>
      </c>
      <c r="FB303" s="30">
        <f t="shared" si="4625"/>
        <v>0</v>
      </c>
      <c r="FC303" s="30">
        <f t="shared" si="4626"/>
        <v>0</v>
      </c>
      <c r="FD303" s="174">
        <f t="shared" si="4085"/>
        <v>0</v>
      </c>
      <c r="FE303" s="174">
        <f t="shared" si="4086"/>
        <v>0</v>
      </c>
      <c r="FF303" s="174"/>
      <c r="FG303" s="174"/>
      <c r="FH303" s="30"/>
      <c r="FI303" s="30"/>
      <c r="FJ303" s="30"/>
      <c r="FK303" s="30"/>
      <c r="FL303" s="30">
        <f>VLOOKUP($E303,'факт '!$D$7:$BK$143,45,0)</f>
        <v>0</v>
      </c>
      <c r="FM303" s="30">
        <f>VLOOKUP($E303,'факт '!$D$7:$BK$143,46,0)</f>
        <v>0</v>
      </c>
      <c r="FN303" s="30">
        <f>VLOOKUP($E303,'факт '!$D$7:$BK$143,47,0)</f>
        <v>0</v>
      </c>
      <c r="FO303" s="30">
        <f>VLOOKUP($E303,'факт '!$D$7:$BK$143,48,0)</f>
        <v>0</v>
      </c>
      <c r="FP303" s="30">
        <f t="shared" si="4627"/>
        <v>0</v>
      </c>
      <c r="FQ303" s="30">
        <f t="shared" si="4628"/>
        <v>0</v>
      </c>
      <c r="FR303" s="174">
        <f t="shared" si="4087"/>
        <v>0</v>
      </c>
      <c r="FS303" s="174">
        <f t="shared" si="4088"/>
        <v>0</v>
      </c>
      <c r="FT303" s="174"/>
      <c r="FU303" s="400" t="e">
        <f t="shared" si="4578"/>
        <v>#DIV/0!</v>
      </c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174">
        <f t="shared" si="4089"/>
        <v>0</v>
      </c>
      <c r="GG303" s="174">
        <f t="shared" si="4090"/>
        <v>0</v>
      </c>
      <c r="GH303" s="174"/>
      <c r="GI303" s="174"/>
      <c r="GJ303" s="30"/>
      <c r="GK303" s="30"/>
      <c r="GL303" s="30"/>
      <c r="GM303" s="30"/>
      <c r="GN303" s="30">
        <f>VLOOKUP($E303,'факт '!$D$7:$BK$143,41,0)</f>
        <v>0</v>
      </c>
      <c r="GO303" s="30">
        <f>VLOOKUP($E303,'факт '!$D$7:$BK$143,42,0)</f>
        <v>0</v>
      </c>
      <c r="GP303" s="30">
        <f>VLOOKUP($E303,'факт '!$D$7:$BK$143,43,0)</f>
        <v>0</v>
      </c>
      <c r="GQ303" s="30">
        <f>VLOOKUP($E303,'факт '!$D$7:$BK$143,44,0)</f>
        <v>0</v>
      </c>
      <c r="GR303" s="30">
        <f t="shared" si="4629"/>
        <v>0</v>
      </c>
      <c r="GS303" s="30">
        <f t="shared" si="4630"/>
        <v>0</v>
      </c>
      <c r="GT303" s="174">
        <f t="shared" si="4091"/>
        <v>0</v>
      </c>
      <c r="GU303" s="174">
        <f t="shared" si="4092"/>
        <v>0</v>
      </c>
      <c r="GV303" s="174"/>
      <c r="GW303" s="174"/>
      <c r="GX303" s="30"/>
      <c r="GY303" s="30"/>
      <c r="GZ303" s="30"/>
      <c r="HA303" s="30"/>
      <c r="HB303" s="30">
        <f>VLOOKUP($E303,'факт '!$D$7:$BK$143,49,0)</f>
        <v>0</v>
      </c>
      <c r="HC303" s="30">
        <f>VLOOKUP($E303,'факт '!$D$7:$BK$143,50,0)</f>
        <v>0</v>
      </c>
      <c r="HD303" s="30"/>
      <c r="HE303" s="30"/>
      <c r="HF303" s="30">
        <f t="shared" si="4631"/>
        <v>0</v>
      </c>
      <c r="HG303" s="30">
        <f t="shared" si="4632"/>
        <v>0</v>
      </c>
      <c r="HH303" s="174">
        <f t="shared" si="4093"/>
        <v>0</v>
      </c>
      <c r="HI303" s="174">
        <f t="shared" si="4094"/>
        <v>0</v>
      </c>
      <c r="HJ303" s="174"/>
      <c r="HK303" s="174"/>
      <c r="HL303" s="30"/>
      <c r="HM303" s="30"/>
      <c r="HN303" s="30"/>
      <c r="HO303" s="30"/>
      <c r="HP303" s="30">
        <f>VLOOKUP($E303,'факт '!$D$7:$BK$143,51,0)</f>
        <v>0</v>
      </c>
      <c r="HQ303" s="30">
        <f>VLOOKUP($E303,'факт '!$D$7:$BK$143,52,0)</f>
        <v>0</v>
      </c>
      <c r="HR303" s="30"/>
      <c r="HS303" s="30"/>
      <c r="HT303" s="30">
        <f t="shared" si="4633"/>
        <v>0</v>
      </c>
      <c r="HU303" s="30">
        <f t="shared" si="4634"/>
        <v>0</v>
      </c>
      <c r="HV303" s="174">
        <f t="shared" si="4095"/>
        <v>0</v>
      </c>
      <c r="HW303" s="174">
        <f t="shared" si="4096"/>
        <v>0</v>
      </c>
      <c r="HX303" s="174"/>
      <c r="HY303" s="174"/>
      <c r="HZ303" s="174"/>
      <c r="IA303" s="174"/>
      <c r="IB303" s="174"/>
      <c r="IC303" s="174"/>
      <c r="ID303" s="30">
        <f>VLOOKUP($E303,'факт '!$D$7:$BK$143,53,0)</f>
        <v>0</v>
      </c>
      <c r="IE303" s="30">
        <f>VLOOKUP($E303,'факт '!$D$7:$BK$143,54,0)</f>
        <v>0</v>
      </c>
      <c r="IF303" s="174"/>
      <c r="IG303" s="174"/>
      <c r="IH303" s="174">
        <f t="shared" si="4635"/>
        <v>0</v>
      </c>
      <c r="II303" s="174">
        <f t="shared" si="4636"/>
        <v>0</v>
      </c>
      <c r="IJ303" s="174">
        <f t="shared" si="4097"/>
        <v>0</v>
      </c>
      <c r="IK303" s="174">
        <f t="shared" si="4098"/>
        <v>0</v>
      </c>
      <c r="IL303" s="174"/>
      <c r="IM303" s="174"/>
      <c r="IN303" s="182"/>
      <c r="IO303" s="260"/>
      <c r="IP303" s="182"/>
      <c r="IQ303" s="182"/>
      <c r="IR303" s="256">
        <f t="shared" si="4637"/>
        <v>1</v>
      </c>
      <c r="IS303" s="256">
        <f t="shared" si="4638"/>
        <v>146571.87</v>
      </c>
      <c r="IT303" s="256">
        <f t="shared" si="4639"/>
        <v>0</v>
      </c>
      <c r="IU303" s="256">
        <f t="shared" si="4640"/>
        <v>0</v>
      </c>
      <c r="IV303" s="256">
        <f t="shared" si="4601"/>
        <v>1</v>
      </c>
      <c r="IW303" s="256">
        <f t="shared" si="4602"/>
        <v>146571.87</v>
      </c>
      <c r="IX303" s="256">
        <f t="shared" si="4147"/>
        <v>1</v>
      </c>
      <c r="IY303" s="256">
        <f t="shared" si="4148"/>
        <v>146571.87</v>
      </c>
      <c r="IZ303" s="53"/>
      <c r="JA303" s="18"/>
      <c r="JB303" s="60"/>
      <c r="JC303" s="60">
        <f t="shared" si="4604"/>
        <v>146571.87</v>
      </c>
      <c r="JD303" s="444">
        <f t="shared" si="4642"/>
        <v>2.2500000195577741E-3</v>
      </c>
      <c r="JE303" s="448"/>
    </row>
    <row r="304" spans="1:266" ht="34.5" hidden="1" customHeight="1" x14ac:dyDescent="0.25">
      <c r="A304" s="10">
        <v>1</v>
      </c>
      <c r="B304" s="10">
        <v>1</v>
      </c>
      <c r="C304" s="135" t="s">
        <v>292</v>
      </c>
      <c r="D304" s="368"/>
      <c r="E304" s="387">
        <v>426</v>
      </c>
      <c r="F304" s="383" t="s">
        <v>408</v>
      </c>
      <c r="G304" s="19">
        <v>44</v>
      </c>
      <c r="H304" s="75">
        <v>146571.86774999998</v>
      </c>
      <c r="I304" s="30"/>
      <c r="J304" s="30"/>
      <c r="K304" s="30"/>
      <c r="L304" s="30"/>
      <c r="M304" s="30">
        <f>VLOOKUP($E304,'факт '!$D$7:$BK$143,3,0)</f>
        <v>1</v>
      </c>
      <c r="N304" s="30">
        <f>VLOOKUP($E304,'факт '!$D$7:$BK$143,4,0)</f>
        <v>146571.87</v>
      </c>
      <c r="O304" s="30">
        <f>VLOOKUP($E304,'факт '!$D$7:$BK$143,5,0)</f>
        <v>0</v>
      </c>
      <c r="P304" s="30">
        <f>VLOOKUP($E304,'факт '!$D$7:$BK$143,6,0)</f>
        <v>0</v>
      </c>
      <c r="Q304" s="30">
        <f t="shared" si="4605"/>
        <v>1</v>
      </c>
      <c r="R304" s="30">
        <f t="shared" si="4606"/>
        <v>146571.87</v>
      </c>
      <c r="S304" s="174">
        <f t="shared" si="4065"/>
        <v>1</v>
      </c>
      <c r="T304" s="174">
        <f t="shared" si="4066"/>
        <v>146571.87</v>
      </c>
      <c r="U304" s="174"/>
      <c r="V304" s="400">
        <f>N304/M304</f>
        <v>146571.87</v>
      </c>
      <c r="W304" s="30"/>
      <c r="X304" s="30"/>
      <c r="Y304" s="30"/>
      <c r="Z304" s="30"/>
      <c r="AA304" s="30">
        <f>VLOOKUP($E304,'факт '!$D$7:$BK$143,9,0)</f>
        <v>0</v>
      </c>
      <c r="AB304" s="30">
        <f>VLOOKUP($E304,'факт '!$D$7:$BK$143,10,0)</f>
        <v>0</v>
      </c>
      <c r="AC304" s="30">
        <f>VLOOKUP($E304,'факт '!$D$7:$BK$143,11,0)</f>
        <v>0</v>
      </c>
      <c r="AD304" s="30">
        <f>VLOOKUP($E304,'факт '!$D$7:$BK$143,12,0)</f>
        <v>0</v>
      </c>
      <c r="AE304" s="30">
        <f t="shared" si="4607"/>
        <v>0</v>
      </c>
      <c r="AF304" s="30">
        <f t="shared" si="4608"/>
        <v>0</v>
      </c>
      <c r="AG304" s="174">
        <f t="shared" si="4067"/>
        <v>0</v>
      </c>
      <c r="AH304" s="174">
        <f t="shared" si="4068"/>
        <v>0</v>
      </c>
      <c r="AI304" s="174"/>
      <c r="AJ304" s="174"/>
      <c r="AK304" s="351"/>
      <c r="AL304" s="30"/>
      <c r="AM304" s="30"/>
      <c r="AN304" s="30"/>
      <c r="AO304" s="30">
        <f>VLOOKUP($E304,'факт '!$D$7:$BK$143,7,0)</f>
        <v>0</v>
      </c>
      <c r="AP304" s="30">
        <f>VLOOKUP($E304,'факт '!$D$7:$BK$143,8,0)</f>
        <v>0</v>
      </c>
      <c r="AQ304" s="30"/>
      <c r="AR304" s="30"/>
      <c r="AS304" s="30">
        <f t="shared" si="4609"/>
        <v>0</v>
      </c>
      <c r="AT304" s="30">
        <f t="shared" si="4610"/>
        <v>0</v>
      </c>
      <c r="AU304" s="174">
        <f t="shared" si="4069"/>
        <v>0</v>
      </c>
      <c r="AV304" s="174">
        <f t="shared" si="4070"/>
        <v>0</v>
      </c>
      <c r="AW304" s="174"/>
      <c r="AX304" s="174"/>
      <c r="AY304" s="30"/>
      <c r="AZ304" s="30"/>
      <c r="BA304" s="30"/>
      <c r="BB304" s="30"/>
      <c r="BC304" s="30">
        <f>VLOOKUP($E304,'факт '!$D$7:$BK$143,13,0)</f>
        <v>0</v>
      </c>
      <c r="BD304" s="30">
        <f>VLOOKUP($E304,'факт '!$D$7:$BK$143,14,0)</f>
        <v>0</v>
      </c>
      <c r="BE304" s="30"/>
      <c r="BF304" s="30"/>
      <c r="BG304" s="30">
        <f t="shared" si="4611"/>
        <v>0</v>
      </c>
      <c r="BH304" s="30">
        <f t="shared" si="4612"/>
        <v>0</v>
      </c>
      <c r="BI304" s="174">
        <f t="shared" si="4071"/>
        <v>0</v>
      </c>
      <c r="BJ304" s="174">
        <f t="shared" si="4072"/>
        <v>0</v>
      </c>
      <c r="BK304" s="174"/>
      <c r="BL304" s="174"/>
      <c r="BM304" s="30"/>
      <c r="BN304" s="30"/>
      <c r="BO304" s="30"/>
      <c r="BP304" s="30"/>
      <c r="BQ304" s="30">
        <f>VLOOKUP($E304,'факт '!$D$7:$BK$143,17,0)</f>
        <v>0</v>
      </c>
      <c r="BR304" s="30">
        <f>VLOOKUP($E304,'факт '!$D$7:$BK$143,18,0)</f>
        <v>0</v>
      </c>
      <c r="BS304" s="30">
        <f>VLOOKUP($E304,'факт '!$D$7:$BK$143,19,0)</f>
        <v>0</v>
      </c>
      <c r="BT304" s="30">
        <f>VLOOKUP($E304,'факт '!$D$7:$BK$143,20,0)</f>
        <v>0</v>
      </c>
      <c r="BU304" s="30">
        <f t="shared" si="4613"/>
        <v>0</v>
      </c>
      <c r="BV304" s="30">
        <f t="shared" si="4614"/>
        <v>0</v>
      </c>
      <c r="BW304" s="174">
        <f t="shared" si="4073"/>
        <v>0</v>
      </c>
      <c r="BX304" s="174">
        <f t="shared" si="4074"/>
        <v>0</v>
      </c>
      <c r="BY304" s="174"/>
      <c r="BZ304" s="174"/>
      <c r="CA304" s="30"/>
      <c r="CB304" s="30"/>
      <c r="CC304" s="30"/>
      <c r="CD304" s="30"/>
      <c r="CE304" s="30">
        <f>VLOOKUP($E304,'факт '!$D$7:$BK$143,21,0)</f>
        <v>0</v>
      </c>
      <c r="CF304" s="30">
        <f>VLOOKUP($E304,'факт '!$D$7:$BK$143,22,0)</f>
        <v>0</v>
      </c>
      <c r="CG304" s="30">
        <f>VLOOKUP($E304,'факт '!$D$7:$BK$143,23,0)</f>
        <v>0</v>
      </c>
      <c r="CH304" s="30">
        <f>VLOOKUP($E304,'факт '!$D$7:$BK$143,24,0)</f>
        <v>0</v>
      </c>
      <c r="CI304" s="30">
        <f t="shared" si="4615"/>
        <v>0</v>
      </c>
      <c r="CJ304" s="30">
        <f t="shared" si="4616"/>
        <v>0</v>
      </c>
      <c r="CK304" s="174">
        <f t="shared" si="4075"/>
        <v>0</v>
      </c>
      <c r="CL304" s="174">
        <f t="shared" si="4076"/>
        <v>0</v>
      </c>
      <c r="CM304" s="174"/>
      <c r="CN304" s="174"/>
      <c r="CO304" s="174"/>
      <c r="CP304" s="30"/>
      <c r="CQ304" s="30"/>
      <c r="CR304" s="30"/>
      <c r="CS304" s="30"/>
      <c r="CT304" s="30">
        <f>VLOOKUP($E304,'факт '!$D$7:$BK$143,25,0)</f>
        <v>0</v>
      </c>
      <c r="CU304" s="30">
        <f>VLOOKUP($E304,'факт '!$D$7:$BK$143,26,0)</f>
        <v>0</v>
      </c>
      <c r="CV304" s="30">
        <f>VLOOKUP($E304,'факт '!$D$7:$BK$143,27,0)</f>
        <v>0</v>
      </c>
      <c r="CW304" s="30">
        <f>VLOOKUP($E304,'факт '!$D$7:$BK$143,28,0)</f>
        <v>0</v>
      </c>
      <c r="CX304" s="30">
        <f t="shared" si="4617"/>
        <v>0</v>
      </c>
      <c r="CY304" s="30">
        <f t="shared" si="4618"/>
        <v>0</v>
      </c>
      <c r="CZ304" s="174">
        <f t="shared" si="4077"/>
        <v>0</v>
      </c>
      <c r="DA304" s="174">
        <f t="shared" si="4078"/>
        <v>0</v>
      </c>
      <c r="DB304" s="174"/>
      <c r="DC304" s="174"/>
      <c r="DD304" s="30"/>
      <c r="DE304" s="30"/>
      <c r="DF304" s="30"/>
      <c r="DG304" s="30"/>
      <c r="DH304" s="30">
        <f>VLOOKUP($E304,'факт '!$D$7:$BK$143,29,0)</f>
        <v>0</v>
      </c>
      <c r="DI304" s="30">
        <f>VLOOKUP($E304,'факт '!$D$7:$BK$143,30,0)</f>
        <v>0</v>
      </c>
      <c r="DJ304" s="30">
        <f>VLOOKUP($E304,'факт '!$D$7:$BK$143,31,0)</f>
        <v>0</v>
      </c>
      <c r="DK304" s="30">
        <f>VLOOKUP($E304,'факт '!$D$7:$BK$143,32,0)</f>
        <v>0</v>
      </c>
      <c r="DL304" s="30">
        <f t="shared" si="4619"/>
        <v>0</v>
      </c>
      <c r="DM304" s="30">
        <f t="shared" si="4620"/>
        <v>0</v>
      </c>
      <c r="DN304" s="174">
        <f t="shared" si="4079"/>
        <v>0</v>
      </c>
      <c r="DO304" s="174">
        <f t="shared" si="4080"/>
        <v>0</v>
      </c>
      <c r="DP304" s="174"/>
      <c r="DQ304" s="174"/>
      <c r="DR304" s="30"/>
      <c r="DS304" s="30"/>
      <c r="DT304" s="30"/>
      <c r="DU304" s="30"/>
      <c r="DV304" s="30">
        <f>VLOOKUP($E304,'факт '!$D$7:$BK$143,33,0)</f>
        <v>0</v>
      </c>
      <c r="DW304" s="30">
        <f>VLOOKUP($E304,'факт '!$D$7:$BK$143,34,0)</f>
        <v>0</v>
      </c>
      <c r="DX304" s="30">
        <f>VLOOKUP($E304,'факт '!$D$7:$BK$143,35,0)</f>
        <v>0</v>
      </c>
      <c r="DY304" s="30">
        <f>VLOOKUP($E304,'факт '!$D$7:$BK$143,36,0)</f>
        <v>0</v>
      </c>
      <c r="DZ304" s="30">
        <f t="shared" si="4621"/>
        <v>0</v>
      </c>
      <c r="EA304" s="30">
        <f t="shared" si="4622"/>
        <v>0</v>
      </c>
      <c r="EB304" s="174">
        <f t="shared" si="4081"/>
        <v>0</v>
      </c>
      <c r="EC304" s="174">
        <f t="shared" si="4082"/>
        <v>0</v>
      </c>
      <c r="ED304" s="174"/>
      <c r="EE304" s="174"/>
      <c r="EF304" s="30"/>
      <c r="EG304" s="30"/>
      <c r="EH304" s="30"/>
      <c r="EI304" s="30"/>
      <c r="EJ304" s="30">
        <f>VLOOKUP($E304,'факт '!$D$7:$BK$143,15,0)</f>
        <v>0</v>
      </c>
      <c r="EK304" s="30">
        <f>VLOOKUP($E304,'факт '!$D$7:$BK$143,16,0)</f>
        <v>0</v>
      </c>
      <c r="EL304" s="30"/>
      <c r="EM304" s="30"/>
      <c r="EN304" s="30">
        <f t="shared" si="4623"/>
        <v>0</v>
      </c>
      <c r="EO304" s="30">
        <f t="shared" si="4624"/>
        <v>0</v>
      </c>
      <c r="EP304" s="174">
        <f t="shared" si="4083"/>
        <v>0</v>
      </c>
      <c r="EQ304" s="174">
        <f t="shared" si="4084"/>
        <v>0</v>
      </c>
      <c r="ER304" s="174"/>
      <c r="ES304" s="174"/>
      <c r="ET304" s="30"/>
      <c r="EU304" s="30"/>
      <c r="EV304" s="30"/>
      <c r="EW304" s="30"/>
      <c r="EX304" s="30">
        <f>VLOOKUP($E304,'факт '!$D$7:$BK$143,37,0)</f>
        <v>0</v>
      </c>
      <c r="EY304" s="30">
        <f>VLOOKUP($E304,'факт '!$D$7:$BK$143,38,0)</f>
        <v>0</v>
      </c>
      <c r="EZ304" s="30">
        <f>VLOOKUP($E304,'факт '!$D$7:$BK$143,39,0)</f>
        <v>0</v>
      </c>
      <c r="FA304" s="30">
        <f>VLOOKUP($E304,'факт '!$D$7:$BK$143,40,0)</f>
        <v>0</v>
      </c>
      <c r="FB304" s="30">
        <f t="shared" si="4625"/>
        <v>0</v>
      </c>
      <c r="FC304" s="30">
        <f t="shared" si="4626"/>
        <v>0</v>
      </c>
      <c r="FD304" s="174">
        <f t="shared" si="4085"/>
        <v>0</v>
      </c>
      <c r="FE304" s="174">
        <f t="shared" si="4086"/>
        <v>0</v>
      </c>
      <c r="FF304" s="174"/>
      <c r="FG304" s="174"/>
      <c r="FH304" s="30"/>
      <c r="FI304" s="30"/>
      <c r="FJ304" s="30"/>
      <c r="FK304" s="30"/>
      <c r="FL304" s="30">
        <f>VLOOKUP($E304,'факт '!$D$7:$BK$143,45,0)</f>
        <v>1</v>
      </c>
      <c r="FM304" s="30">
        <f>VLOOKUP($E304,'факт '!$D$7:$BK$143,46,0)</f>
        <v>146571.87</v>
      </c>
      <c r="FN304" s="30">
        <f>VLOOKUP($E304,'факт '!$D$7:$BK$143,47,0)</f>
        <v>0</v>
      </c>
      <c r="FO304" s="30">
        <f>VLOOKUP($E304,'факт '!$D$7:$BK$143,48,0)</f>
        <v>0</v>
      </c>
      <c r="FP304" s="30">
        <f t="shared" si="4627"/>
        <v>1</v>
      </c>
      <c r="FQ304" s="30">
        <f t="shared" si="4628"/>
        <v>146571.87</v>
      </c>
      <c r="FR304" s="174">
        <f t="shared" si="4087"/>
        <v>1</v>
      </c>
      <c r="FS304" s="174">
        <f t="shared" si="4088"/>
        <v>146571.87</v>
      </c>
      <c r="FT304" s="174"/>
      <c r="FU304" s="400">
        <f t="shared" si="4578"/>
        <v>146571.87</v>
      </c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174">
        <f t="shared" si="4089"/>
        <v>0</v>
      </c>
      <c r="GG304" s="174">
        <f t="shared" si="4090"/>
        <v>0</v>
      </c>
      <c r="GH304" s="174"/>
      <c r="GI304" s="174"/>
      <c r="GJ304" s="30"/>
      <c r="GK304" s="30"/>
      <c r="GL304" s="30"/>
      <c r="GM304" s="30"/>
      <c r="GN304" s="30">
        <f>VLOOKUP($E304,'факт '!$D$7:$BK$143,41,0)</f>
        <v>0</v>
      </c>
      <c r="GO304" s="30">
        <f>VLOOKUP($E304,'факт '!$D$7:$BK$143,42,0)</f>
        <v>0</v>
      </c>
      <c r="GP304" s="30">
        <f>VLOOKUP($E304,'факт '!$D$7:$BK$143,43,0)</f>
        <v>0</v>
      </c>
      <c r="GQ304" s="30">
        <f>VLOOKUP($E304,'факт '!$D$7:$BK$143,44,0)</f>
        <v>0</v>
      </c>
      <c r="GR304" s="30">
        <f t="shared" si="4629"/>
        <v>0</v>
      </c>
      <c r="GS304" s="30">
        <f t="shared" si="4630"/>
        <v>0</v>
      </c>
      <c r="GT304" s="174">
        <f t="shared" si="4091"/>
        <v>0</v>
      </c>
      <c r="GU304" s="174">
        <f t="shared" si="4092"/>
        <v>0</v>
      </c>
      <c r="GV304" s="174"/>
      <c r="GW304" s="174"/>
      <c r="GX304" s="30"/>
      <c r="GY304" s="30"/>
      <c r="GZ304" s="30"/>
      <c r="HA304" s="30"/>
      <c r="HB304" s="30">
        <f>VLOOKUP($E304,'факт '!$D$7:$BK$143,49,0)</f>
        <v>0</v>
      </c>
      <c r="HC304" s="30">
        <f>VLOOKUP($E304,'факт '!$D$7:$BK$143,50,0)</f>
        <v>0</v>
      </c>
      <c r="HD304" s="30"/>
      <c r="HE304" s="30"/>
      <c r="HF304" s="30">
        <f t="shared" si="4631"/>
        <v>0</v>
      </c>
      <c r="HG304" s="30">
        <f t="shared" si="4632"/>
        <v>0</v>
      </c>
      <c r="HH304" s="174">
        <f t="shared" si="4093"/>
        <v>0</v>
      </c>
      <c r="HI304" s="174">
        <f t="shared" si="4094"/>
        <v>0</v>
      </c>
      <c r="HJ304" s="174"/>
      <c r="HK304" s="174"/>
      <c r="HL304" s="30"/>
      <c r="HM304" s="30"/>
      <c r="HN304" s="30"/>
      <c r="HO304" s="30"/>
      <c r="HP304" s="30">
        <f>VLOOKUP($E304,'факт '!$D$7:$BK$143,51,0)</f>
        <v>0</v>
      </c>
      <c r="HQ304" s="30">
        <f>VLOOKUP($E304,'факт '!$D$7:$BK$143,52,0)</f>
        <v>0</v>
      </c>
      <c r="HR304" s="30"/>
      <c r="HS304" s="30"/>
      <c r="HT304" s="30">
        <f t="shared" si="4633"/>
        <v>0</v>
      </c>
      <c r="HU304" s="30">
        <f t="shared" si="4634"/>
        <v>0</v>
      </c>
      <c r="HV304" s="174">
        <f t="shared" si="4095"/>
        <v>0</v>
      </c>
      <c r="HW304" s="174">
        <f t="shared" si="4096"/>
        <v>0</v>
      </c>
      <c r="HX304" s="174"/>
      <c r="HY304" s="174"/>
      <c r="HZ304" s="174"/>
      <c r="IA304" s="174"/>
      <c r="IB304" s="174"/>
      <c r="IC304" s="174"/>
      <c r="ID304" s="30">
        <f>VLOOKUP($E304,'факт '!$D$7:$BK$143,53,0)</f>
        <v>0</v>
      </c>
      <c r="IE304" s="30">
        <f>VLOOKUP($E304,'факт '!$D$7:$BK$143,54,0)</f>
        <v>0</v>
      </c>
      <c r="IF304" s="174"/>
      <c r="IG304" s="174"/>
      <c r="IH304" s="174">
        <f t="shared" si="4635"/>
        <v>0</v>
      </c>
      <c r="II304" s="174">
        <f t="shared" si="4636"/>
        <v>0</v>
      </c>
      <c r="IJ304" s="174">
        <f t="shared" si="4097"/>
        <v>0</v>
      </c>
      <c r="IK304" s="174">
        <f t="shared" si="4098"/>
        <v>0</v>
      </c>
      <c r="IL304" s="174"/>
      <c r="IM304" s="174"/>
      <c r="IN304" s="182"/>
      <c r="IO304" s="260"/>
      <c r="IP304" s="182"/>
      <c r="IQ304" s="182"/>
      <c r="IR304" s="256">
        <f t="shared" si="4637"/>
        <v>2</v>
      </c>
      <c r="IS304" s="256">
        <f t="shared" si="4638"/>
        <v>293143.74</v>
      </c>
      <c r="IT304" s="256">
        <f t="shared" si="4639"/>
        <v>0</v>
      </c>
      <c r="IU304" s="256">
        <f t="shared" si="4640"/>
        <v>0</v>
      </c>
      <c r="IV304" s="256">
        <f t="shared" si="4601"/>
        <v>2</v>
      </c>
      <c r="IW304" s="256">
        <f t="shared" si="4602"/>
        <v>293143.74</v>
      </c>
      <c r="IX304" s="256">
        <f t="shared" si="4147"/>
        <v>2</v>
      </c>
      <c r="IY304" s="256">
        <f t="shared" si="4148"/>
        <v>293143.74</v>
      </c>
      <c r="IZ304" s="53"/>
      <c r="JA304" s="18"/>
      <c r="JB304" s="60"/>
      <c r="JC304" s="60">
        <f t="shared" si="4604"/>
        <v>146571.87</v>
      </c>
      <c r="JD304" s="444">
        <f t="shared" si="4642"/>
        <v>2.2500000195577741E-3</v>
      </c>
      <c r="JE304" s="448"/>
    </row>
    <row r="305" spans="1:266" ht="73.5" hidden="1" customHeight="1" x14ac:dyDescent="0.2">
      <c r="A305" s="10">
        <v>1</v>
      </c>
      <c r="B305" s="10">
        <v>1</v>
      </c>
      <c r="C305" s="18" t="s">
        <v>292</v>
      </c>
      <c r="D305" s="58" t="s">
        <v>117</v>
      </c>
      <c r="E305" s="99">
        <v>425</v>
      </c>
      <c r="F305" s="19" t="s">
        <v>499</v>
      </c>
      <c r="G305" s="19">
        <v>44</v>
      </c>
      <c r="H305" s="75">
        <v>146571.86774999998</v>
      </c>
      <c r="I305" s="30"/>
      <c r="J305" s="30"/>
      <c r="K305" s="30"/>
      <c r="L305" s="30"/>
      <c r="M305" s="30">
        <f>VLOOKUP($E305,'факт '!$D$7:$BK$143,3,0)</f>
        <v>1</v>
      </c>
      <c r="N305" s="30">
        <f>VLOOKUP($E305,'факт '!$D$7:$BK$143,4,0)</f>
        <v>146571.87</v>
      </c>
      <c r="O305" s="30">
        <f>VLOOKUP($E305,'факт '!$D$7:$BK$143,5,0)</f>
        <v>0</v>
      </c>
      <c r="P305" s="30">
        <f>VLOOKUP($E305,'факт '!$D$7:$BK$143,6,0)</f>
        <v>0</v>
      </c>
      <c r="Q305" s="30">
        <f t="shared" si="4605"/>
        <v>1</v>
      </c>
      <c r="R305" s="30">
        <f t="shared" si="4606"/>
        <v>146571.87</v>
      </c>
      <c r="S305" s="174">
        <f t="shared" si="4065"/>
        <v>1</v>
      </c>
      <c r="T305" s="174">
        <f t="shared" si="4066"/>
        <v>146571.87</v>
      </c>
      <c r="U305" s="174"/>
      <c r="V305" s="400">
        <f>N305/M305</f>
        <v>146571.87</v>
      </c>
      <c r="W305" s="30"/>
      <c r="X305" s="30"/>
      <c r="Y305" s="30"/>
      <c r="Z305" s="30"/>
      <c r="AA305" s="30">
        <f>VLOOKUP($E305,'факт '!$D$7:$BK$143,9,0)</f>
        <v>0</v>
      </c>
      <c r="AB305" s="30">
        <f>VLOOKUP($E305,'факт '!$D$7:$BK$143,10,0)</f>
        <v>0</v>
      </c>
      <c r="AC305" s="30">
        <f>VLOOKUP($E305,'факт '!$D$7:$BK$143,11,0)</f>
        <v>0</v>
      </c>
      <c r="AD305" s="30">
        <f>VLOOKUP($E305,'факт '!$D$7:$BK$143,12,0)</f>
        <v>0</v>
      </c>
      <c r="AE305" s="30">
        <f t="shared" si="4607"/>
        <v>0</v>
      </c>
      <c r="AF305" s="30">
        <f t="shared" si="4608"/>
        <v>0</v>
      </c>
      <c r="AG305" s="174">
        <f t="shared" si="4067"/>
        <v>0</v>
      </c>
      <c r="AH305" s="174">
        <f t="shared" si="4068"/>
        <v>0</v>
      </c>
      <c r="AI305" s="174"/>
      <c r="AJ305" s="174"/>
      <c r="AK305" s="30"/>
      <c r="AL305" s="30"/>
      <c r="AM305" s="30"/>
      <c r="AN305" s="30"/>
      <c r="AO305" s="30">
        <f>VLOOKUP($E305,'факт '!$D$7:$BK$143,7,0)</f>
        <v>0</v>
      </c>
      <c r="AP305" s="30">
        <f>VLOOKUP($E305,'факт '!$D$7:$BK$143,8,0)</f>
        <v>0</v>
      </c>
      <c r="AQ305" s="30"/>
      <c r="AR305" s="30"/>
      <c r="AS305" s="30">
        <f t="shared" si="4609"/>
        <v>0</v>
      </c>
      <c r="AT305" s="30">
        <f t="shared" si="4610"/>
        <v>0</v>
      </c>
      <c r="AU305" s="174">
        <f t="shared" si="4069"/>
        <v>0</v>
      </c>
      <c r="AV305" s="174">
        <f t="shared" si="4070"/>
        <v>0</v>
      </c>
      <c r="AW305" s="174"/>
      <c r="AX305" s="174"/>
      <c r="AY305" s="30"/>
      <c r="AZ305" s="30"/>
      <c r="BA305" s="30"/>
      <c r="BB305" s="30"/>
      <c r="BC305" s="30">
        <f>VLOOKUP($E305,'факт '!$D$7:$BK$143,13,0)</f>
        <v>0</v>
      </c>
      <c r="BD305" s="30">
        <f>VLOOKUP($E305,'факт '!$D$7:$BK$143,14,0)</f>
        <v>0</v>
      </c>
      <c r="BE305" s="30"/>
      <c r="BF305" s="30"/>
      <c r="BG305" s="30">
        <f t="shared" si="4611"/>
        <v>0</v>
      </c>
      <c r="BH305" s="30">
        <f t="shared" si="4612"/>
        <v>0</v>
      </c>
      <c r="BI305" s="174">
        <f t="shared" si="4071"/>
        <v>0</v>
      </c>
      <c r="BJ305" s="174">
        <f t="shared" si="4072"/>
        <v>0</v>
      </c>
      <c r="BK305" s="174"/>
      <c r="BL305" s="174"/>
      <c r="BM305" s="30"/>
      <c r="BN305" s="30"/>
      <c r="BO305" s="30"/>
      <c r="BP305" s="30"/>
      <c r="BQ305" s="30">
        <f>VLOOKUP($E305,'факт '!$D$7:$BK$143,17,0)</f>
        <v>1</v>
      </c>
      <c r="BR305" s="30">
        <f>VLOOKUP($E305,'факт '!$D$7:$BK$143,18,0)</f>
        <v>146571.87</v>
      </c>
      <c r="BS305" s="30">
        <f>VLOOKUP($E305,'факт '!$D$7:$BK$143,19,0)</f>
        <v>0</v>
      </c>
      <c r="BT305" s="30">
        <f>VLOOKUP($E305,'факт '!$D$7:$BK$143,20,0)</f>
        <v>0</v>
      </c>
      <c r="BU305" s="30">
        <f t="shared" si="4613"/>
        <v>1</v>
      </c>
      <c r="BV305" s="30">
        <f t="shared" si="4614"/>
        <v>146571.87</v>
      </c>
      <c r="BW305" s="174">
        <f t="shared" si="4073"/>
        <v>1</v>
      </c>
      <c r="BX305" s="174">
        <f t="shared" si="4074"/>
        <v>146571.87</v>
      </c>
      <c r="BY305" s="174"/>
      <c r="BZ305" s="400">
        <f>BR305/BQ305</f>
        <v>146571.87</v>
      </c>
      <c r="CA305" s="30"/>
      <c r="CB305" s="30"/>
      <c r="CC305" s="30"/>
      <c r="CD305" s="30"/>
      <c r="CE305" s="30">
        <f>VLOOKUP($E305,'факт '!$D$7:$BK$143,21,0)</f>
        <v>0</v>
      </c>
      <c r="CF305" s="30">
        <f>VLOOKUP($E305,'факт '!$D$7:$BK$143,22,0)</f>
        <v>0</v>
      </c>
      <c r="CG305" s="30">
        <f>VLOOKUP($E305,'факт '!$D$7:$BK$143,23,0)</f>
        <v>0</v>
      </c>
      <c r="CH305" s="30">
        <f>VLOOKUP($E305,'факт '!$D$7:$BK$143,24,0)</f>
        <v>0</v>
      </c>
      <c r="CI305" s="30">
        <f t="shared" si="4615"/>
        <v>0</v>
      </c>
      <c r="CJ305" s="30">
        <f t="shared" si="4616"/>
        <v>0</v>
      </c>
      <c r="CK305" s="174">
        <f t="shared" si="4075"/>
        <v>0</v>
      </c>
      <c r="CL305" s="174">
        <f t="shared" si="4076"/>
        <v>0</v>
      </c>
      <c r="CM305" s="174"/>
      <c r="CN305" s="174"/>
      <c r="CO305" s="174"/>
      <c r="CP305" s="30"/>
      <c r="CQ305" s="30"/>
      <c r="CR305" s="30"/>
      <c r="CS305" s="30"/>
      <c r="CT305" s="30">
        <f>VLOOKUP($E305,'факт '!$D$7:$BK$143,25,0)</f>
        <v>0</v>
      </c>
      <c r="CU305" s="30">
        <f>VLOOKUP($E305,'факт '!$D$7:$BK$143,26,0)</f>
        <v>0</v>
      </c>
      <c r="CV305" s="30">
        <f>VLOOKUP($E305,'факт '!$D$7:$BK$143,27,0)</f>
        <v>0</v>
      </c>
      <c r="CW305" s="30">
        <f>VLOOKUP($E305,'факт '!$D$7:$BK$143,28,0)</f>
        <v>0</v>
      </c>
      <c r="CX305" s="30">
        <f t="shared" si="4617"/>
        <v>0</v>
      </c>
      <c r="CY305" s="30">
        <f t="shared" si="4618"/>
        <v>0</v>
      </c>
      <c r="CZ305" s="174">
        <f t="shared" si="4077"/>
        <v>0</v>
      </c>
      <c r="DA305" s="174">
        <f t="shared" si="4078"/>
        <v>0</v>
      </c>
      <c r="DB305" s="174"/>
      <c r="DC305" s="174"/>
      <c r="DD305" s="30"/>
      <c r="DE305" s="30"/>
      <c r="DF305" s="30"/>
      <c r="DG305" s="30"/>
      <c r="DH305" s="30">
        <f>VLOOKUP($E305,'факт '!$D$7:$BK$143,29,0)</f>
        <v>0</v>
      </c>
      <c r="DI305" s="30">
        <f>VLOOKUP($E305,'факт '!$D$7:$BK$143,30,0)</f>
        <v>0</v>
      </c>
      <c r="DJ305" s="30">
        <f>VLOOKUP($E305,'факт '!$D$7:$BK$143,31,0)</f>
        <v>0</v>
      </c>
      <c r="DK305" s="30">
        <f>VLOOKUP($E305,'факт '!$D$7:$BK$143,32,0)</f>
        <v>0</v>
      </c>
      <c r="DL305" s="30">
        <f t="shared" si="4619"/>
        <v>0</v>
      </c>
      <c r="DM305" s="30">
        <f t="shared" si="4620"/>
        <v>0</v>
      </c>
      <c r="DN305" s="174">
        <f t="shared" si="4079"/>
        <v>0</v>
      </c>
      <c r="DO305" s="174">
        <f t="shared" si="4080"/>
        <v>0</v>
      </c>
      <c r="DP305" s="174"/>
      <c r="DQ305" s="174"/>
      <c r="DR305" s="30"/>
      <c r="DS305" s="30"/>
      <c r="DT305" s="30"/>
      <c r="DU305" s="30"/>
      <c r="DV305" s="30">
        <f>VLOOKUP($E305,'факт '!$D$7:$BK$143,33,0)</f>
        <v>0</v>
      </c>
      <c r="DW305" s="30">
        <f>VLOOKUP($E305,'факт '!$D$7:$BK$143,34,0)</f>
        <v>0</v>
      </c>
      <c r="DX305" s="30">
        <f>VLOOKUP($E305,'факт '!$D$7:$BK$143,35,0)</f>
        <v>0</v>
      </c>
      <c r="DY305" s="30">
        <f>VLOOKUP($E305,'факт '!$D$7:$BK$143,36,0)</f>
        <v>0</v>
      </c>
      <c r="DZ305" s="30">
        <f t="shared" si="4621"/>
        <v>0</v>
      </c>
      <c r="EA305" s="30">
        <f t="shared" si="4622"/>
        <v>0</v>
      </c>
      <c r="EB305" s="174">
        <f t="shared" si="4081"/>
        <v>0</v>
      </c>
      <c r="EC305" s="174">
        <f t="shared" si="4082"/>
        <v>0</v>
      </c>
      <c r="ED305" s="174"/>
      <c r="EE305" s="174"/>
      <c r="EF305" s="30"/>
      <c r="EG305" s="30"/>
      <c r="EH305" s="30"/>
      <c r="EI305" s="30"/>
      <c r="EJ305" s="30">
        <f>VLOOKUP($E305,'факт '!$D$7:$BK$143,15,0)</f>
        <v>0</v>
      </c>
      <c r="EK305" s="30">
        <f>VLOOKUP($E305,'факт '!$D$7:$BK$143,16,0)</f>
        <v>0</v>
      </c>
      <c r="EL305" s="30"/>
      <c r="EM305" s="30"/>
      <c r="EN305" s="30">
        <f t="shared" si="4623"/>
        <v>0</v>
      </c>
      <c r="EO305" s="30">
        <f t="shared" si="4624"/>
        <v>0</v>
      </c>
      <c r="EP305" s="174">
        <f t="shared" si="4083"/>
        <v>0</v>
      </c>
      <c r="EQ305" s="174">
        <f t="shared" si="4084"/>
        <v>0</v>
      </c>
      <c r="ER305" s="174"/>
      <c r="ES305" s="174"/>
      <c r="ET305" s="30"/>
      <c r="EU305" s="30"/>
      <c r="EV305" s="30"/>
      <c r="EW305" s="30"/>
      <c r="EX305" s="30">
        <f>VLOOKUP($E305,'факт '!$D$7:$BK$143,37,0)</f>
        <v>0</v>
      </c>
      <c r="EY305" s="30">
        <f>VLOOKUP($E305,'факт '!$D$7:$BK$143,38,0)</f>
        <v>0</v>
      </c>
      <c r="EZ305" s="30">
        <f>VLOOKUP($E305,'факт '!$D$7:$BK$143,39,0)</f>
        <v>0</v>
      </c>
      <c r="FA305" s="30">
        <f>VLOOKUP($E305,'факт '!$D$7:$BK$143,40,0)</f>
        <v>0</v>
      </c>
      <c r="FB305" s="30">
        <f t="shared" si="4625"/>
        <v>0</v>
      </c>
      <c r="FC305" s="30">
        <f t="shared" si="4626"/>
        <v>0</v>
      </c>
      <c r="FD305" s="174">
        <f t="shared" si="4085"/>
        <v>0</v>
      </c>
      <c r="FE305" s="174">
        <f t="shared" si="4086"/>
        <v>0</v>
      </c>
      <c r="FF305" s="174"/>
      <c r="FG305" s="174"/>
      <c r="FH305" s="30"/>
      <c r="FI305" s="30"/>
      <c r="FJ305" s="30"/>
      <c r="FK305" s="30"/>
      <c r="FL305" s="30">
        <f>VLOOKUP($E305,'факт '!$D$7:$BK$143,45,0)</f>
        <v>0</v>
      </c>
      <c r="FM305" s="30">
        <f>VLOOKUP($E305,'факт '!$D$7:$BK$143,46,0)</f>
        <v>0</v>
      </c>
      <c r="FN305" s="30">
        <f>VLOOKUP($E305,'факт '!$D$7:$BK$143,47,0)</f>
        <v>0</v>
      </c>
      <c r="FO305" s="30">
        <f>VLOOKUP($E305,'факт '!$D$7:$BK$143,48,0)</f>
        <v>0</v>
      </c>
      <c r="FP305" s="30">
        <f t="shared" si="4627"/>
        <v>0</v>
      </c>
      <c r="FQ305" s="30">
        <f t="shared" si="4628"/>
        <v>0</v>
      </c>
      <c r="FR305" s="174">
        <f t="shared" si="4087"/>
        <v>0</v>
      </c>
      <c r="FS305" s="174">
        <f t="shared" si="4088"/>
        <v>0</v>
      </c>
      <c r="FT305" s="174"/>
      <c r="FU305" s="174"/>
      <c r="FV305" s="30"/>
      <c r="FW305" s="30"/>
      <c r="FX305" s="30"/>
      <c r="FY305" s="30"/>
      <c r="FZ305" s="271"/>
      <c r="GA305" s="271"/>
      <c r="GB305" s="30"/>
      <c r="GC305" s="30"/>
      <c r="GD305" s="30"/>
      <c r="GE305" s="30"/>
      <c r="GF305" s="174">
        <f t="shared" si="4089"/>
        <v>0</v>
      </c>
      <c r="GG305" s="174">
        <f t="shared" si="4090"/>
        <v>0</v>
      </c>
      <c r="GH305" s="174"/>
      <c r="GI305" s="174"/>
      <c r="GJ305" s="30"/>
      <c r="GK305" s="30"/>
      <c r="GL305" s="30"/>
      <c r="GM305" s="30"/>
      <c r="GN305" s="30">
        <f>VLOOKUP($E305,'факт '!$D$7:$BK$143,41,0)</f>
        <v>0</v>
      </c>
      <c r="GO305" s="30">
        <f>VLOOKUP($E305,'факт '!$D$7:$BK$143,42,0)</f>
        <v>0</v>
      </c>
      <c r="GP305" s="30">
        <f>VLOOKUP($E305,'факт '!$D$7:$BK$143,43,0)</f>
        <v>0</v>
      </c>
      <c r="GQ305" s="30">
        <f>VLOOKUP($E305,'факт '!$D$7:$BK$143,44,0)</f>
        <v>0</v>
      </c>
      <c r="GR305" s="30">
        <f t="shared" si="4629"/>
        <v>0</v>
      </c>
      <c r="GS305" s="30">
        <f t="shared" si="4630"/>
        <v>0</v>
      </c>
      <c r="GT305" s="174">
        <f t="shared" si="4091"/>
        <v>0</v>
      </c>
      <c r="GU305" s="174">
        <f t="shared" si="4092"/>
        <v>0</v>
      </c>
      <c r="GV305" s="174"/>
      <c r="GW305" s="174"/>
      <c r="GX305" s="30"/>
      <c r="GY305" s="30"/>
      <c r="GZ305" s="30"/>
      <c r="HA305" s="30"/>
      <c r="HB305" s="30">
        <f>VLOOKUP($E305,'факт '!$D$7:$BK$143,49,0)</f>
        <v>0</v>
      </c>
      <c r="HC305" s="30">
        <f>VLOOKUP($E305,'факт '!$D$7:$BK$143,50,0)</f>
        <v>0</v>
      </c>
      <c r="HD305" s="30"/>
      <c r="HE305" s="30"/>
      <c r="HF305" s="30">
        <f t="shared" si="4631"/>
        <v>0</v>
      </c>
      <c r="HG305" s="30">
        <f t="shared" si="4632"/>
        <v>0</v>
      </c>
      <c r="HH305" s="174">
        <f t="shared" si="4093"/>
        <v>0</v>
      </c>
      <c r="HI305" s="174">
        <f t="shared" si="4094"/>
        <v>0</v>
      </c>
      <c r="HJ305" s="174"/>
      <c r="HK305" s="174"/>
      <c r="HL305" s="30"/>
      <c r="HM305" s="30"/>
      <c r="HN305" s="30"/>
      <c r="HO305" s="30"/>
      <c r="HP305" s="30">
        <f>VLOOKUP($E305,'факт '!$D$7:$BK$143,51,0)</f>
        <v>0</v>
      </c>
      <c r="HQ305" s="30">
        <f>VLOOKUP($E305,'факт '!$D$7:$BK$143,52,0)</f>
        <v>0</v>
      </c>
      <c r="HR305" s="30"/>
      <c r="HS305" s="30"/>
      <c r="HT305" s="30">
        <f t="shared" si="4633"/>
        <v>0</v>
      </c>
      <c r="HU305" s="30">
        <f t="shared" si="4634"/>
        <v>0</v>
      </c>
      <c r="HV305" s="174">
        <f t="shared" si="4095"/>
        <v>0</v>
      </c>
      <c r="HW305" s="174">
        <f t="shared" si="4096"/>
        <v>0</v>
      </c>
      <c r="HX305" s="174"/>
      <c r="HY305" s="174"/>
      <c r="HZ305" s="174"/>
      <c r="IA305" s="174"/>
      <c r="IB305" s="174"/>
      <c r="IC305" s="174"/>
      <c r="ID305" s="30">
        <f>VLOOKUP($E305,'факт '!$D$7:$BK$143,53,0)</f>
        <v>0</v>
      </c>
      <c r="IE305" s="30">
        <f>VLOOKUP($E305,'факт '!$D$7:$BK$143,54,0)</f>
        <v>0</v>
      </c>
      <c r="IF305" s="174"/>
      <c r="IG305" s="174"/>
      <c r="IH305" s="174">
        <f t="shared" si="4635"/>
        <v>0</v>
      </c>
      <c r="II305" s="174">
        <f t="shared" si="4636"/>
        <v>0</v>
      </c>
      <c r="IJ305" s="174">
        <f t="shared" si="4097"/>
        <v>0</v>
      </c>
      <c r="IK305" s="174">
        <f t="shared" si="4098"/>
        <v>0</v>
      </c>
      <c r="IL305" s="174"/>
      <c r="IM305" s="174"/>
      <c r="IN305" s="182"/>
      <c r="IO305" s="260"/>
      <c r="IP305" s="182"/>
      <c r="IQ305" s="182"/>
      <c r="IR305" s="256">
        <f t="shared" si="4637"/>
        <v>2</v>
      </c>
      <c r="IS305" s="256">
        <f t="shared" si="4638"/>
        <v>293143.74</v>
      </c>
      <c r="IT305" s="256">
        <f t="shared" si="4639"/>
        <v>0</v>
      </c>
      <c r="IU305" s="256">
        <f t="shared" si="4640"/>
        <v>0</v>
      </c>
      <c r="IV305" s="256">
        <f t="shared" si="4601"/>
        <v>2</v>
      </c>
      <c r="IW305" s="256">
        <f t="shared" si="4602"/>
        <v>293143.74</v>
      </c>
      <c r="IX305" s="256">
        <f t="shared" si="4147"/>
        <v>2</v>
      </c>
      <c r="IY305" s="256">
        <f t="shared" si="4148"/>
        <v>293143.74</v>
      </c>
      <c r="IZ305" s="53"/>
      <c r="JA305" s="18"/>
      <c r="JB305" s="60"/>
      <c r="JC305" s="60"/>
      <c r="JD305" s="169"/>
    </row>
    <row r="306" spans="1:266" hidden="1" x14ac:dyDescent="0.2">
      <c r="A306" s="10">
        <v>1</v>
      </c>
      <c r="B306" s="10"/>
      <c r="C306" s="167"/>
      <c r="D306" s="376"/>
      <c r="E306" s="170"/>
      <c r="F306" s="171"/>
      <c r="G306" s="150"/>
      <c r="H306" s="181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174">
        <f t="shared" si="4065"/>
        <v>0</v>
      </c>
      <c r="T306" s="174">
        <f t="shared" si="4066"/>
        <v>0</v>
      </c>
      <c r="U306" s="174"/>
      <c r="V306" s="174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174">
        <f t="shared" si="4067"/>
        <v>0</v>
      </c>
      <c r="AH306" s="174">
        <f t="shared" si="4068"/>
        <v>0</v>
      </c>
      <c r="AI306" s="174"/>
      <c r="AJ306" s="174"/>
      <c r="AK306" s="30"/>
      <c r="AL306" s="30"/>
      <c r="AM306" s="30"/>
      <c r="AN306" s="30"/>
      <c r="AO306" s="271"/>
      <c r="AP306" s="271"/>
      <c r="AQ306" s="30"/>
      <c r="AR306" s="30"/>
      <c r="AS306" s="30"/>
      <c r="AT306" s="30"/>
      <c r="AU306" s="174">
        <f t="shared" si="4069"/>
        <v>0</v>
      </c>
      <c r="AV306" s="174">
        <f t="shared" si="4070"/>
        <v>0</v>
      </c>
      <c r="AW306" s="174"/>
      <c r="AX306" s="174"/>
      <c r="AY306" s="30"/>
      <c r="AZ306" s="30"/>
      <c r="BA306" s="30"/>
      <c r="BB306" s="30"/>
      <c r="BC306" s="271"/>
      <c r="BD306" s="271"/>
      <c r="BE306" s="30"/>
      <c r="BF306" s="30"/>
      <c r="BG306" s="30"/>
      <c r="BH306" s="30"/>
      <c r="BI306" s="174">
        <f t="shared" si="4071"/>
        <v>0</v>
      </c>
      <c r="BJ306" s="174">
        <f t="shared" si="4072"/>
        <v>0</v>
      </c>
      <c r="BK306" s="174"/>
      <c r="BL306" s="174"/>
      <c r="BM306" s="30"/>
      <c r="BN306" s="30"/>
      <c r="BO306" s="30"/>
      <c r="BP306" s="30"/>
      <c r="BQ306" s="271"/>
      <c r="BR306" s="271"/>
      <c r="BS306" s="271"/>
      <c r="BT306" s="271"/>
      <c r="BU306" s="30"/>
      <c r="BV306" s="30"/>
      <c r="BW306" s="174">
        <f t="shared" si="4073"/>
        <v>0</v>
      </c>
      <c r="BX306" s="174">
        <f t="shared" si="4074"/>
        <v>0</v>
      </c>
      <c r="BY306" s="174"/>
      <c r="BZ306" s="174"/>
      <c r="CA306" s="30"/>
      <c r="CB306" s="30"/>
      <c r="CC306" s="30"/>
      <c r="CD306" s="30"/>
      <c r="CE306" s="271"/>
      <c r="CF306" s="271"/>
      <c r="CG306" s="30"/>
      <c r="CH306" s="30"/>
      <c r="CI306" s="30"/>
      <c r="CJ306" s="30"/>
      <c r="CK306" s="174">
        <f t="shared" si="4075"/>
        <v>0</v>
      </c>
      <c r="CL306" s="174">
        <f t="shared" si="4076"/>
        <v>0</v>
      </c>
      <c r="CM306" s="174"/>
      <c r="CN306" s="174"/>
      <c r="CO306" s="174"/>
      <c r="CP306" s="30"/>
      <c r="CQ306" s="30"/>
      <c r="CR306" s="30"/>
      <c r="CS306" s="30"/>
      <c r="CT306" s="271"/>
      <c r="CU306" s="271"/>
      <c r="CV306" s="30"/>
      <c r="CW306" s="30"/>
      <c r="CX306" s="30"/>
      <c r="CY306" s="30"/>
      <c r="CZ306" s="174">
        <f t="shared" si="4077"/>
        <v>0</v>
      </c>
      <c r="DA306" s="174">
        <f t="shared" si="4078"/>
        <v>0</v>
      </c>
      <c r="DB306" s="174"/>
      <c r="DC306" s="174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174">
        <f t="shared" si="4079"/>
        <v>0</v>
      </c>
      <c r="DO306" s="174">
        <f t="shared" si="4080"/>
        <v>0</v>
      </c>
      <c r="DP306" s="174"/>
      <c r="DQ306" s="174"/>
      <c r="DR306" s="30"/>
      <c r="DS306" s="30"/>
      <c r="DT306" s="30"/>
      <c r="DU306" s="30"/>
      <c r="DV306" s="271"/>
      <c r="DW306" s="271"/>
      <c r="DX306" s="30"/>
      <c r="DY306" s="30"/>
      <c r="DZ306" s="30"/>
      <c r="EA306" s="30"/>
      <c r="EB306" s="174">
        <f t="shared" si="4081"/>
        <v>0</v>
      </c>
      <c r="EC306" s="174">
        <f t="shared" si="4082"/>
        <v>0</v>
      </c>
      <c r="ED306" s="174"/>
      <c r="EE306" s="174"/>
      <c r="EF306" s="30"/>
      <c r="EG306" s="30"/>
      <c r="EH306" s="30"/>
      <c r="EI306" s="30"/>
      <c r="EJ306" s="271"/>
      <c r="EK306" s="271"/>
      <c r="EL306" s="30"/>
      <c r="EM306" s="30"/>
      <c r="EN306" s="30"/>
      <c r="EO306" s="30"/>
      <c r="EP306" s="174">
        <f t="shared" si="4083"/>
        <v>0</v>
      </c>
      <c r="EQ306" s="174">
        <f t="shared" si="4084"/>
        <v>0</v>
      </c>
      <c r="ER306" s="174"/>
      <c r="ES306" s="174"/>
      <c r="ET306" s="30"/>
      <c r="EU306" s="30"/>
      <c r="EV306" s="30"/>
      <c r="EW306" s="30"/>
      <c r="EX306" s="271"/>
      <c r="EY306" s="271"/>
      <c r="EZ306" s="30"/>
      <c r="FA306" s="30"/>
      <c r="FB306" s="30"/>
      <c r="FC306" s="30"/>
      <c r="FD306" s="174">
        <f t="shared" si="4085"/>
        <v>0</v>
      </c>
      <c r="FE306" s="174">
        <f t="shared" si="4086"/>
        <v>0</v>
      </c>
      <c r="FF306" s="174"/>
      <c r="FG306" s="174"/>
      <c r="FH306" s="30"/>
      <c r="FI306" s="30"/>
      <c r="FJ306" s="30"/>
      <c r="FK306" s="30"/>
      <c r="FL306" s="271"/>
      <c r="FM306" s="271"/>
      <c r="FN306" s="30"/>
      <c r="FO306" s="30"/>
      <c r="FP306" s="30"/>
      <c r="FQ306" s="30"/>
      <c r="FR306" s="174">
        <f t="shared" si="4087"/>
        <v>0</v>
      </c>
      <c r="FS306" s="174">
        <f t="shared" si="4088"/>
        <v>0</v>
      </c>
      <c r="FT306" s="174"/>
      <c r="FU306" s="174"/>
      <c r="FV306" s="30"/>
      <c r="FW306" s="30"/>
      <c r="FX306" s="30"/>
      <c r="FY306" s="30"/>
      <c r="FZ306" s="271"/>
      <c r="GA306" s="271"/>
      <c r="GB306" s="30"/>
      <c r="GC306" s="30"/>
      <c r="GD306" s="30"/>
      <c r="GE306" s="30"/>
      <c r="GF306" s="174">
        <f t="shared" si="4089"/>
        <v>0</v>
      </c>
      <c r="GG306" s="174">
        <f t="shared" si="4090"/>
        <v>0</v>
      </c>
      <c r="GH306" s="174"/>
      <c r="GI306" s="174"/>
      <c r="GJ306" s="30"/>
      <c r="GK306" s="30"/>
      <c r="GL306" s="30"/>
      <c r="GM306" s="30"/>
      <c r="GN306" s="271"/>
      <c r="GO306" s="271"/>
      <c r="GP306" s="30"/>
      <c r="GQ306" s="30"/>
      <c r="GR306" s="30"/>
      <c r="GS306" s="30"/>
      <c r="GT306" s="174">
        <f t="shared" si="4091"/>
        <v>0</v>
      </c>
      <c r="GU306" s="174">
        <f t="shared" si="4092"/>
        <v>0</v>
      </c>
      <c r="GV306" s="174"/>
      <c r="GW306" s="174"/>
      <c r="GX306" s="30"/>
      <c r="GY306" s="30"/>
      <c r="GZ306" s="30"/>
      <c r="HA306" s="30"/>
      <c r="HB306" s="271"/>
      <c r="HC306" s="271"/>
      <c r="HD306" s="30"/>
      <c r="HE306" s="30"/>
      <c r="HF306" s="30"/>
      <c r="HG306" s="30"/>
      <c r="HH306" s="174">
        <f t="shared" si="4093"/>
        <v>0</v>
      </c>
      <c r="HI306" s="174">
        <f t="shared" si="4094"/>
        <v>0</v>
      </c>
      <c r="HJ306" s="174"/>
      <c r="HK306" s="174"/>
      <c r="HL306" s="30"/>
      <c r="HM306" s="30"/>
      <c r="HN306" s="30"/>
      <c r="HO306" s="30"/>
      <c r="HP306" s="271"/>
      <c r="HQ306" s="271"/>
      <c r="HR306" s="30"/>
      <c r="HS306" s="30"/>
      <c r="HT306" s="30"/>
      <c r="HU306" s="30"/>
      <c r="HV306" s="174">
        <f t="shared" si="4095"/>
        <v>0</v>
      </c>
      <c r="HW306" s="174">
        <f t="shared" si="4096"/>
        <v>0</v>
      </c>
      <c r="HX306" s="174"/>
      <c r="HY306" s="174"/>
      <c r="HZ306" s="174"/>
      <c r="IA306" s="174"/>
      <c r="IB306" s="174"/>
      <c r="IC306" s="174"/>
      <c r="ID306" s="273"/>
      <c r="IE306" s="273"/>
      <c r="IF306" s="174"/>
      <c r="IG306" s="174"/>
      <c r="IH306" s="174"/>
      <c r="II306" s="174"/>
      <c r="IJ306" s="174">
        <f t="shared" si="4097"/>
        <v>0</v>
      </c>
      <c r="IK306" s="174">
        <f t="shared" si="4098"/>
        <v>0</v>
      </c>
      <c r="IL306" s="174"/>
      <c r="IM306" s="174"/>
      <c r="IN306" s="182"/>
      <c r="IO306" s="260"/>
      <c r="IP306" s="182"/>
      <c r="IQ306" s="182"/>
      <c r="IR306" s="256">
        <f t="shared" ref="IR306:IR308" si="4644">M306+AA306+AO306+BC306+BQ306+CE306+CT306+DH306+DV306+EJ306+EX306+FL306+FZ306+GN306+HB306+HP306+ID306</f>
        <v>0</v>
      </c>
      <c r="IS306" s="256">
        <f t="shared" ref="IS306:IS308" si="4645">N306+AB306+AP306+BD306+BR306+CF306+CU306+DI306+DW306+EK306+EY306+FM306+GA306+GO306+HC306+HQ306+IE306</f>
        <v>0</v>
      </c>
      <c r="IT306" s="256">
        <f t="shared" ref="IT306:IT308" si="4646">O306+AC306+AQ306+BE306+BS306+CG306+CV306+DJ306+DX306+EL306+EZ306+FN306+GB306+GP306+HD306+HR306+IF306</f>
        <v>0</v>
      </c>
      <c r="IU306" s="256">
        <f t="shared" ref="IU306:IU308" si="4647">P306+AD306+AR306+BF306+BT306+CH306+CW306+DK306+DY306+EM306+FA306+FO306+GC306+GQ306+HE306+HS306+IG306</f>
        <v>0</v>
      </c>
      <c r="IV306" s="256">
        <f t="shared" si="4601"/>
        <v>0</v>
      </c>
      <c r="IW306" s="256">
        <f t="shared" si="4602"/>
        <v>0</v>
      </c>
      <c r="IX306" s="256">
        <f t="shared" si="4147"/>
        <v>0</v>
      </c>
      <c r="IY306" s="256">
        <f t="shared" si="4148"/>
        <v>0</v>
      </c>
      <c r="IZ306" s="53"/>
      <c r="JA306" s="18"/>
      <c r="JB306" s="60"/>
      <c r="JC306" s="60"/>
      <c r="JD306" s="169"/>
    </row>
    <row r="307" spans="1:266" hidden="1" x14ac:dyDescent="0.2">
      <c r="A307" s="10">
        <v>1</v>
      </c>
      <c r="B307" s="10"/>
      <c r="C307" s="18"/>
      <c r="D307" s="58"/>
      <c r="E307" s="25"/>
      <c r="F307" s="19"/>
      <c r="G307" s="19"/>
      <c r="H307" s="75"/>
      <c r="I307" s="30"/>
      <c r="J307" s="30"/>
      <c r="K307" s="30"/>
      <c r="L307" s="30"/>
      <c r="M307" s="30"/>
      <c r="N307" s="30"/>
      <c r="O307" s="30"/>
      <c r="P307" s="30"/>
      <c r="Q307" s="30">
        <f t="shared" si="3767"/>
        <v>0</v>
      </c>
      <c r="R307" s="30">
        <f t="shared" si="3768"/>
        <v>0</v>
      </c>
      <c r="S307" s="174">
        <f t="shared" si="4065"/>
        <v>0</v>
      </c>
      <c r="T307" s="174">
        <f t="shared" si="4066"/>
        <v>0</v>
      </c>
      <c r="U307" s="174"/>
      <c r="V307" s="174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174">
        <f t="shared" si="4067"/>
        <v>0</v>
      </c>
      <c r="AH307" s="174">
        <f t="shared" si="4068"/>
        <v>0</v>
      </c>
      <c r="AI307" s="174"/>
      <c r="AJ307" s="174"/>
      <c r="AK307" s="30"/>
      <c r="AL307" s="30"/>
      <c r="AM307" s="30"/>
      <c r="AN307" s="30"/>
      <c r="AO307" s="271"/>
      <c r="AP307" s="271"/>
      <c r="AQ307" s="30"/>
      <c r="AR307" s="30"/>
      <c r="AS307" s="30">
        <f t="shared" si="3769"/>
        <v>0</v>
      </c>
      <c r="AT307" s="30">
        <f t="shared" si="3770"/>
        <v>0</v>
      </c>
      <c r="AU307" s="174">
        <f t="shared" si="4069"/>
        <v>0</v>
      </c>
      <c r="AV307" s="174">
        <f t="shared" si="4070"/>
        <v>0</v>
      </c>
      <c r="AW307" s="174"/>
      <c r="AX307" s="174"/>
      <c r="AY307" s="30"/>
      <c r="AZ307" s="30"/>
      <c r="BA307" s="30"/>
      <c r="BB307" s="30"/>
      <c r="BC307" s="271"/>
      <c r="BD307" s="271"/>
      <c r="BE307" s="30"/>
      <c r="BF307" s="30"/>
      <c r="BG307" s="30">
        <f t="shared" si="3771"/>
        <v>0</v>
      </c>
      <c r="BH307" s="30">
        <f t="shared" si="3772"/>
        <v>0</v>
      </c>
      <c r="BI307" s="174">
        <f t="shared" si="4071"/>
        <v>0</v>
      </c>
      <c r="BJ307" s="174">
        <f t="shared" si="4072"/>
        <v>0</v>
      </c>
      <c r="BK307" s="174"/>
      <c r="BL307" s="174"/>
      <c r="BM307" s="30"/>
      <c r="BN307" s="30"/>
      <c r="BO307" s="30"/>
      <c r="BP307" s="30"/>
      <c r="BQ307" s="271"/>
      <c r="BR307" s="271"/>
      <c r="BS307" s="271"/>
      <c r="BT307" s="271"/>
      <c r="BU307" s="30">
        <f t="shared" ref="BU307:BU308" si="4648">SUM(BQ307+BS307)</f>
        <v>0</v>
      </c>
      <c r="BV307" s="30">
        <f t="shared" ref="BV307:BV308" si="4649">SUM(BR307+BT307)</f>
        <v>0</v>
      </c>
      <c r="BW307" s="174">
        <f t="shared" si="4073"/>
        <v>0</v>
      </c>
      <c r="BX307" s="174">
        <f t="shared" si="4074"/>
        <v>0</v>
      </c>
      <c r="BY307" s="174"/>
      <c r="BZ307" s="174"/>
      <c r="CA307" s="30"/>
      <c r="CB307" s="30"/>
      <c r="CC307" s="30"/>
      <c r="CD307" s="30"/>
      <c r="CE307" s="271"/>
      <c r="CF307" s="271"/>
      <c r="CG307" s="30"/>
      <c r="CH307" s="30"/>
      <c r="CI307" s="30">
        <f t="shared" si="3775"/>
        <v>0</v>
      </c>
      <c r="CJ307" s="30">
        <f t="shared" si="3776"/>
        <v>0</v>
      </c>
      <c r="CK307" s="174">
        <f t="shared" si="4075"/>
        <v>0</v>
      </c>
      <c r="CL307" s="174">
        <f t="shared" si="4076"/>
        <v>0</v>
      </c>
      <c r="CM307" s="174"/>
      <c r="CN307" s="174"/>
      <c r="CO307" s="174"/>
      <c r="CP307" s="30"/>
      <c r="CQ307" s="30"/>
      <c r="CR307" s="30"/>
      <c r="CS307" s="30"/>
      <c r="CT307" s="271"/>
      <c r="CU307" s="271"/>
      <c r="CV307" s="30"/>
      <c r="CW307" s="30"/>
      <c r="CX307" s="30">
        <f t="shared" si="3777"/>
        <v>0</v>
      </c>
      <c r="CY307" s="30">
        <f t="shared" si="3778"/>
        <v>0</v>
      </c>
      <c r="CZ307" s="174">
        <f t="shared" si="4077"/>
        <v>0</v>
      </c>
      <c r="DA307" s="174">
        <f t="shared" si="4078"/>
        <v>0</v>
      </c>
      <c r="DB307" s="174"/>
      <c r="DC307" s="174"/>
      <c r="DD307" s="30"/>
      <c r="DE307" s="30"/>
      <c r="DF307" s="30"/>
      <c r="DG307" s="30"/>
      <c r="DH307" s="30"/>
      <c r="DI307" s="30"/>
      <c r="DJ307" s="30"/>
      <c r="DK307" s="30"/>
      <c r="DL307" s="30">
        <f t="shared" si="3779"/>
        <v>0</v>
      </c>
      <c r="DM307" s="30">
        <f t="shared" si="3780"/>
        <v>0</v>
      </c>
      <c r="DN307" s="174">
        <f t="shared" si="4079"/>
        <v>0</v>
      </c>
      <c r="DO307" s="174">
        <f t="shared" si="4080"/>
        <v>0</v>
      </c>
      <c r="DP307" s="174"/>
      <c r="DQ307" s="174"/>
      <c r="DR307" s="30"/>
      <c r="DS307" s="30"/>
      <c r="DT307" s="30"/>
      <c r="DU307" s="30"/>
      <c r="DV307" s="271"/>
      <c r="DW307" s="271"/>
      <c r="DX307" s="30"/>
      <c r="DY307" s="30"/>
      <c r="DZ307" s="30">
        <f t="shared" si="3781"/>
        <v>0</v>
      </c>
      <c r="EA307" s="30">
        <f t="shared" si="3782"/>
        <v>0</v>
      </c>
      <c r="EB307" s="174">
        <f t="shared" si="4081"/>
        <v>0</v>
      </c>
      <c r="EC307" s="174">
        <f t="shared" si="4082"/>
        <v>0</v>
      </c>
      <c r="ED307" s="174"/>
      <c r="EE307" s="174"/>
      <c r="EF307" s="30"/>
      <c r="EG307" s="30"/>
      <c r="EH307" s="30"/>
      <c r="EI307" s="30"/>
      <c r="EJ307" s="271"/>
      <c r="EK307" s="271"/>
      <c r="EL307" s="30"/>
      <c r="EM307" s="30"/>
      <c r="EN307" s="30">
        <f t="shared" si="3783"/>
        <v>0</v>
      </c>
      <c r="EO307" s="30">
        <f t="shared" si="3784"/>
        <v>0</v>
      </c>
      <c r="EP307" s="174">
        <f t="shared" si="4083"/>
        <v>0</v>
      </c>
      <c r="EQ307" s="174">
        <f t="shared" si="4084"/>
        <v>0</v>
      </c>
      <c r="ER307" s="174"/>
      <c r="ES307" s="174"/>
      <c r="ET307" s="30"/>
      <c r="EU307" s="30"/>
      <c r="EV307" s="30"/>
      <c r="EW307" s="30"/>
      <c r="EX307" s="271"/>
      <c r="EY307" s="271"/>
      <c r="EZ307" s="30"/>
      <c r="FA307" s="30"/>
      <c r="FB307" s="30">
        <f t="shared" si="3785"/>
        <v>0</v>
      </c>
      <c r="FC307" s="30">
        <f t="shared" si="3786"/>
        <v>0</v>
      </c>
      <c r="FD307" s="174">
        <f t="shared" si="4085"/>
        <v>0</v>
      </c>
      <c r="FE307" s="174">
        <f t="shared" si="4086"/>
        <v>0</v>
      </c>
      <c r="FF307" s="174"/>
      <c r="FG307" s="174"/>
      <c r="FH307" s="30"/>
      <c r="FI307" s="30"/>
      <c r="FJ307" s="30"/>
      <c r="FK307" s="30"/>
      <c r="FL307" s="271"/>
      <c r="FM307" s="271"/>
      <c r="FN307" s="30"/>
      <c r="FO307" s="30"/>
      <c r="FP307" s="30">
        <f t="shared" si="3787"/>
        <v>0</v>
      </c>
      <c r="FQ307" s="30">
        <f t="shared" si="3788"/>
        <v>0</v>
      </c>
      <c r="FR307" s="174">
        <f t="shared" si="4087"/>
        <v>0</v>
      </c>
      <c r="FS307" s="174">
        <f t="shared" si="4088"/>
        <v>0</v>
      </c>
      <c r="FT307" s="174"/>
      <c r="FU307" s="174"/>
      <c r="FV307" s="30"/>
      <c r="FW307" s="30"/>
      <c r="FX307" s="30"/>
      <c r="FY307" s="30"/>
      <c r="FZ307" s="271"/>
      <c r="GA307" s="271"/>
      <c r="GB307" s="30"/>
      <c r="GC307" s="30"/>
      <c r="GD307" s="30">
        <f t="shared" si="3765"/>
        <v>0</v>
      </c>
      <c r="GE307" s="30">
        <f t="shared" si="3766"/>
        <v>0</v>
      </c>
      <c r="GF307" s="174">
        <f t="shared" si="4089"/>
        <v>0</v>
      </c>
      <c r="GG307" s="174">
        <f t="shared" si="4090"/>
        <v>0</v>
      </c>
      <c r="GH307" s="174"/>
      <c r="GI307" s="174"/>
      <c r="GJ307" s="30"/>
      <c r="GK307" s="30"/>
      <c r="GL307" s="30"/>
      <c r="GM307" s="30"/>
      <c r="GN307" s="271"/>
      <c r="GO307" s="271"/>
      <c r="GP307" s="30"/>
      <c r="GQ307" s="30"/>
      <c r="GR307" s="30">
        <f t="shared" si="3789"/>
        <v>0</v>
      </c>
      <c r="GS307" s="30">
        <f t="shared" si="3790"/>
        <v>0</v>
      </c>
      <c r="GT307" s="174">
        <f t="shared" si="4091"/>
        <v>0</v>
      </c>
      <c r="GU307" s="174">
        <f t="shared" si="4092"/>
        <v>0</v>
      </c>
      <c r="GV307" s="174"/>
      <c r="GW307" s="174"/>
      <c r="GX307" s="30"/>
      <c r="GY307" s="30"/>
      <c r="GZ307" s="30"/>
      <c r="HA307" s="30"/>
      <c r="HB307" s="271"/>
      <c r="HC307" s="271"/>
      <c r="HD307" s="30"/>
      <c r="HE307" s="30"/>
      <c r="HF307" s="30">
        <f t="shared" si="3791"/>
        <v>0</v>
      </c>
      <c r="HG307" s="30">
        <f t="shared" si="3792"/>
        <v>0</v>
      </c>
      <c r="HH307" s="174">
        <f t="shared" si="4093"/>
        <v>0</v>
      </c>
      <c r="HI307" s="174">
        <f t="shared" si="4094"/>
        <v>0</v>
      </c>
      <c r="HJ307" s="174"/>
      <c r="HK307" s="174"/>
      <c r="HL307" s="30"/>
      <c r="HM307" s="30"/>
      <c r="HN307" s="30"/>
      <c r="HO307" s="30"/>
      <c r="HP307" s="271"/>
      <c r="HQ307" s="271"/>
      <c r="HR307" s="30"/>
      <c r="HS307" s="30"/>
      <c r="HT307" s="30">
        <f t="shared" si="3793"/>
        <v>0</v>
      </c>
      <c r="HU307" s="30">
        <f t="shared" si="3794"/>
        <v>0</v>
      </c>
      <c r="HV307" s="174">
        <f t="shared" si="4095"/>
        <v>0</v>
      </c>
      <c r="HW307" s="174">
        <f t="shared" si="4096"/>
        <v>0</v>
      </c>
      <c r="HX307" s="174"/>
      <c r="HY307" s="174"/>
      <c r="HZ307" s="174"/>
      <c r="IA307" s="174"/>
      <c r="IB307" s="174"/>
      <c r="IC307" s="174"/>
      <c r="ID307" s="273"/>
      <c r="IE307" s="273"/>
      <c r="IF307" s="174"/>
      <c r="IG307" s="174"/>
      <c r="IH307" s="174"/>
      <c r="II307" s="174"/>
      <c r="IJ307" s="174">
        <f t="shared" si="4097"/>
        <v>0</v>
      </c>
      <c r="IK307" s="174">
        <f t="shared" si="4098"/>
        <v>0</v>
      </c>
      <c r="IL307" s="174"/>
      <c r="IM307" s="174"/>
      <c r="IN307" s="182"/>
      <c r="IO307" s="260"/>
      <c r="IP307" s="182"/>
      <c r="IQ307" s="182"/>
      <c r="IR307" s="256">
        <f t="shared" si="4644"/>
        <v>0</v>
      </c>
      <c r="IS307" s="256">
        <f t="shared" si="4645"/>
        <v>0</v>
      </c>
      <c r="IT307" s="256">
        <f t="shared" si="4646"/>
        <v>0</v>
      </c>
      <c r="IU307" s="256">
        <f t="shared" si="4647"/>
        <v>0</v>
      </c>
      <c r="IV307" s="256">
        <f t="shared" si="4601"/>
        <v>0</v>
      </c>
      <c r="IW307" s="256">
        <f t="shared" si="4602"/>
        <v>0</v>
      </c>
      <c r="IX307" s="256">
        <f t="shared" si="4147"/>
        <v>0</v>
      </c>
      <c r="IY307" s="256">
        <f t="shared" si="4148"/>
        <v>0</v>
      </c>
      <c r="IZ307" s="53"/>
      <c r="JA307" s="18"/>
      <c r="JB307" s="60"/>
      <c r="JC307" s="60"/>
      <c r="JD307" s="169"/>
    </row>
    <row r="308" spans="1:266" hidden="1" x14ac:dyDescent="0.2">
      <c r="A308" s="10">
        <v>1</v>
      </c>
      <c r="B308" s="10"/>
      <c r="C308" s="18"/>
      <c r="D308" s="58"/>
      <c r="E308" s="25"/>
      <c r="F308" s="19"/>
      <c r="G308" s="19"/>
      <c r="H308" s="75"/>
      <c r="I308" s="30"/>
      <c r="J308" s="30"/>
      <c r="K308" s="30"/>
      <c r="L308" s="30"/>
      <c r="M308" s="30"/>
      <c r="N308" s="30"/>
      <c r="O308" s="30"/>
      <c r="P308" s="30"/>
      <c r="Q308" s="30">
        <f t="shared" si="3767"/>
        <v>0</v>
      </c>
      <c r="R308" s="30">
        <f t="shared" si="3768"/>
        <v>0</v>
      </c>
      <c r="S308" s="174">
        <f t="shared" si="4065"/>
        <v>0</v>
      </c>
      <c r="T308" s="174">
        <f t="shared" si="4066"/>
        <v>0</v>
      </c>
      <c r="U308" s="174"/>
      <c r="V308" s="174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174">
        <f t="shared" si="4067"/>
        <v>0</v>
      </c>
      <c r="AH308" s="174">
        <f t="shared" si="4068"/>
        <v>0</v>
      </c>
      <c r="AI308" s="174"/>
      <c r="AJ308" s="174"/>
      <c r="AK308" s="30"/>
      <c r="AL308" s="30"/>
      <c r="AM308" s="30"/>
      <c r="AN308" s="30"/>
      <c r="AO308" s="271"/>
      <c r="AP308" s="271"/>
      <c r="AQ308" s="30"/>
      <c r="AR308" s="30"/>
      <c r="AS308" s="30">
        <f t="shared" si="3769"/>
        <v>0</v>
      </c>
      <c r="AT308" s="30">
        <f t="shared" si="3770"/>
        <v>0</v>
      </c>
      <c r="AU308" s="174">
        <f t="shared" si="4069"/>
        <v>0</v>
      </c>
      <c r="AV308" s="174">
        <f t="shared" si="4070"/>
        <v>0</v>
      </c>
      <c r="AW308" s="174"/>
      <c r="AX308" s="174"/>
      <c r="AY308" s="30"/>
      <c r="AZ308" s="30"/>
      <c r="BA308" s="30"/>
      <c r="BB308" s="30"/>
      <c r="BC308" s="271"/>
      <c r="BD308" s="271"/>
      <c r="BE308" s="30"/>
      <c r="BF308" s="30"/>
      <c r="BG308" s="30">
        <f t="shared" si="3771"/>
        <v>0</v>
      </c>
      <c r="BH308" s="30">
        <f t="shared" si="3772"/>
        <v>0</v>
      </c>
      <c r="BI308" s="174">
        <f t="shared" si="4071"/>
        <v>0</v>
      </c>
      <c r="BJ308" s="174">
        <f t="shared" si="4072"/>
        <v>0</v>
      </c>
      <c r="BK308" s="174"/>
      <c r="BL308" s="174"/>
      <c r="BM308" s="30"/>
      <c r="BN308" s="30"/>
      <c r="BO308" s="30"/>
      <c r="BP308" s="30"/>
      <c r="BQ308" s="271"/>
      <c r="BR308" s="271"/>
      <c r="BS308" s="271"/>
      <c r="BT308" s="271"/>
      <c r="BU308" s="30">
        <f t="shared" si="4648"/>
        <v>0</v>
      </c>
      <c r="BV308" s="30">
        <f t="shared" si="4649"/>
        <v>0</v>
      </c>
      <c r="BW308" s="174">
        <f t="shared" si="4073"/>
        <v>0</v>
      </c>
      <c r="BX308" s="174">
        <f t="shared" si="4074"/>
        <v>0</v>
      </c>
      <c r="BY308" s="174"/>
      <c r="BZ308" s="174"/>
      <c r="CA308" s="30"/>
      <c r="CB308" s="30"/>
      <c r="CC308" s="30"/>
      <c r="CD308" s="30"/>
      <c r="CE308" s="271"/>
      <c r="CF308" s="271"/>
      <c r="CG308" s="30"/>
      <c r="CH308" s="30"/>
      <c r="CI308" s="30">
        <f t="shared" si="3775"/>
        <v>0</v>
      </c>
      <c r="CJ308" s="30">
        <f t="shared" si="3776"/>
        <v>0</v>
      </c>
      <c r="CK308" s="174">
        <f t="shared" si="4075"/>
        <v>0</v>
      </c>
      <c r="CL308" s="174">
        <f t="shared" si="4076"/>
        <v>0</v>
      </c>
      <c r="CM308" s="174"/>
      <c r="CN308" s="174"/>
      <c r="CO308" s="174"/>
      <c r="CP308" s="30"/>
      <c r="CQ308" s="30"/>
      <c r="CR308" s="30"/>
      <c r="CS308" s="30"/>
      <c r="CT308" s="271"/>
      <c r="CU308" s="271"/>
      <c r="CV308" s="30"/>
      <c r="CW308" s="30"/>
      <c r="CX308" s="30">
        <f t="shared" si="3777"/>
        <v>0</v>
      </c>
      <c r="CY308" s="30">
        <f t="shared" si="3778"/>
        <v>0</v>
      </c>
      <c r="CZ308" s="174">
        <f t="shared" si="4077"/>
        <v>0</v>
      </c>
      <c r="DA308" s="174">
        <f t="shared" si="4078"/>
        <v>0</v>
      </c>
      <c r="DB308" s="174"/>
      <c r="DC308" s="174"/>
      <c r="DD308" s="30"/>
      <c r="DE308" s="30"/>
      <c r="DF308" s="30"/>
      <c r="DG308" s="30"/>
      <c r="DH308" s="30"/>
      <c r="DI308" s="30"/>
      <c r="DJ308" s="30"/>
      <c r="DK308" s="30"/>
      <c r="DL308" s="30">
        <f t="shared" si="3779"/>
        <v>0</v>
      </c>
      <c r="DM308" s="30">
        <f t="shared" si="3780"/>
        <v>0</v>
      </c>
      <c r="DN308" s="174">
        <f t="shared" si="4079"/>
        <v>0</v>
      </c>
      <c r="DO308" s="174">
        <f t="shared" si="4080"/>
        <v>0</v>
      </c>
      <c r="DP308" s="174"/>
      <c r="DQ308" s="174"/>
      <c r="DR308" s="30"/>
      <c r="DS308" s="30"/>
      <c r="DT308" s="30"/>
      <c r="DU308" s="30"/>
      <c r="DV308" s="271"/>
      <c r="DW308" s="271"/>
      <c r="DX308" s="30"/>
      <c r="DY308" s="30"/>
      <c r="DZ308" s="30">
        <f t="shared" si="3781"/>
        <v>0</v>
      </c>
      <c r="EA308" s="30">
        <f t="shared" si="3782"/>
        <v>0</v>
      </c>
      <c r="EB308" s="174">
        <f t="shared" si="4081"/>
        <v>0</v>
      </c>
      <c r="EC308" s="174">
        <f t="shared" si="4082"/>
        <v>0</v>
      </c>
      <c r="ED308" s="174"/>
      <c r="EE308" s="174"/>
      <c r="EF308" s="30"/>
      <c r="EG308" s="30"/>
      <c r="EH308" s="30"/>
      <c r="EI308" s="30"/>
      <c r="EJ308" s="271"/>
      <c r="EK308" s="271"/>
      <c r="EL308" s="30"/>
      <c r="EM308" s="30"/>
      <c r="EN308" s="30">
        <f t="shared" si="3783"/>
        <v>0</v>
      </c>
      <c r="EO308" s="30">
        <f t="shared" si="3784"/>
        <v>0</v>
      </c>
      <c r="EP308" s="174">
        <f t="shared" si="4083"/>
        <v>0</v>
      </c>
      <c r="EQ308" s="174">
        <f t="shared" si="4084"/>
        <v>0</v>
      </c>
      <c r="ER308" s="174"/>
      <c r="ES308" s="174"/>
      <c r="ET308" s="30"/>
      <c r="EU308" s="30"/>
      <c r="EV308" s="30"/>
      <c r="EW308" s="30"/>
      <c r="EX308" s="271"/>
      <c r="EY308" s="271"/>
      <c r="EZ308" s="30"/>
      <c r="FA308" s="30"/>
      <c r="FB308" s="30">
        <f t="shared" si="3785"/>
        <v>0</v>
      </c>
      <c r="FC308" s="30">
        <f t="shared" si="3786"/>
        <v>0</v>
      </c>
      <c r="FD308" s="174">
        <f t="shared" si="4085"/>
        <v>0</v>
      </c>
      <c r="FE308" s="174">
        <f t="shared" si="4086"/>
        <v>0</v>
      </c>
      <c r="FF308" s="174"/>
      <c r="FG308" s="174"/>
      <c r="FH308" s="30"/>
      <c r="FI308" s="30"/>
      <c r="FJ308" s="30"/>
      <c r="FK308" s="30"/>
      <c r="FL308" s="271"/>
      <c r="FM308" s="271"/>
      <c r="FN308" s="30"/>
      <c r="FO308" s="30"/>
      <c r="FP308" s="30">
        <f t="shared" si="3787"/>
        <v>0</v>
      </c>
      <c r="FQ308" s="30">
        <f t="shared" si="3788"/>
        <v>0</v>
      </c>
      <c r="FR308" s="174">
        <f t="shared" si="4087"/>
        <v>0</v>
      </c>
      <c r="FS308" s="174">
        <f t="shared" si="4088"/>
        <v>0</v>
      </c>
      <c r="FT308" s="174"/>
      <c r="FU308" s="174"/>
      <c r="FV308" s="30"/>
      <c r="FW308" s="30"/>
      <c r="FX308" s="30"/>
      <c r="FY308" s="30"/>
      <c r="FZ308" s="271"/>
      <c r="GA308" s="271"/>
      <c r="GB308" s="30"/>
      <c r="GC308" s="30"/>
      <c r="GD308" s="30">
        <f t="shared" si="3765"/>
        <v>0</v>
      </c>
      <c r="GE308" s="30">
        <f t="shared" si="3766"/>
        <v>0</v>
      </c>
      <c r="GF308" s="174">
        <f t="shared" si="4089"/>
        <v>0</v>
      </c>
      <c r="GG308" s="174">
        <f t="shared" si="4090"/>
        <v>0</v>
      </c>
      <c r="GH308" s="174"/>
      <c r="GI308" s="174"/>
      <c r="GJ308" s="30"/>
      <c r="GK308" s="30"/>
      <c r="GL308" s="30"/>
      <c r="GM308" s="30"/>
      <c r="GN308" s="271"/>
      <c r="GO308" s="271"/>
      <c r="GP308" s="30"/>
      <c r="GQ308" s="30"/>
      <c r="GR308" s="30">
        <f t="shared" si="3789"/>
        <v>0</v>
      </c>
      <c r="GS308" s="30">
        <f t="shared" si="3790"/>
        <v>0</v>
      </c>
      <c r="GT308" s="174">
        <f t="shared" si="4091"/>
        <v>0</v>
      </c>
      <c r="GU308" s="174">
        <f t="shared" si="4092"/>
        <v>0</v>
      </c>
      <c r="GV308" s="174"/>
      <c r="GW308" s="174"/>
      <c r="GX308" s="30"/>
      <c r="GY308" s="30"/>
      <c r="GZ308" s="30"/>
      <c r="HA308" s="30"/>
      <c r="HB308" s="271"/>
      <c r="HC308" s="271"/>
      <c r="HD308" s="30"/>
      <c r="HE308" s="30"/>
      <c r="HF308" s="30">
        <f t="shared" si="3791"/>
        <v>0</v>
      </c>
      <c r="HG308" s="30">
        <f t="shared" si="3792"/>
        <v>0</v>
      </c>
      <c r="HH308" s="174">
        <f t="shared" si="4093"/>
        <v>0</v>
      </c>
      <c r="HI308" s="174">
        <f t="shared" si="4094"/>
        <v>0</v>
      </c>
      <c r="HJ308" s="174"/>
      <c r="HK308" s="174"/>
      <c r="HL308" s="30"/>
      <c r="HM308" s="30"/>
      <c r="HN308" s="30"/>
      <c r="HO308" s="30"/>
      <c r="HP308" s="271"/>
      <c r="HQ308" s="271"/>
      <c r="HR308" s="30"/>
      <c r="HS308" s="30"/>
      <c r="HT308" s="30">
        <f t="shared" si="3793"/>
        <v>0</v>
      </c>
      <c r="HU308" s="30">
        <f t="shared" si="3794"/>
        <v>0</v>
      </c>
      <c r="HV308" s="174">
        <f t="shared" si="4095"/>
        <v>0</v>
      </c>
      <c r="HW308" s="174">
        <f t="shared" si="4096"/>
        <v>0</v>
      </c>
      <c r="HX308" s="174"/>
      <c r="HY308" s="174"/>
      <c r="HZ308" s="174"/>
      <c r="IA308" s="174"/>
      <c r="IB308" s="174"/>
      <c r="IC308" s="174"/>
      <c r="ID308" s="273"/>
      <c r="IE308" s="273"/>
      <c r="IF308" s="174"/>
      <c r="IG308" s="174"/>
      <c r="IH308" s="174"/>
      <c r="II308" s="174"/>
      <c r="IJ308" s="174">
        <f t="shared" si="4097"/>
        <v>0</v>
      </c>
      <c r="IK308" s="174">
        <f t="shared" si="4098"/>
        <v>0</v>
      </c>
      <c r="IL308" s="174"/>
      <c r="IM308" s="174"/>
      <c r="IN308" s="182"/>
      <c r="IO308" s="260"/>
      <c r="IP308" s="182"/>
      <c r="IQ308" s="182"/>
      <c r="IR308" s="256">
        <f t="shared" si="4644"/>
        <v>0</v>
      </c>
      <c r="IS308" s="256">
        <f t="shared" si="4645"/>
        <v>0</v>
      </c>
      <c r="IT308" s="256">
        <f t="shared" si="4646"/>
        <v>0</v>
      </c>
      <c r="IU308" s="256">
        <f t="shared" si="4647"/>
        <v>0</v>
      </c>
      <c r="IV308" s="256">
        <f t="shared" si="4601"/>
        <v>0</v>
      </c>
      <c r="IW308" s="256">
        <f t="shared" si="4602"/>
        <v>0</v>
      </c>
      <c r="IX308" s="256">
        <f t="shared" si="4147"/>
        <v>0</v>
      </c>
      <c r="IY308" s="256">
        <f t="shared" si="4148"/>
        <v>0</v>
      </c>
      <c r="IZ308" s="53"/>
      <c r="JA308" s="18"/>
      <c r="JB308" s="60"/>
      <c r="JC308" s="60"/>
      <c r="JD308" s="169"/>
    </row>
    <row r="309" spans="1:266" hidden="1" x14ac:dyDescent="0.2">
      <c r="A309" s="10">
        <v>1</v>
      </c>
      <c r="B309" s="10">
        <v>1</v>
      </c>
      <c r="C309" s="32"/>
      <c r="D309" s="367"/>
      <c r="E309" s="36"/>
      <c r="F309" s="73" t="s">
        <v>152</v>
      </c>
      <c r="G309" s="277">
        <v>45</v>
      </c>
      <c r="H309" s="276">
        <v>217881.95934999996</v>
      </c>
      <c r="I309" s="248">
        <f>VLOOKUP($G309,'ВМП план'!$A$8:$AQ$56,12,0)</f>
        <v>0</v>
      </c>
      <c r="J309" s="248">
        <f>VLOOKUP($G309,'ВМП план'!$A$8:$AQ$56,13,0)</f>
        <v>0</v>
      </c>
      <c r="K309" s="248">
        <f>SUM(I309/12*$B$2)</f>
        <v>0</v>
      </c>
      <c r="L309" s="248">
        <f>SUM(J309/12*$B$2)</f>
        <v>0</v>
      </c>
      <c r="M309" s="100">
        <f>SUM(M310:M315)</f>
        <v>0</v>
      </c>
      <c r="N309" s="100">
        <f t="shared" ref="N309:P309" si="4650">SUM(N310:N315)</f>
        <v>0</v>
      </c>
      <c r="O309" s="100">
        <f t="shared" si="4650"/>
        <v>0</v>
      </c>
      <c r="P309" s="100">
        <f t="shared" si="4650"/>
        <v>0</v>
      </c>
      <c r="Q309" s="100">
        <f t="shared" si="3767"/>
        <v>0</v>
      </c>
      <c r="R309" s="100">
        <f t="shared" si="3768"/>
        <v>0</v>
      </c>
      <c r="S309" s="267">
        <f t="shared" si="4065"/>
        <v>0</v>
      </c>
      <c r="T309" s="267">
        <f t="shared" si="4066"/>
        <v>0</v>
      </c>
      <c r="U309" s="401">
        <f>$H309</f>
        <v>217881.95934999996</v>
      </c>
      <c r="V309" s="400"/>
      <c r="W309" s="248">
        <f>VLOOKUP($G309,'ВМП план'!$A$8:$AQ$56,10,0)</f>
        <v>0</v>
      </c>
      <c r="X309" s="248">
        <f>VLOOKUP($G309,'ВМП план'!$A$8:$AQ$56,11,0)</f>
        <v>0</v>
      </c>
      <c r="Y309" s="35">
        <f>SUM(W309/12*$B$2)</f>
        <v>0</v>
      </c>
      <c r="Z309" s="35">
        <f>SUM(X309/12*$B$2)</f>
        <v>0</v>
      </c>
      <c r="AA309" s="279">
        <f>SUM(AA310:AA315)</f>
        <v>0</v>
      </c>
      <c r="AB309" s="279">
        <f t="shared" ref="AB309:AD309" si="4651">SUM(AB310:AB315)</f>
        <v>0</v>
      </c>
      <c r="AC309" s="100">
        <f t="shared" si="4651"/>
        <v>0</v>
      </c>
      <c r="AD309" s="100">
        <f t="shared" si="4651"/>
        <v>0</v>
      </c>
      <c r="AE309" s="100">
        <f t="shared" ref="AE309" si="4652">SUM(AA309+AC309)</f>
        <v>0</v>
      </c>
      <c r="AF309" s="100">
        <f t="shared" ref="AF309" si="4653">SUM(AB309+AD309)</f>
        <v>0</v>
      </c>
      <c r="AG309" s="267">
        <f t="shared" si="4067"/>
        <v>0</v>
      </c>
      <c r="AH309" s="267">
        <f t="shared" si="4068"/>
        <v>0</v>
      </c>
      <c r="AI309" s="401">
        <f>$H309</f>
        <v>217881.95934999996</v>
      </c>
      <c r="AJ309" s="400"/>
      <c r="AK309" s="350">
        <f>VLOOKUP($G309,'ВМП план'!$A$8:$AQ$56,14,0)</f>
        <v>0</v>
      </c>
      <c r="AL309" s="248">
        <f>VLOOKUP($G309,'ВМП план'!$A$8:$AQ$56,15,0)</f>
        <v>0</v>
      </c>
      <c r="AM309" s="35">
        <f>SUM(AK309/12*$B$2)</f>
        <v>0</v>
      </c>
      <c r="AN309" s="35">
        <f>SUM(AL309/12*$B$2)</f>
        <v>0</v>
      </c>
      <c r="AO309" s="100">
        <f>SUM(AO310:AO315)</f>
        <v>0</v>
      </c>
      <c r="AP309" s="100">
        <f t="shared" ref="AP309" si="4654">SUM(AP310:AP315)</f>
        <v>0</v>
      </c>
      <c r="AQ309" s="100">
        <f t="shared" ref="AQ309" si="4655">SUM(AQ310:AQ315)</f>
        <v>0</v>
      </c>
      <c r="AR309" s="100">
        <f t="shared" ref="AR309" si="4656">SUM(AR310:AR315)</f>
        <v>0</v>
      </c>
      <c r="AS309" s="100">
        <f t="shared" si="3769"/>
        <v>0</v>
      </c>
      <c r="AT309" s="100">
        <f t="shared" si="3770"/>
        <v>0</v>
      </c>
      <c r="AU309" s="267">
        <f t="shared" si="4069"/>
        <v>0</v>
      </c>
      <c r="AV309" s="267">
        <f t="shared" si="4070"/>
        <v>0</v>
      </c>
      <c r="AW309" s="401">
        <f>$H309</f>
        <v>217881.95934999996</v>
      </c>
      <c r="AX309" s="400"/>
      <c r="AY309" s="248">
        <f>VLOOKUP($G309,'ВМП план'!$A$8:$AQ$56,16,0)</f>
        <v>0</v>
      </c>
      <c r="AZ309" s="248">
        <f>VLOOKUP($G309,'ВМП план'!$A$8:$AQ$56,17,0)</f>
        <v>0</v>
      </c>
      <c r="BA309" s="35">
        <f>SUM(AY309/12*$B$2)</f>
        <v>0</v>
      </c>
      <c r="BB309" s="35">
        <f>SUM(AZ309/12*$B$2)</f>
        <v>0</v>
      </c>
      <c r="BC309" s="100">
        <f>SUM(BC310:BC315)</f>
        <v>0</v>
      </c>
      <c r="BD309" s="100">
        <f t="shared" ref="BD309" si="4657">SUM(BD310:BD315)</f>
        <v>0</v>
      </c>
      <c r="BE309" s="100">
        <f t="shared" ref="BE309" si="4658">SUM(BE310:BE315)</f>
        <v>0</v>
      </c>
      <c r="BF309" s="100">
        <f t="shared" ref="BF309" si="4659">SUM(BF310:BF315)</f>
        <v>0</v>
      </c>
      <c r="BG309" s="100">
        <f t="shared" si="3771"/>
        <v>0</v>
      </c>
      <c r="BH309" s="100">
        <f t="shared" si="3772"/>
        <v>0</v>
      </c>
      <c r="BI309" s="267">
        <f t="shared" si="4071"/>
        <v>0</v>
      </c>
      <c r="BJ309" s="267">
        <f t="shared" si="4072"/>
        <v>0</v>
      </c>
      <c r="BK309" s="401">
        <f>$H309</f>
        <v>217881.95934999996</v>
      </c>
      <c r="BL309" s="400"/>
      <c r="BM309" s="248">
        <f>VLOOKUP($G309,'ВМП план'!$A$8:$AQ$56,8,0)</f>
        <v>0</v>
      </c>
      <c r="BN309" s="248">
        <f>VLOOKUP($G309,'ВМП план'!$A$8:$AQ$56,9,0)</f>
        <v>0</v>
      </c>
      <c r="BO309" s="35">
        <f>SUM(BM309/12*$B$2)</f>
        <v>0</v>
      </c>
      <c r="BP309" s="35">
        <f>SUM(BN309/12*$B$2)</f>
        <v>0</v>
      </c>
      <c r="BQ309" s="100">
        <f>SUM(BQ310:BQ315)</f>
        <v>0</v>
      </c>
      <c r="BR309" s="100">
        <f t="shared" ref="BR309" si="4660">SUM(BR310:BR315)</f>
        <v>0</v>
      </c>
      <c r="BS309" s="100">
        <f t="shared" ref="BS309" si="4661">SUM(BS310:BS315)</f>
        <v>0</v>
      </c>
      <c r="BT309" s="100">
        <f t="shared" ref="BT309" si="4662">SUM(BT310:BT315)</f>
        <v>0</v>
      </c>
      <c r="BU309" s="100">
        <f t="shared" si="3812"/>
        <v>0</v>
      </c>
      <c r="BV309" s="100">
        <f t="shared" si="3813"/>
        <v>0</v>
      </c>
      <c r="BW309" s="267">
        <f t="shared" si="4073"/>
        <v>0</v>
      </c>
      <c r="BX309" s="267">
        <f t="shared" si="4074"/>
        <v>0</v>
      </c>
      <c r="BY309" s="401">
        <f>$H309</f>
        <v>217881.95934999996</v>
      </c>
      <c r="BZ309" s="400"/>
      <c r="CA309" s="248">
        <f>VLOOKUP($G309,'ВМП план'!$A$8:$AQ$56,18,0)</f>
        <v>0</v>
      </c>
      <c r="CB309" s="248">
        <f>VLOOKUP($G309,'ВМП план'!$A$8:$AQ$56,19,0)</f>
        <v>0</v>
      </c>
      <c r="CC309" s="35">
        <f>SUM(CA309/12*$B$2)</f>
        <v>0</v>
      </c>
      <c r="CD309" s="35">
        <f>SUM(CB309/12*$B$2)</f>
        <v>0</v>
      </c>
      <c r="CE309" s="100">
        <f>SUM(CE310:CE315)</f>
        <v>0</v>
      </c>
      <c r="CF309" s="100">
        <f t="shared" ref="CF309" si="4663">SUM(CF310:CF315)</f>
        <v>0</v>
      </c>
      <c r="CG309" s="100">
        <f t="shared" ref="CG309" si="4664">SUM(CG310:CG315)</f>
        <v>0</v>
      </c>
      <c r="CH309" s="100">
        <f t="shared" ref="CH309" si="4665">SUM(CH310:CH315)</f>
        <v>0</v>
      </c>
      <c r="CI309" s="30">
        <f t="shared" si="3775"/>
        <v>0</v>
      </c>
      <c r="CJ309" s="30">
        <f t="shared" si="3776"/>
        <v>0</v>
      </c>
      <c r="CK309" s="267">
        <f t="shared" si="4075"/>
        <v>0</v>
      </c>
      <c r="CL309" s="267">
        <f t="shared" si="4076"/>
        <v>0</v>
      </c>
      <c r="CM309" s="401">
        <f>$H309</f>
        <v>217881.95934999996</v>
      </c>
      <c r="CN309" s="400"/>
      <c r="CO309" s="400"/>
      <c r="CP309" s="248">
        <f>VLOOKUP($G309,'ВМП план'!$A$8:$AQ$56,20,0)</f>
        <v>0</v>
      </c>
      <c r="CQ309" s="248">
        <f>VLOOKUP($G309,'ВМП план'!$A$8:$AQ$56,21,0)</f>
        <v>0</v>
      </c>
      <c r="CR309" s="35">
        <f>SUM(CP309/12*$B$2)</f>
        <v>0</v>
      </c>
      <c r="CS309" s="35">
        <f>SUM(CQ309/12*$B$2)</f>
        <v>0</v>
      </c>
      <c r="CT309" s="100">
        <f>SUM(CT310:CT315)</f>
        <v>0</v>
      </c>
      <c r="CU309" s="100">
        <f t="shared" ref="CU309" si="4666">SUM(CU310:CU315)</f>
        <v>0</v>
      </c>
      <c r="CV309" s="100">
        <f t="shared" ref="CV309" si="4667">SUM(CV310:CV315)</f>
        <v>0</v>
      </c>
      <c r="CW309" s="100">
        <f t="shared" ref="CW309" si="4668">SUM(CW310:CW315)</f>
        <v>0</v>
      </c>
      <c r="CX309" s="100">
        <f t="shared" si="3777"/>
        <v>0</v>
      </c>
      <c r="CY309" s="100">
        <f t="shared" si="3778"/>
        <v>0</v>
      </c>
      <c r="CZ309" s="267">
        <f t="shared" si="4077"/>
        <v>0</v>
      </c>
      <c r="DA309" s="267">
        <f t="shared" si="4078"/>
        <v>0</v>
      </c>
      <c r="DB309" s="401">
        <f>$H309</f>
        <v>217881.95934999996</v>
      </c>
      <c r="DC309" s="400"/>
      <c r="DD309" s="248">
        <f>VLOOKUP($G309,'ВМП план'!$A$8:$AQ$56,22,0)</f>
        <v>0</v>
      </c>
      <c r="DE309" s="248">
        <f>VLOOKUP($G309,'ВМП план'!$A$8:$AQ$56,23,0)</f>
        <v>0</v>
      </c>
      <c r="DF309" s="35">
        <f>SUM(DD309/12*$B$2)</f>
        <v>0</v>
      </c>
      <c r="DG309" s="35">
        <f>SUM(DE309/12*$B$2)</f>
        <v>0</v>
      </c>
      <c r="DH309" s="100">
        <f>SUM(DH310:DH315)</f>
        <v>0</v>
      </c>
      <c r="DI309" s="100">
        <f t="shared" ref="DI309" si="4669">SUM(DI310:DI315)</f>
        <v>0</v>
      </c>
      <c r="DJ309" s="100">
        <f t="shared" ref="DJ309" si="4670">SUM(DJ310:DJ315)</f>
        <v>0</v>
      </c>
      <c r="DK309" s="100">
        <f t="shared" ref="DK309" si="4671">SUM(DK310:DK315)</f>
        <v>0</v>
      </c>
      <c r="DL309" s="100">
        <f t="shared" si="3779"/>
        <v>0</v>
      </c>
      <c r="DM309" s="100">
        <f t="shared" si="3780"/>
        <v>0</v>
      </c>
      <c r="DN309" s="267">
        <f t="shared" si="4079"/>
        <v>0</v>
      </c>
      <c r="DO309" s="267">
        <f t="shared" si="4080"/>
        <v>0</v>
      </c>
      <c r="DP309" s="401">
        <f>$H309</f>
        <v>217881.95934999996</v>
      </c>
      <c r="DQ309" s="400"/>
      <c r="DR309" s="248">
        <f>VLOOKUP($G309,'ВМП план'!$A$8:$AQ$56,24,0)</f>
        <v>0</v>
      </c>
      <c r="DS309" s="248">
        <f>VLOOKUP($G309,'ВМП план'!$A$8:$AQ$56,25,0)</f>
        <v>0</v>
      </c>
      <c r="DT309" s="35">
        <f>SUM(DR309/12*$B$2)</f>
        <v>0</v>
      </c>
      <c r="DU309" s="35">
        <f>SUM(DS309/12*$B$2)</f>
        <v>0</v>
      </c>
      <c r="DV309" s="100">
        <f>SUM(DV310:DV315)</f>
        <v>0</v>
      </c>
      <c r="DW309" s="100">
        <f t="shared" ref="DW309" si="4672">SUM(DW310:DW315)</f>
        <v>0</v>
      </c>
      <c r="DX309" s="100">
        <f t="shared" ref="DX309" si="4673">SUM(DX310:DX315)</f>
        <v>0</v>
      </c>
      <c r="DY309" s="100">
        <f t="shared" ref="DY309" si="4674">SUM(DY310:DY315)</f>
        <v>0</v>
      </c>
      <c r="DZ309" s="100">
        <f t="shared" si="3781"/>
        <v>0</v>
      </c>
      <c r="EA309" s="100">
        <f t="shared" si="3782"/>
        <v>0</v>
      </c>
      <c r="EB309" s="267">
        <f t="shared" si="4081"/>
        <v>0</v>
      </c>
      <c r="EC309" s="267">
        <f t="shared" si="4082"/>
        <v>0</v>
      </c>
      <c r="ED309" s="401">
        <f>$H309</f>
        <v>217881.95934999996</v>
      </c>
      <c r="EE309" s="400"/>
      <c r="EF309" s="248">
        <f>VLOOKUP($G309,'ВМП план'!$A$8:$AQ$56,26,0)</f>
        <v>0</v>
      </c>
      <c r="EG309" s="248">
        <f>VLOOKUP($G309,'ВМП план'!$A$8:$AQ$56,27,0)</f>
        <v>0</v>
      </c>
      <c r="EH309" s="35">
        <f>SUM(EF309/12*$B$2)</f>
        <v>0</v>
      </c>
      <c r="EI309" s="35">
        <f>SUM(EG309/12*$B$2)</f>
        <v>0</v>
      </c>
      <c r="EJ309" s="100">
        <f>SUM(EJ310:EJ315)</f>
        <v>0</v>
      </c>
      <c r="EK309" s="100">
        <f t="shared" ref="EK309" si="4675">SUM(EK310:EK315)</f>
        <v>0</v>
      </c>
      <c r="EL309" s="100">
        <f t="shared" ref="EL309" si="4676">SUM(EL310:EL315)</f>
        <v>0</v>
      </c>
      <c r="EM309" s="100">
        <f t="shared" ref="EM309" si="4677">SUM(EM310:EM315)</f>
        <v>0</v>
      </c>
      <c r="EN309" s="100">
        <f t="shared" si="3783"/>
        <v>0</v>
      </c>
      <c r="EO309" s="100">
        <f t="shared" si="3784"/>
        <v>0</v>
      </c>
      <c r="EP309" s="267">
        <f t="shared" si="4083"/>
        <v>0</v>
      </c>
      <c r="EQ309" s="267">
        <f t="shared" si="4084"/>
        <v>0</v>
      </c>
      <c r="ER309" s="401">
        <f>$H309</f>
        <v>217881.95934999996</v>
      </c>
      <c r="ES309" s="400"/>
      <c r="ET309" s="248">
        <f>VLOOKUP($G309,'ВМП план'!$A$8:$AQ$56,28,0)</f>
        <v>0</v>
      </c>
      <c r="EU309" s="248">
        <f>VLOOKUP($G309,'ВМП план'!$A$8:$AQ$56,29,0)</f>
        <v>0</v>
      </c>
      <c r="EV309" s="35">
        <f>SUM(ET309/12*$B$2)</f>
        <v>0</v>
      </c>
      <c r="EW309" s="35">
        <f>SUM(EU309/12*$B$2)</f>
        <v>0</v>
      </c>
      <c r="EX309" s="100">
        <f>SUM(EX310:EX315)</f>
        <v>0</v>
      </c>
      <c r="EY309" s="100">
        <f t="shared" ref="EY309" si="4678">SUM(EY310:EY315)</f>
        <v>0</v>
      </c>
      <c r="EZ309" s="100">
        <f t="shared" ref="EZ309" si="4679">SUM(EZ310:EZ315)</f>
        <v>0</v>
      </c>
      <c r="FA309" s="100">
        <f t="shared" ref="FA309" si="4680">SUM(FA310:FA315)</f>
        <v>0</v>
      </c>
      <c r="FB309" s="100">
        <f t="shared" si="3785"/>
        <v>0</v>
      </c>
      <c r="FC309" s="100">
        <f t="shared" si="3786"/>
        <v>0</v>
      </c>
      <c r="FD309" s="267">
        <f t="shared" si="4085"/>
        <v>0</v>
      </c>
      <c r="FE309" s="267">
        <f t="shared" si="4086"/>
        <v>0</v>
      </c>
      <c r="FF309" s="401">
        <f>$H309</f>
        <v>217881.95934999996</v>
      </c>
      <c r="FG309" s="400"/>
      <c r="FH309" s="248">
        <f>VLOOKUP($G309,'ВМП план'!$A$8:$AQ$56,30,0)</f>
        <v>0</v>
      </c>
      <c r="FI309" s="248">
        <f>VLOOKUP($G309,'ВМП план'!$A$8:$AQ$56,31,0)</f>
        <v>0</v>
      </c>
      <c r="FJ309" s="35">
        <f>SUM(FH309/12*$B$2)</f>
        <v>0</v>
      </c>
      <c r="FK309" s="35">
        <f>SUM(FI309/12*$B$2)</f>
        <v>0</v>
      </c>
      <c r="FL309" s="100">
        <f>SUM(FL310:FL315)</f>
        <v>0</v>
      </c>
      <c r="FM309" s="100">
        <f t="shared" ref="FM309" si="4681">SUM(FM310:FM315)</f>
        <v>0</v>
      </c>
      <c r="FN309" s="100">
        <f t="shared" ref="FN309" si="4682">SUM(FN310:FN315)</f>
        <v>0</v>
      </c>
      <c r="FO309" s="100">
        <f t="shared" ref="FO309" si="4683">SUM(FO310:FO315)</f>
        <v>0</v>
      </c>
      <c r="FP309" s="30">
        <f t="shared" si="3787"/>
        <v>0</v>
      </c>
      <c r="FQ309" s="30">
        <f t="shared" si="3788"/>
        <v>0</v>
      </c>
      <c r="FR309" s="267">
        <f t="shared" si="4087"/>
        <v>0</v>
      </c>
      <c r="FS309" s="267">
        <f t="shared" si="4088"/>
        <v>0</v>
      </c>
      <c r="FT309" s="401">
        <f>$H309</f>
        <v>217881.95934999996</v>
      </c>
      <c r="FU309" s="400"/>
      <c r="FV309" s="248">
        <f>VLOOKUP($G309,'ВМП план'!$A$8:$AQ$56,40,0)</f>
        <v>0</v>
      </c>
      <c r="FW309" s="248">
        <f>VLOOKUP($G309,'ВМП план'!$A$8:$AQ$56,41,0)</f>
        <v>0</v>
      </c>
      <c r="FX309" s="35">
        <f>SUM(FV309/12*$B$2)</f>
        <v>0</v>
      </c>
      <c r="FY309" s="35">
        <f>SUM(FW309/12*$B$2)</f>
        <v>0</v>
      </c>
      <c r="FZ309" s="100">
        <f>SUM(FZ310:FZ315)</f>
        <v>0</v>
      </c>
      <c r="GA309" s="100">
        <f t="shared" ref="GA309" si="4684">SUM(GA310:GA315)</f>
        <v>0</v>
      </c>
      <c r="GB309" s="100">
        <f t="shared" ref="GB309" si="4685">SUM(GB310:GB315)</f>
        <v>0</v>
      </c>
      <c r="GC309" s="100">
        <f t="shared" ref="GC309" si="4686">SUM(GC310:GC315)</f>
        <v>0</v>
      </c>
      <c r="GD309" s="100">
        <f t="shared" si="3765"/>
        <v>0</v>
      </c>
      <c r="GE309" s="100">
        <f t="shared" si="3766"/>
        <v>0</v>
      </c>
      <c r="GF309" s="267">
        <f t="shared" si="4089"/>
        <v>0</v>
      </c>
      <c r="GG309" s="267">
        <f t="shared" si="4090"/>
        <v>0</v>
      </c>
      <c r="GH309" s="401">
        <f>$H309</f>
        <v>217881.95934999996</v>
      </c>
      <c r="GI309" s="400" t="e">
        <f>GA309/FZ309</f>
        <v>#DIV/0!</v>
      </c>
      <c r="GJ309" s="248">
        <f>VLOOKUP($G309,'ВМП план'!$A$8:$AQ$56,34,0)</f>
        <v>0</v>
      </c>
      <c r="GK309" s="248">
        <f>VLOOKUP($G309,'ВМП план'!$A$8:$AQ$56,35,0)</f>
        <v>0</v>
      </c>
      <c r="GL309" s="35">
        <f>SUM(GJ309/12*$B$2)</f>
        <v>0</v>
      </c>
      <c r="GM309" s="35">
        <f>SUM(GK309/12*$B$2)</f>
        <v>0</v>
      </c>
      <c r="GN309" s="100">
        <f>SUM(GN310:GN315)</f>
        <v>0</v>
      </c>
      <c r="GO309" s="100">
        <f t="shared" ref="GO309" si="4687">SUM(GO310:GO315)</f>
        <v>0</v>
      </c>
      <c r="GP309" s="100">
        <f t="shared" ref="GP309" si="4688">SUM(GP310:GP315)</f>
        <v>0</v>
      </c>
      <c r="GQ309" s="100">
        <f t="shared" ref="GQ309" si="4689">SUM(GQ310:GQ315)</f>
        <v>0</v>
      </c>
      <c r="GR309" s="30">
        <f t="shared" si="3789"/>
        <v>0</v>
      </c>
      <c r="GS309" s="30">
        <f t="shared" si="3790"/>
        <v>0</v>
      </c>
      <c r="GT309" s="267">
        <f t="shared" si="4091"/>
        <v>0</v>
      </c>
      <c r="GU309" s="267">
        <f t="shared" si="4092"/>
        <v>0</v>
      </c>
      <c r="GV309" s="401">
        <f>$H309</f>
        <v>217881.95934999996</v>
      </c>
      <c r="GW309" s="400"/>
      <c r="GX309" s="248">
        <f>VLOOKUP($G309,'ВМП план'!$A$8:$AQ$56,36,0)</f>
        <v>0</v>
      </c>
      <c r="GY309" s="248">
        <f>VLOOKUP($G309,'ВМП план'!$A$8:$AQ$56,37,0)</f>
        <v>0</v>
      </c>
      <c r="GZ309" s="35">
        <f>SUM(GX309/12*$B$2)</f>
        <v>0</v>
      </c>
      <c r="HA309" s="35">
        <f>SUM(GY309/12*$B$2)</f>
        <v>0</v>
      </c>
      <c r="HB309" s="100">
        <f>SUM(HB310:HB315)</f>
        <v>0</v>
      </c>
      <c r="HC309" s="100">
        <f t="shared" ref="HC309" si="4690">SUM(HC310:HC315)</f>
        <v>0</v>
      </c>
      <c r="HD309" s="100">
        <f t="shared" ref="HD309" si="4691">SUM(HD310:HD315)</f>
        <v>0</v>
      </c>
      <c r="HE309" s="100">
        <f t="shared" ref="HE309" si="4692">SUM(HE310:HE315)</f>
        <v>0</v>
      </c>
      <c r="HF309" s="100">
        <f t="shared" si="3791"/>
        <v>0</v>
      </c>
      <c r="HG309" s="100">
        <f t="shared" si="3792"/>
        <v>0</v>
      </c>
      <c r="HH309" s="267">
        <f t="shared" si="4093"/>
        <v>0</v>
      </c>
      <c r="HI309" s="267">
        <f t="shared" si="4094"/>
        <v>0</v>
      </c>
      <c r="HJ309" s="401">
        <f>$H309</f>
        <v>217881.95934999996</v>
      </c>
      <c r="HK309" s="400" t="e">
        <f>HC309/HB309</f>
        <v>#DIV/0!</v>
      </c>
      <c r="HL309" s="248">
        <f>VLOOKUP($G309,'ВМП план'!$A$8:$AQ$56,38,0)</f>
        <v>0</v>
      </c>
      <c r="HM309" s="248">
        <f>VLOOKUP($G309,'ВМП план'!$A$8:$AQ$56,39,0)</f>
        <v>0</v>
      </c>
      <c r="HN309" s="35">
        <f>SUM(HL309/12*$B$2)</f>
        <v>0</v>
      </c>
      <c r="HO309" s="35">
        <f>SUM(HM309/12*$B$2)</f>
        <v>0</v>
      </c>
      <c r="HP309" s="100">
        <f>SUM(HP310:HP315)</f>
        <v>0</v>
      </c>
      <c r="HQ309" s="100">
        <f t="shared" ref="HQ309" si="4693">SUM(HQ310:HQ315)</f>
        <v>0</v>
      </c>
      <c r="HR309" s="100">
        <f t="shared" ref="HR309" si="4694">SUM(HR310:HR315)</f>
        <v>0</v>
      </c>
      <c r="HS309" s="100">
        <f t="shared" ref="HS309" si="4695">SUM(HS310:HS315)</f>
        <v>0</v>
      </c>
      <c r="HT309" s="100">
        <f t="shared" si="3793"/>
        <v>0</v>
      </c>
      <c r="HU309" s="100">
        <f t="shared" si="3794"/>
        <v>0</v>
      </c>
      <c r="HV309" s="267">
        <f t="shared" si="4095"/>
        <v>0</v>
      </c>
      <c r="HW309" s="267">
        <f t="shared" si="4096"/>
        <v>0</v>
      </c>
      <c r="HX309" s="401">
        <f>$H309</f>
        <v>217881.95934999996</v>
      </c>
      <c r="HY309" s="400" t="e">
        <f>HQ309/HP309</f>
        <v>#DIV/0!</v>
      </c>
      <c r="HZ309" s="248">
        <f>VLOOKUP($G309,'ВМП план'!$A$8:$AQ$56,32,0)</f>
        <v>0</v>
      </c>
      <c r="IA309" s="248">
        <f>VLOOKUP($G309,'ВМП план'!$A$8:$AQ$56,33,0)</f>
        <v>0</v>
      </c>
      <c r="IB309" s="35">
        <f>SUM(HZ309/12*$B$2)</f>
        <v>0</v>
      </c>
      <c r="IC309" s="35">
        <f>SUM(IA309/12*$B$2)</f>
        <v>0</v>
      </c>
      <c r="ID309" s="267"/>
      <c r="IE309" s="267"/>
      <c r="IF309" s="267"/>
      <c r="IG309" s="267"/>
      <c r="IH309" s="267"/>
      <c r="II309" s="267"/>
      <c r="IJ309" s="267">
        <f t="shared" si="4097"/>
        <v>0</v>
      </c>
      <c r="IK309" s="267">
        <f t="shared" si="4098"/>
        <v>0</v>
      </c>
      <c r="IL309" s="401">
        <f>$H309</f>
        <v>217881.95934999996</v>
      </c>
      <c r="IM309" s="400" t="e">
        <f>IE309/ID309</f>
        <v>#DIV/0!</v>
      </c>
      <c r="IN309" s="257">
        <f>I309+W309+AK309+AY309+BM309+CA309+CP309+DD309+DR309+EF309+ET309+FH309+FV309+GJ309+GX309+HL309+HZ309</f>
        <v>0</v>
      </c>
      <c r="IO309" s="268">
        <f>J309+X309+AL309+AZ309+BN309+CB309+CQ309+DE309+DS309+EG309+EU309+FI309+FW309+GK309+GY309+HM309+IA309</f>
        <v>0</v>
      </c>
      <c r="IP309" s="35">
        <f>SUM(IN309/12*$B$2)</f>
        <v>0</v>
      </c>
      <c r="IQ309" s="35">
        <f>SUM(IO309/12*$B$2)</f>
        <v>0</v>
      </c>
      <c r="IR309" s="257">
        <f>M309+AA309+AO309+BC309+BQ309+CE309+CT309+DH309+DV309+EJ309+EX309+FL309+FZ309+GN309+HB309+HP309+ID309</f>
        <v>0</v>
      </c>
      <c r="IS309" s="257">
        <f>N309+AB309+AP309+BD309+BR309+CF309+CU309+DI309+DW309+EK309+EY309+FM309+GA309+GO309+HC309+HQ309+IE309</f>
        <v>0</v>
      </c>
      <c r="IT309" s="257">
        <f>O309+AC309+AQ309+BE309+BS309+CG309+CV309+DJ309+DX309+EL309+EZ309+FN309+GB309+GP309+HD309+HR309+IF309</f>
        <v>0</v>
      </c>
      <c r="IU309" s="257">
        <f>P309+AD309+AR309+BF309+BT309+CH309+CW309+DK309+DY309+EM309+FA309+FO309+GC309+GQ309+HE309+HS309+IG309</f>
        <v>0</v>
      </c>
      <c r="IV309" s="257">
        <f t="shared" ref="IV309:IV370" si="4696">SUM(IR309+IT309)</f>
        <v>0</v>
      </c>
      <c r="IW309" s="257">
        <f t="shared" ref="IW309:IW370" si="4697">SUM(IS309+IU309)</f>
        <v>0</v>
      </c>
      <c r="IX309" s="257">
        <f t="shared" si="4147"/>
        <v>0</v>
      </c>
      <c r="IY309" s="257">
        <f t="shared" si="4148"/>
        <v>0</v>
      </c>
      <c r="IZ309" s="78" t="e">
        <f>IR309/IP309</f>
        <v>#DIV/0!</v>
      </c>
      <c r="JA309" s="78" t="e">
        <f>IS309/IQ309</f>
        <v>#DIV/0!</v>
      </c>
      <c r="JB309" s="60" t="e">
        <f>IO309/IN309</f>
        <v>#DIV/0!</v>
      </c>
      <c r="JC309" s="60" t="e">
        <f>IS309/IR309</f>
        <v>#DIV/0!</v>
      </c>
      <c r="JD309" s="444" t="e">
        <f>SUM(JB309-JC309)</f>
        <v>#DIV/0!</v>
      </c>
      <c r="JE309" s="448"/>
    </row>
    <row r="310" spans="1:266" hidden="1" x14ac:dyDescent="0.2">
      <c r="A310" s="10">
        <v>1</v>
      </c>
      <c r="B310" s="10"/>
      <c r="C310" s="18"/>
      <c r="D310" s="58"/>
      <c r="E310" s="25"/>
      <c r="F310" s="25"/>
      <c r="G310" s="25"/>
      <c r="H310" s="29"/>
      <c r="I310" s="30"/>
      <c r="J310" s="30"/>
      <c r="K310" s="30"/>
      <c r="L310" s="30"/>
      <c r="M310" s="30"/>
      <c r="N310" s="30"/>
      <c r="O310" s="30"/>
      <c r="P310" s="30"/>
      <c r="Q310" s="30">
        <f t="shared" si="3767"/>
        <v>0</v>
      </c>
      <c r="R310" s="30">
        <f t="shared" si="3768"/>
        <v>0</v>
      </c>
      <c r="S310" s="174">
        <f t="shared" si="4065"/>
        <v>0</v>
      </c>
      <c r="T310" s="174">
        <f t="shared" si="4066"/>
        <v>0</v>
      </c>
      <c r="U310" s="174"/>
      <c r="V310" s="174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174">
        <f t="shared" si="4067"/>
        <v>0</v>
      </c>
      <c r="AH310" s="174">
        <f t="shared" si="4068"/>
        <v>0</v>
      </c>
      <c r="AI310" s="174"/>
      <c r="AJ310" s="174"/>
      <c r="AK310" s="30"/>
      <c r="AL310" s="30"/>
      <c r="AM310" s="30"/>
      <c r="AN310" s="30"/>
      <c r="AO310" s="271"/>
      <c r="AP310" s="271"/>
      <c r="AQ310" s="30"/>
      <c r="AR310" s="30"/>
      <c r="AS310" s="30">
        <f t="shared" si="3769"/>
        <v>0</v>
      </c>
      <c r="AT310" s="30">
        <f t="shared" si="3770"/>
        <v>0</v>
      </c>
      <c r="AU310" s="174">
        <f t="shared" si="4069"/>
        <v>0</v>
      </c>
      <c r="AV310" s="174">
        <f t="shared" si="4070"/>
        <v>0</v>
      </c>
      <c r="AW310" s="174"/>
      <c r="AX310" s="174"/>
      <c r="AY310" s="30"/>
      <c r="AZ310" s="30"/>
      <c r="BA310" s="30"/>
      <c r="BB310" s="30"/>
      <c r="BC310" s="271"/>
      <c r="BD310" s="271"/>
      <c r="BE310" s="30"/>
      <c r="BF310" s="30"/>
      <c r="BG310" s="30">
        <f t="shared" si="3771"/>
        <v>0</v>
      </c>
      <c r="BH310" s="30">
        <f t="shared" si="3772"/>
        <v>0</v>
      </c>
      <c r="BI310" s="174">
        <f t="shared" si="4071"/>
        <v>0</v>
      </c>
      <c r="BJ310" s="174">
        <f t="shared" si="4072"/>
        <v>0</v>
      </c>
      <c r="BK310" s="174"/>
      <c r="BL310" s="174"/>
      <c r="BM310" s="30"/>
      <c r="BN310" s="30"/>
      <c r="BO310" s="30"/>
      <c r="BP310" s="30"/>
      <c r="BQ310" s="271"/>
      <c r="BR310" s="271"/>
      <c r="BS310" s="271"/>
      <c r="BT310" s="271"/>
      <c r="BU310" s="30">
        <f t="shared" ref="BU310:BU315" si="4698">SUM(BQ310+BS310)</f>
        <v>0</v>
      </c>
      <c r="BV310" s="30">
        <f t="shared" ref="BV310:BV315" si="4699">SUM(BR310+BT310)</f>
        <v>0</v>
      </c>
      <c r="BW310" s="174">
        <f t="shared" si="4073"/>
        <v>0</v>
      </c>
      <c r="BX310" s="174">
        <f t="shared" si="4074"/>
        <v>0</v>
      </c>
      <c r="BY310" s="174"/>
      <c r="BZ310" s="174"/>
      <c r="CA310" s="30"/>
      <c r="CB310" s="30"/>
      <c r="CC310" s="30"/>
      <c r="CD310" s="30"/>
      <c r="CE310" s="271"/>
      <c r="CF310" s="271"/>
      <c r="CG310" s="30"/>
      <c r="CH310" s="30"/>
      <c r="CI310" s="30">
        <f t="shared" si="3775"/>
        <v>0</v>
      </c>
      <c r="CJ310" s="30">
        <f t="shared" si="3776"/>
        <v>0</v>
      </c>
      <c r="CK310" s="174">
        <f t="shared" si="4075"/>
        <v>0</v>
      </c>
      <c r="CL310" s="174">
        <f t="shared" si="4076"/>
        <v>0</v>
      </c>
      <c r="CM310" s="174"/>
      <c r="CN310" s="174"/>
      <c r="CO310" s="174"/>
      <c r="CP310" s="30"/>
      <c r="CQ310" s="30"/>
      <c r="CR310" s="30"/>
      <c r="CS310" s="30"/>
      <c r="CT310" s="271"/>
      <c r="CU310" s="271"/>
      <c r="CV310" s="30"/>
      <c r="CW310" s="30"/>
      <c r="CX310" s="30">
        <f t="shared" si="3777"/>
        <v>0</v>
      </c>
      <c r="CY310" s="30">
        <f t="shared" si="3778"/>
        <v>0</v>
      </c>
      <c r="CZ310" s="174">
        <f t="shared" si="4077"/>
        <v>0</v>
      </c>
      <c r="DA310" s="174">
        <f t="shared" si="4078"/>
        <v>0</v>
      </c>
      <c r="DB310" s="174"/>
      <c r="DC310" s="174"/>
      <c r="DD310" s="30"/>
      <c r="DE310" s="30"/>
      <c r="DF310" s="30"/>
      <c r="DG310" s="30"/>
      <c r="DH310" s="30"/>
      <c r="DI310" s="30"/>
      <c r="DJ310" s="30"/>
      <c r="DK310" s="30"/>
      <c r="DL310" s="30">
        <f t="shared" si="3779"/>
        <v>0</v>
      </c>
      <c r="DM310" s="30">
        <f t="shared" si="3780"/>
        <v>0</v>
      </c>
      <c r="DN310" s="174">
        <f t="shared" si="4079"/>
        <v>0</v>
      </c>
      <c r="DO310" s="174">
        <f t="shared" si="4080"/>
        <v>0</v>
      </c>
      <c r="DP310" s="174"/>
      <c r="DQ310" s="174"/>
      <c r="DR310" s="30"/>
      <c r="DS310" s="30"/>
      <c r="DT310" s="30"/>
      <c r="DU310" s="30"/>
      <c r="DV310" s="271"/>
      <c r="DW310" s="271"/>
      <c r="DX310" s="30"/>
      <c r="DY310" s="30"/>
      <c r="DZ310" s="30">
        <f t="shared" si="3781"/>
        <v>0</v>
      </c>
      <c r="EA310" s="30">
        <f t="shared" si="3782"/>
        <v>0</v>
      </c>
      <c r="EB310" s="174">
        <f t="shared" si="4081"/>
        <v>0</v>
      </c>
      <c r="EC310" s="174">
        <f t="shared" si="4082"/>
        <v>0</v>
      </c>
      <c r="ED310" s="174"/>
      <c r="EE310" s="174"/>
      <c r="EF310" s="30"/>
      <c r="EG310" s="30"/>
      <c r="EH310" s="30"/>
      <c r="EI310" s="30"/>
      <c r="EJ310" s="271"/>
      <c r="EK310" s="271"/>
      <c r="EL310" s="30"/>
      <c r="EM310" s="30"/>
      <c r="EN310" s="30">
        <f t="shared" si="3783"/>
        <v>0</v>
      </c>
      <c r="EO310" s="30">
        <f t="shared" si="3784"/>
        <v>0</v>
      </c>
      <c r="EP310" s="174">
        <f t="shared" si="4083"/>
        <v>0</v>
      </c>
      <c r="EQ310" s="174">
        <f t="shared" si="4084"/>
        <v>0</v>
      </c>
      <c r="ER310" s="174"/>
      <c r="ES310" s="174"/>
      <c r="ET310" s="30"/>
      <c r="EU310" s="30"/>
      <c r="EV310" s="30"/>
      <c r="EW310" s="30"/>
      <c r="EX310" s="271"/>
      <c r="EY310" s="271"/>
      <c r="EZ310" s="30"/>
      <c r="FA310" s="30"/>
      <c r="FB310" s="30">
        <f t="shared" si="3785"/>
        <v>0</v>
      </c>
      <c r="FC310" s="30">
        <f t="shared" si="3786"/>
        <v>0</v>
      </c>
      <c r="FD310" s="174">
        <f t="shared" si="4085"/>
        <v>0</v>
      </c>
      <c r="FE310" s="174">
        <f t="shared" si="4086"/>
        <v>0</v>
      </c>
      <c r="FF310" s="174"/>
      <c r="FG310" s="174"/>
      <c r="FH310" s="30"/>
      <c r="FI310" s="30"/>
      <c r="FJ310" s="30"/>
      <c r="FK310" s="30"/>
      <c r="FL310" s="271"/>
      <c r="FM310" s="271"/>
      <c r="FN310" s="30"/>
      <c r="FO310" s="30"/>
      <c r="FP310" s="30">
        <f t="shared" si="3787"/>
        <v>0</v>
      </c>
      <c r="FQ310" s="30">
        <f t="shared" si="3788"/>
        <v>0</v>
      </c>
      <c r="FR310" s="174">
        <f t="shared" si="4087"/>
        <v>0</v>
      </c>
      <c r="FS310" s="174">
        <f t="shared" si="4088"/>
        <v>0</v>
      </c>
      <c r="FT310" s="174"/>
      <c r="FU310" s="174"/>
      <c r="FV310" s="30"/>
      <c r="FW310" s="30"/>
      <c r="FX310" s="30"/>
      <c r="FY310" s="30"/>
      <c r="FZ310" s="271"/>
      <c r="GA310" s="271"/>
      <c r="GB310" s="30"/>
      <c r="GC310" s="30"/>
      <c r="GD310" s="30">
        <f t="shared" si="3765"/>
        <v>0</v>
      </c>
      <c r="GE310" s="30">
        <f t="shared" si="3766"/>
        <v>0</v>
      </c>
      <c r="GF310" s="174">
        <f t="shared" si="4089"/>
        <v>0</v>
      </c>
      <c r="GG310" s="174">
        <f t="shared" si="4090"/>
        <v>0</v>
      </c>
      <c r="GH310" s="174"/>
      <c r="GI310" s="174"/>
      <c r="GJ310" s="30"/>
      <c r="GK310" s="30"/>
      <c r="GL310" s="30"/>
      <c r="GM310" s="30"/>
      <c r="GN310" s="271"/>
      <c r="GO310" s="271"/>
      <c r="GP310" s="30"/>
      <c r="GQ310" s="30"/>
      <c r="GR310" s="30">
        <f t="shared" si="3789"/>
        <v>0</v>
      </c>
      <c r="GS310" s="30">
        <f t="shared" si="3790"/>
        <v>0</v>
      </c>
      <c r="GT310" s="174">
        <f t="shared" si="4091"/>
        <v>0</v>
      </c>
      <c r="GU310" s="174">
        <f t="shared" si="4092"/>
        <v>0</v>
      </c>
      <c r="GV310" s="174"/>
      <c r="GW310" s="174"/>
      <c r="GX310" s="30"/>
      <c r="GY310" s="30"/>
      <c r="GZ310" s="30"/>
      <c r="HA310" s="30"/>
      <c r="HB310" s="271"/>
      <c r="HC310" s="271"/>
      <c r="HD310" s="30"/>
      <c r="HE310" s="30"/>
      <c r="HF310" s="30">
        <f t="shared" si="3791"/>
        <v>0</v>
      </c>
      <c r="HG310" s="30">
        <f t="shared" si="3792"/>
        <v>0</v>
      </c>
      <c r="HH310" s="174">
        <f t="shared" si="4093"/>
        <v>0</v>
      </c>
      <c r="HI310" s="174">
        <f t="shared" si="4094"/>
        <v>0</v>
      </c>
      <c r="HJ310" s="174"/>
      <c r="HK310" s="174"/>
      <c r="HL310" s="30"/>
      <c r="HM310" s="30"/>
      <c r="HN310" s="30"/>
      <c r="HO310" s="30"/>
      <c r="HP310" s="271"/>
      <c r="HQ310" s="271"/>
      <c r="HR310" s="30"/>
      <c r="HS310" s="30"/>
      <c r="HT310" s="30">
        <f t="shared" si="3793"/>
        <v>0</v>
      </c>
      <c r="HU310" s="30">
        <f t="shared" si="3794"/>
        <v>0</v>
      </c>
      <c r="HV310" s="174">
        <f t="shared" si="4095"/>
        <v>0</v>
      </c>
      <c r="HW310" s="174">
        <f t="shared" si="4096"/>
        <v>0</v>
      </c>
      <c r="HX310" s="174"/>
      <c r="HY310" s="174"/>
      <c r="HZ310" s="174"/>
      <c r="IA310" s="174"/>
      <c r="IB310" s="174"/>
      <c r="IC310" s="174"/>
      <c r="ID310" s="273"/>
      <c r="IE310" s="273"/>
      <c r="IF310" s="174"/>
      <c r="IG310" s="174"/>
      <c r="IH310" s="174"/>
      <c r="II310" s="174"/>
      <c r="IJ310" s="174">
        <f t="shared" si="4097"/>
        <v>0</v>
      </c>
      <c r="IK310" s="174">
        <f t="shared" si="4098"/>
        <v>0</v>
      </c>
      <c r="IL310" s="174"/>
      <c r="IM310" s="174"/>
      <c r="IN310" s="182"/>
      <c r="IO310" s="260"/>
      <c r="IP310" s="182"/>
      <c r="IQ310" s="182"/>
      <c r="IR310" s="256">
        <f t="shared" ref="IR310:IR315" si="4700">M310+AA310+AO310+BC310+BQ310+CE310+CT310+DH310+DV310+EJ310+EX310+FL310+FZ310+GN310+HB310+HP310+ID310</f>
        <v>0</v>
      </c>
      <c r="IS310" s="256">
        <f t="shared" ref="IS310:IS315" si="4701">N310+AB310+AP310+BD310+BR310+CF310+CU310+DI310+DW310+EK310+EY310+FM310+GA310+GO310+HC310+HQ310+IE310</f>
        <v>0</v>
      </c>
      <c r="IT310" s="256">
        <f t="shared" ref="IT310:IT315" si="4702">O310+AC310+AQ310+BE310+BS310+CG310+CV310+DJ310+DX310+EL310+EZ310+FN310+GB310+GP310+HD310+HR310+IF310</f>
        <v>0</v>
      </c>
      <c r="IU310" s="256">
        <f t="shared" ref="IU310:IU315" si="4703">P310+AD310+AR310+BF310+BT310+CH310+CW310+DK310+DY310+EM310+FA310+FO310+GC310+GQ310+HE310+HS310+IG310</f>
        <v>0</v>
      </c>
      <c r="IV310" s="256">
        <f t="shared" si="4696"/>
        <v>0</v>
      </c>
      <c r="IW310" s="256">
        <f t="shared" si="4697"/>
        <v>0</v>
      </c>
      <c r="IX310" s="256">
        <f t="shared" si="4147"/>
        <v>0</v>
      </c>
      <c r="IY310" s="256">
        <f t="shared" si="4148"/>
        <v>0</v>
      </c>
      <c r="IZ310" s="53"/>
      <c r="JA310" s="18"/>
      <c r="JB310" s="60"/>
      <c r="JC310" s="60"/>
      <c r="JD310" s="169"/>
    </row>
    <row r="311" spans="1:266" hidden="1" x14ac:dyDescent="0.2">
      <c r="A311" s="10">
        <v>1</v>
      </c>
      <c r="B311" s="10"/>
      <c r="C311" s="18"/>
      <c r="D311" s="58"/>
      <c r="E311" s="25"/>
      <c r="F311" s="25"/>
      <c r="G311" s="25"/>
      <c r="H311" s="29"/>
      <c r="I311" s="30"/>
      <c r="J311" s="30"/>
      <c r="K311" s="30"/>
      <c r="L311" s="30"/>
      <c r="M311" s="30"/>
      <c r="N311" s="30"/>
      <c r="O311" s="30"/>
      <c r="P311" s="30"/>
      <c r="Q311" s="30">
        <f t="shared" si="3767"/>
        <v>0</v>
      </c>
      <c r="R311" s="30">
        <f t="shared" si="3768"/>
        <v>0</v>
      </c>
      <c r="S311" s="174">
        <f t="shared" si="4065"/>
        <v>0</v>
      </c>
      <c r="T311" s="174">
        <f t="shared" si="4066"/>
        <v>0</v>
      </c>
      <c r="U311" s="174"/>
      <c r="V311" s="174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174">
        <f t="shared" si="4067"/>
        <v>0</v>
      </c>
      <c r="AH311" s="174">
        <f t="shared" si="4068"/>
        <v>0</v>
      </c>
      <c r="AI311" s="174"/>
      <c r="AJ311" s="174"/>
      <c r="AK311" s="30"/>
      <c r="AL311" s="30"/>
      <c r="AM311" s="30"/>
      <c r="AN311" s="30"/>
      <c r="AO311" s="271"/>
      <c r="AP311" s="271"/>
      <c r="AQ311" s="30"/>
      <c r="AR311" s="30"/>
      <c r="AS311" s="30">
        <f t="shared" si="3769"/>
        <v>0</v>
      </c>
      <c r="AT311" s="30">
        <f t="shared" si="3770"/>
        <v>0</v>
      </c>
      <c r="AU311" s="174">
        <f t="shared" si="4069"/>
        <v>0</v>
      </c>
      <c r="AV311" s="174">
        <f t="shared" si="4070"/>
        <v>0</v>
      </c>
      <c r="AW311" s="174"/>
      <c r="AX311" s="174"/>
      <c r="AY311" s="30"/>
      <c r="AZ311" s="30"/>
      <c r="BA311" s="30"/>
      <c r="BB311" s="30"/>
      <c r="BC311" s="271"/>
      <c r="BD311" s="271"/>
      <c r="BE311" s="30"/>
      <c r="BF311" s="30"/>
      <c r="BG311" s="30">
        <f t="shared" si="3771"/>
        <v>0</v>
      </c>
      <c r="BH311" s="30">
        <f t="shared" si="3772"/>
        <v>0</v>
      </c>
      <c r="BI311" s="174">
        <f t="shared" si="4071"/>
        <v>0</v>
      </c>
      <c r="BJ311" s="174">
        <f t="shared" si="4072"/>
        <v>0</v>
      </c>
      <c r="BK311" s="174"/>
      <c r="BL311" s="174"/>
      <c r="BM311" s="30"/>
      <c r="BN311" s="30"/>
      <c r="BO311" s="30"/>
      <c r="BP311" s="30"/>
      <c r="BQ311" s="271"/>
      <c r="BR311" s="271"/>
      <c r="BS311" s="271"/>
      <c r="BT311" s="271"/>
      <c r="BU311" s="30">
        <f t="shared" si="4698"/>
        <v>0</v>
      </c>
      <c r="BV311" s="30">
        <f t="shared" si="4699"/>
        <v>0</v>
      </c>
      <c r="BW311" s="174">
        <f t="shared" si="4073"/>
        <v>0</v>
      </c>
      <c r="BX311" s="174">
        <f t="shared" si="4074"/>
        <v>0</v>
      </c>
      <c r="BY311" s="174"/>
      <c r="BZ311" s="174"/>
      <c r="CA311" s="30"/>
      <c r="CB311" s="30"/>
      <c r="CC311" s="30"/>
      <c r="CD311" s="30"/>
      <c r="CE311" s="271"/>
      <c r="CF311" s="271"/>
      <c r="CG311" s="30"/>
      <c r="CH311" s="30"/>
      <c r="CI311" s="30">
        <f t="shared" si="3775"/>
        <v>0</v>
      </c>
      <c r="CJ311" s="30">
        <f t="shared" si="3776"/>
        <v>0</v>
      </c>
      <c r="CK311" s="174">
        <f t="shared" si="4075"/>
        <v>0</v>
      </c>
      <c r="CL311" s="174">
        <f t="shared" si="4076"/>
        <v>0</v>
      </c>
      <c r="CM311" s="174"/>
      <c r="CN311" s="174"/>
      <c r="CO311" s="174"/>
      <c r="CP311" s="30"/>
      <c r="CQ311" s="30"/>
      <c r="CR311" s="30"/>
      <c r="CS311" s="30"/>
      <c r="CT311" s="271"/>
      <c r="CU311" s="271"/>
      <c r="CV311" s="30"/>
      <c r="CW311" s="30"/>
      <c r="CX311" s="30">
        <f t="shared" si="3777"/>
        <v>0</v>
      </c>
      <c r="CY311" s="30">
        <f t="shared" si="3778"/>
        <v>0</v>
      </c>
      <c r="CZ311" s="174">
        <f t="shared" si="4077"/>
        <v>0</v>
      </c>
      <c r="DA311" s="174">
        <f t="shared" si="4078"/>
        <v>0</v>
      </c>
      <c r="DB311" s="174"/>
      <c r="DC311" s="174"/>
      <c r="DD311" s="30"/>
      <c r="DE311" s="30"/>
      <c r="DF311" s="30"/>
      <c r="DG311" s="30"/>
      <c r="DH311" s="30"/>
      <c r="DI311" s="30"/>
      <c r="DJ311" s="30"/>
      <c r="DK311" s="30"/>
      <c r="DL311" s="30">
        <f t="shared" si="3779"/>
        <v>0</v>
      </c>
      <c r="DM311" s="30">
        <f t="shared" si="3780"/>
        <v>0</v>
      </c>
      <c r="DN311" s="174">
        <f t="shared" si="4079"/>
        <v>0</v>
      </c>
      <c r="DO311" s="174">
        <f t="shared" si="4080"/>
        <v>0</v>
      </c>
      <c r="DP311" s="174"/>
      <c r="DQ311" s="174"/>
      <c r="DR311" s="30"/>
      <c r="DS311" s="30"/>
      <c r="DT311" s="30"/>
      <c r="DU311" s="30"/>
      <c r="DV311" s="271"/>
      <c r="DW311" s="271"/>
      <c r="DX311" s="30"/>
      <c r="DY311" s="30"/>
      <c r="DZ311" s="30">
        <f t="shared" si="3781"/>
        <v>0</v>
      </c>
      <c r="EA311" s="30">
        <f t="shared" si="3782"/>
        <v>0</v>
      </c>
      <c r="EB311" s="174">
        <f t="shared" si="4081"/>
        <v>0</v>
      </c>
      <c r="EC311" s="174">
        <f t="shared" si="4082"/>
        <v>0</v>
      </c>
      <c r="ED311" s="174"/>
      <c r="EE311" s="174"/>
      <c r="EF311" s="30"/>
      <c r="EG311" s="30"/>
      <c r="EH311" s="30"/>
      <c r="EI311" s="30"/>
      <c r="EJ311" s="271"/>
      <c r="EK311" s="271"/>
      <c r="EL311" s="30"/>
      <c r="EM311" s="30"/>
      <c r="EN311" s="30">
        <f t="shared" si="3783"/>
        <v>0</v>
      </c>
      <c r="EO311" s="30">
        <f t="shared" si="3784"/>
        <v>0</v>
      </c>
      <c r="EP311" s="174">
        <f t="shared" si="4083"/>
        <v>0</v>
      </c>
      <c r="EQ311" s="174">
        <f t="shared" si="4084"/>
        <v>0</v>
      </c>
      <c r="ER311" s="174"/>
      <c r="ES311" s="174"/>
      <c r="ET311" s="30"/>
      <c r="EU311" s="30"/>
      <c r="EV311" s="30"/>
      <c r="EW311" s="30"/>
      <c r="EX311" s="271"/>
      <c r="EY311" s="271"/>
      <c r="EZ311" s="30"/>
      <c r="FA311" s="30"/>
      <c r="FB311" s="30">
        <f t="shared" si="3785"/>
        <v>0</v>
      </c>
      <c r="FC311" s="30">
        <f t="shared" si="3786"/>
        <v>0</v>
      </c>
      <c r="FD311" s="174">
        <f t="shared" si="4085"/>
        <v>0</v>
      </c>
      <c r="FE311" s="174">
        <f t="shared" si="4086"/>
        <v>0</v>
      </c>
      <c r="FF311" s="174"/>
      <c r="FG311" s="174"/>
      <c r="FH311" s="30"/>
      <c r="FI311" s="30"/>
      <c r="FJ311" s="30"/>
      <c r="FK311" s="30"/>
      <c r="FL311" s="271"/>
      <c r="FM311" s="271"/>
      <c r="FN311" s="30"/>
      <c r="FO311" s="30"/>
      <c r="FP311" s="30">
        <f t="shared" si="3787"/>
        <v>0</v>
      </c>
      <c r="FQ311" s="30">
        <f t="shared" si="3788"/>
        <v>0</v>
      </c>
      <c r="FR311" s="174">
        <f t="shared" si="4087"/>
        <v>0</v>
      </c>
      <c r="FS311" s="174">
        <f t="shared" si="4088"/>
        <v>0</v>
      </c>
      <c r="FT311" s="174"/>
      <c r="FU311" s="174"/>
      <c r="FV311" s="30"/>
      <c r="FW311" s="30"/>
      <c r="FX311" s="30"/>
      <c r="FY311" s="30"/>
      <c r="FZ311" s="271"/>
      <c r="GA311" s="271"/>
      <c r="GB311" s="30"/>
      <c r="GC311" s="30"/>
      <c r="GD311" s="30">
        <f t="shared" si="3765"/>
        <v>0</v>
      </c>
      <c r="GE311" s="30">
        <f t="shared" si="3766"/>
        <v>0</v>
      </c>
      <c r="GF311" s="174">
        <f t="shared" si="4089"/>
        <v>0</v>
      </c>
      <c r="GG311" s="174">
        <f t="shared" si="4090"/>
        <v>0</v>
      </c>
      <c r="GH311" s="174"/>
      <c r="GI311" s="174"/>
      <c r="GJ311" s="30"/>
      <c r="GK311" s="30"/>
      <c r="GL311" s="30"/>
      <c r="GM311" s="30"/>
      <c r="GN311" s="271"/>
      <c r="GO311" s="271"/>
      <c r="GP311" s="30"/>
      <c r="GQ311" s="30"/>
      <c r="GR311" s="30">
        <f t="shared" si="3789"/>
        <v>0</v>
      </c>
      <c r="GS311" s="30">
        <f t="shared" si="3790"/>
        <v>0</v>
      </c>
      <c r="GT311" s="174">
        <f t="shared" si="4091"/>
        <v>0</v>
      </c>
      <c r="GU311" s="174">
        <f t="shared" si="4092"/>
        <v>0</v>
      </c>
      <c r="GV311" s="174"/>
      <c r="GW311" s="174"/>
      <c r="GX311" s="30"/>
      <c r="GY311" s="30"/>
      <c r="GZ311" s="30"/>
      <c r="HA311" s="30"/>
      <c r="HB311" s="271"/>
      <c r="HC311" s="271"/>
      <c r="HD311" s="30"/>
      <c r="HE311" s="30"/>
      <c r="HF311" s="30">
        <f t="shared" si="3791"/>
        <v>0</v>
      </c>
      <c r="HG311" s="30">
        <f t="shared" si="3792"/>
        <v>0</v>
      </c>
      <c r="HH311" s="174">
        <f t="shared" si="4093"/>
        <v>0</v>
      </c>
      <c r="HI311" s="174">
        <f t="shared" si="4094"/>
        <v>0</v>
      </c>
      <c r="HJ311" s="174"/>
      <c r="HK311" s="174"/>
      <c r="HL311" s="30"/>
      <c r="HM311" s="30"/>
      <c r="HN311" s="30"/>
      <c r="HO311" s="30"/>
      <c r="HP311" s="271"/>
      <c r="HQ311" s="271"/>
      <c r="HR311" s="30"/>
      <c r="HS311" s="30"/>
      <c r="HT311" s="30">
        <f t="shared" si="3793"/>
        <v>0</v>
      </c>
      <c r="HU311" s="30">
        <f t="shared" si="3794"/>
        <v>0</v>
      </c>
      <c r="HV311" s="174">
        <f t="shared" si="4095"/>
        <v>0</v>
      </c>
      <c r="HW311" s="174">
        <f t="shared" si="4096"/>
        <v>0</v>
      </c>
      <c r="HX311" s="174"/>
      <c r="HY311" s="174"/>
      <c r="HZ311" s="174"/>
      <c r="IA311" s="174"/>
      <c r="IB311" s="174"/>
      <c r="IC311" s="174"/>
      <c r="ID311" s="273"/>
      <c r="IE311" s="273"/>
      <c r="IF311" s="174"/>
      <c r="IG311" s="174"/>
      <c r="IH311" s="174"/>
      <c r="II311" s="174"/>
      <c r="IJ311" s="174">
        <f t="shared" si="4097"/>
        <v>0</v>
      </c>
      <c r="IK311" s="174">
        <f t="shared" si="4098"/>
        <v>0</v>
      </c>
      <c r="IL311" s="174"/>
      <c r="IM311" s="174"/>
      <c r="IN311" s="182"/>
      <c r="IO311" s="260"/>
      <c r="IP311" s="182"/>
      <c r="IQ311" s="182"/>
      <c r="IR311" s="256">
        <f t="shared" si="4700"/>
        <v>0</v>
      </c>
      <c r="IS311" s="256">
        <f t="shared" si="4701"/>
        <v>0</v>
      </c>
      <c r="IT311" s="256">
        <f t="shared" si="4702"/>
        <v>0</v>
      </c>
      <c r="IU311" s="256">
        <f t="shared" si="4703"/>
        <v>0</v>
      </c>
      <c r="IV311" s="256">
        <f t="shared" si="4696"/>
        <v>0</v>
      </c>
      <c r="IW311" s="256">
        <f t="shared" si="4697"/>
        <v>0</v>
      </c>
      <c r="IX311" s="256">
        <f t="shared" si="4147"/>
        <v>0</v>
      </c>
      <c r="IY311" s="256">
        <f t="shared" si="4148"/>
        <v>0</v>
      </c>
      <c r="IZ311" s="53"/>
      <c r="JA311" s="18"/>
      <c r="JB311" s="60"/>
      <c r="JC311" s="60"/>
      <c r="JD311" s="169"/>
    </row>
    <row r="312" spans="1:266" hidden="1" x14ac:dyDescent="0.2">
      <c r="A312" s="10">
        <v>1</v>
      </c>
      <c r="B312" s="10"/>
      <c r="C312" s="18"/>
      <c r="D312" s="58"/>
      <c r="E312" s="25"/>
      <c r="F312" s="25"/>
      <c r="G312" s="25"/>
      <c r="H312" s="29"/>
      <c r="I312" s="30"/>
      <c r="J312" s="30"/>
      <c r="K312" s="30"/>
      <c r="L312" s="30"/>
      <c r="M312" s="30"/>
      <c r="N312" s="30"/>
      <c r="O312" s="30"/>
      <c r="P312" s="30"/>
      <c r="Q312" s="30">
        <f t="shared" si="3767"/>
        <v>0</v>
      </c>
      <c r="R312" s="30">
        <f t="shared" si="3768"/>
        <v>0</v>
      </c>
      <c r="S312" s="174">
        <f t="shared" si="4065"/>
        <v>0</v>
      </c>
      <c r="T312" s="174">
        <f t="shared" si="4066"/>
        <v>0</v>
      </c>
      <c r="U312" s="174"/>
      <c r="V312" s="174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174">
        <f t="shared" si="4067"/>
        <v>0</v>
      </c>
      <c r="AH312" s="174">
        <f t="shared" si="4068"/>
        <v>0</v>
      </c>
      <c r="AI312" s="174"/>
      <c r="AJ312" s="174"/>
      <c r="AK312" s="30"/>
      <c r="AL312" s="30"/>
      <c r="AM312" s="30"/>
      <c r="AN312" s="30"/>
      <c r="AO312" s="271"/>
      <c r="AP312" s="271"/>
      <c r="AQ312" s="30"/>
      <c r="AR312" s="30"/>
      <c r="AS312" s="30">
        <f t="shared" si="3769"/>
        <v>0</v>
      </c>
      <c r="AT312" s="30">
        <f t="shared" si="3770"/>
        <v>0</v>
      </c>
      <c r="AU312" s="174">
        <f t="shared" si="4069"/>
        <v>0</v>
      </c>
      <c r="AV312" s="174">
        <f t="shared" si="4070"/>
        <v>0</v>
      </c>
      <c r="AW312" s="174"/>
      <c r="AX312" s="174"/>
      <c r="AY312" s="30"/>
      <c r="AZ312" s="30"/>
      <c r="BA312" s="30"/>
      <c r="BB312" s="30"/>
      <c r="BC312" s="271"/>
      <c r="BD312" s="271"/>
      <c r="BE312" s="30"/>
      <c r="BF312" s="30"/>
      <c r="BG312" s="30">
        <f t="shared" si="3771"/>
        <v>0</v>
      </c>
      <c r="BH312" s="30">
        <f t="shared" si="3772"/>
        <v>0</v>
      </c>
      <c r="BI312" s="174">
        <f t="shared" si="4071"/>
        <v>0</v>
      </c>
      <c r="BJ312" s="174">
        <f t="shared" si="4072"/>
        <v>0</v>
      </c>
      <c r="BK312" s="174"/>
      <c r="BL312" s="174"/>
      <c r="BM312" s="30"/>
      <c r="BN312" s="30"/>
      <c r="BO312" s="30"/>
      <c r="BP312" s="30"/>
      <c r="BQ312" s="271"/>
      <c r="BR312" s="271"/>
      <c r="BS312" s="271"/>
      <c r="BT312" s="271"/>
      <c r="BU312" s="30">
        <f t="shared" si="4698"/>
        <v>0</v>
      </c>
      <c r="BV312" s="30">
        <f t="shared" si="4699"/>
        <v>0</v>
      </c>
      <c r="BW312" s="174">
        <f t="shared" si="4073"/>
        <v>0</v>
      </c>
      <c r="BX312" s="174">
        <f t="shared" si="4074"/>
        <v>0</v>
      </c>
      <c r="BY312" s="174"/>
      <c r="BZ312" s="174"/>
      <c r="CA312" s="30"/>
      <c r="CB312" s="30"/>
      <c r="CC312" s="30"/>
      <c r="CD312" s="30"/>
      <c r="CE312" s="271"/>
      <c r="CF312" s="271"/>
      <c r="CG312" s="30"/>
      <c r="CH312" s="30"/>
      <c r="CI312" s="30">
        <f t="shared" si="3775"/>
        <v>0</v>
      </c>
      <c r="CJ312" s="30">
        <f t="shared" si="3776"/>
        <v>0</v>
      </c>
      <c r="CK312" s="174">
        <f t="shared" si="4075"/>
        <v>0</v>
      </c>
      <c r="CL312" s="174">
        <f t="shared" si="4076"/>
        <v>0</v>
      </c>
      <c r="CM312" s="174"/>
      <c r="CN312" s="174"/>
      <c r="CO312" s="174"/>
      <c r="CP312" s="30"/>
      <c r="CQ312" s="30"/>
      <c r="CR312" s="30"/>
      <c r="CS312" s="30"/>
      <c r="CT312" s="271"/>
      <c r="CU312" s="271"/>
      <c r="CV312" s="30"/>
      <c r="CW312" s="30"/>
      <c r="CX312" s="30">
        <f t="shared" si="3777"/>
        <v>0</v>
      </c>
      <c r="CY312" s="30">
        <f t="shared" si="3778"/>
        <v>0</v>
      </c>
      <c r="CZ312" s="174">
        <f t="shared" si="4077"/>
        <v>0</v>
      </c>
      <c r="DA312" s="174">
        <f t="shared" si="4078"/>
        <v>0</v>
      </c>
      <c r="DB312" s="174"/>
      <c r="DC312" s="174"/>
      <c r="DD312" s="30"/>
      <c r="DE312" s="30"/>
      <c r="DF312" s="30"/>
      <c r="DG312" s="30"/>
      <c r="DH312" s="30"/>
      <c r="DI312" s="30"/>
      <c r="DJ312" s="30"/>
      <c r="DK312" s="30"/>
      <c r="DL312" s="30">
        <f t="shared" si="3779"/>
        <v>0</v>
      </c>
      <c r="DM312" s="30">
        <f t="shared" si="3780"/>
        <v>0</v>
      </c>
      <c r="DN312" s="174">
        <f t="shared" si="4079"/>
        <v>0</v>
      </c>
      <c r="DO312" s="174">
        <f t="shared" si="4080"/>
        <v>0</v>
      </c>
      <c r="DP312" s="174"/>
      <c r="DQ312" s="174"/>
      <c r="DR312" s="30"/>
      <c r="DS312" s="30"/>
      <c r="DT312" s="30"/>
      <c r="DU312" s="30"/>
      <c r="DV312" s="271"/>
      <c r="DW312" s="271"/>
      <c r="DX312" s="30"/>
      <c r="DY312" s="30"/>
      <c r="DZ312" s="30">
        <f t="shared" si="3781"/>
        <v>0</v>
      </c>
      <c r="EA312" s="30">
        <f t="shared" si="3782"/>
        <v>0</v>
      </c>
      <c r="EB312" s="174">
        <f t="shared" si="4081"/>
        <v>0</v>
      </c>
      <c r="EC312" s="174">
        <f t="shared" si="4082"/>
        <v>0</v>
      </c>
      <c r="ED312" s="174"/>
      <c r="EE312" s="174"/>
      <c r="EF312" s="30"/>
      <c r="EG312" s="30"/>
      <c r="EH312" s="30"/>
      <c r="EI312" s="30"/>
      <c r="EJ312" s="271"/>
      <c r="EK312" s="271"/>
      <c r="EL312" s="30"/>
      <c r="EM312" s="30"/>
      <c r="EN312" s="30">
        <f t="shared" si="3783"/>
        <v>0</v>
      </c>
      <c r="EO312" s="30">
        <f t="shared" si="3784"/>
        <v>0</v>
      </c>
      <c r="EP312" s="174">
        <f t="shared" si="4083"/>
        <v>0</v>
      </c>
      <c r="EQ312" s="174">
        <f t="shared" si="4084"/>
        <v>0</v>
      </c>
      <c r="ER312" s="174"/>
      <c r="ES312" s="174"/>
      <c r="ET312" s="30"/>
      <c r="EU312" s="30"/>
      <c r="EV312" s="30"/>
      <c r="EW312" s="30"/>
      <c r="EX312" s="271"/>
      <c r="EY312" s="271"/>
      <c r="EZ312" s="30"/>
      <c r="FA312" s="30"/>
      <c r="FB312" s="30">
        <f t="shared" si="3785"/>
        <v>0</v>
      </c>
      <c r="FC312" s="30">
        <f t="shared" si="3786"/>
        <v>0</v>
      </c>
      <c r="FD312" s="174">
        <f t="shared" si="4085"/>
        <v>0</v>
      </c>
      <c r="FE312" s="174">
        <f t="shared" si="4086"/>
        <v>0</v>
      </c>
      <c r="FF312" s="174"/>
      <c r="FG312" s="174"/>
      <c r="FH312" s="30"/>
      <c r="FI312" s="30"/>
      <c r="FJ312" s="30"/>
      <c r="FK312" s="30"/>
      <c r="FL312" s="271"/>
      <c r="FM312" s="271"/>
      <c r="FN312" s="30"/>
      <c r="FO312" s="30"/>
      <c r="FP312" s="30">
        <f t="shared" si="3787"/>
        <v>0</v>
      </c>
      <c r="FQ312" s="30">
        <f t="shared" si="3788"/>
        <v>0</v>
      </c>
      <c r="FR312" s="174">
        <f t="shared" si="4087"/>
        <v>0</v>
      </c>
      <c r="FS312" s="174">
        <f t="shared" si="4088"/>
        <v>0</v>
      </c>
      <c r="FT312" s="174"/>
      <c r="FU312" s="174"/>
      <c r="FV312" s="30"/>
      <c r="FW312" s="30"/>
      <c r="FX312" s="30"/>
      <c r="FY312" s="30"/>
      <c r="FZ312" s="271"/>
      <c r="GA312" s="271"/>
      <c r="GB312" s="30"/>
      <c r="GC312" s="30"/>
      <c r="GD312" s="30">
        <f t="shared" si="3765"/>
        <v>0</v>
      </c>
      <c r="GE312" s="30">
        <f t="shared" si="3766"/>
        <v>0</v>
      </c>
      <c r="GF312" s="174">
        <f t="shared" si="4089"/>
        <v>0</v>
      </c>
      <c r="GG312" s="174">
        <f t="shared" si="4090"/>
        <v>0</v>
      </c>
      <c r="GH312" s="174"/>
      <c r="GI312" s="174"/>
      <c r="GJ312" s="30"/>
      <c r="GK312" s="30"/>
      <c r="GL312" s="30"/>
      <c r="GM312" s="30"/>
      <c r="GN312" s="271"/>
      <c r="GO312" s="271"/>
      <c r="GP312" s="30"/>
      <c r="GQ312" s="30"/>
      <c r="GR312" s="30">
        <f t="shared" si="3789"/>
        <v>0</v>
      </c>
      <c r="GS312" s="30">
        <f t="shared" si="3790"/>
        <v>0</v>
      </c>
      <c r="GT312" s="174">
        <f t="shared" si="4091"/>
        <v>0</v>
      </c>
      <c r="GU312" s="174">
        <f t="shared" si="4092"/>
        <v>0</v>
      </c>
      <c r="GV312" s="174"/>
      <c r="GW312" s="174"/>
      <c r="GX312" s="30"/>
      <c r="GY312" s="30"/>
      <c r="GZ312" s="30"/>
      <c r="HA312" s="30"/>
      <c r="HB312" s="271"/>
      <c r="HC312" s="271"/>
      <c r="HD312" s="30"/>
      <c r="HE312" s="30"/>
      <c r="HF312" s="30">
        <f t="shared" si="3791"/>
        <v>0</v>
      </c>
      <c r="HG312" s="30">
        <f t="shared" si="3792"/>
        <v>0</v>
      </c>
      <c r="HH312" s="174">
        <f t="shared" si="4093"/>
        <v>0</v>
      </c>
      <c r="HI312" s="174">
        <f t="shared" si="4094"/>
        <v>0</v>
      </c>
      <c r="HJ312" s="174"/>
      <c r="HK312" s="174"/>
      <c r="HL312" s="30"/>
      <c r="HM312" s="30"/>
      <c r="HN312" s="30"/>
      <c r="HO312" s="30"/>
      <c r="HP312" s="271"/>
      <c r="HQ312" s="271"/>
      <c r="HR312" s="30"/>
      <c r="HS312" s="30"/>
      <c r="HT312" s="30">
        <f t="shared" si="3793"/>
        <v>0</v>
      </c>
      <c r="HU312" s="30">
        <f t="shared" si="3794"/>
        <v>0</v>
      </c>
      <c r="HV312" s="174">
        <f t="shared" si="4095"/>
        <v>0</v>
      </c>
      <c r="HW312" s="174">
        <f t="shared" si="4096"/>
        <v>0</v>
      </c>
      <c r="HX312" s="174"/>
      <c r="HY312" s="174"/>
      <c r="HZ312" s="174"/>
      <c r="IA312" s="174"/>
      <c r="IB312" s="174"/>
      <c r="IC312" s="174"/>
      <c r="ID312" s="273"/>
      <c r="IE312" s="273"/>
      <c r="IF312" s="174"/>
      <c r="IG312" s="174"/>
      <c r="IH312" s="174"/>
      <c r="II312" s="174"/>
      <c r="IJ312" s="174">
        <f t="shared" si="4097"/>
        <v>0</v>
      </c>
      <c r="IK312" s="174">
        <f t="shared" si="4098"/>
        <v>0</v>
      </c>
      <c r="IL312" s="174"/>
      <c r="IM312" s="174"/>
      <c r="IN312" s="182"/>
      <c r="IO312" s="260"/>
      <c r="IP312" s="182"/>
      <c r="IQ312" s="182"/>
      <c r="IR312" s="256">
        <f t="shared" si="4700"/>
        <v>0</v>
      </c>
      <c r="IS312" s="256">
        <f t="shared" si="4701"/>
        <v>0</v>
      </c>
      <c r="IT312" s="256">
        <f t="shared" si="4702"/>
        <v>0</v>
      </c>
      <c r="IU312" s="256">
        <f t="shared" si="4703"/>
        <v>0</v>
      </c>
      <c r="IV312" s="256">
        <f t="shared" si="4696"/>
        <v>0</v>
      </c>
      <c r="IW312" s="256">
        <f t="shared" si="4697"/>
        <v>0</v>
      </c>
      <c r="IX312" s="256">
        <f t="shared" si="4147"/>
        <v>0</v>
      </c>
      <c r="IY312" s="256">
        <f t="shared" si="4148"/>
        <v>0</v>
      </c>
      <c r="IZ312" s="53"/>
      <c r="JA312" s="18"/>
      <c r="JB312" s="60"/>
      <c r="JC312" s="60"/>
      <c r="JD312" s="169"/>
    </row>
    <row r="313" spans="1:266" hidden="1" x14ac:dyDescent="0.2">
      <c r="A313" s="10">
        <v>1</v>
      </c>
      <c r="B313" s="10"/>
      <c r="C313" s="18"/>
      <c r="D313" s="58"/>
      <c r="E313" s="25"/>
      <c r="F313" s="25"/>
      <c r="G313" s="25"/>
      <c r="H313" s="29"/>
      <c r="I313" s="30"/>
      <c r="J313" s="30"/>
      <c r="K313" s="30"/>
      <c r="L313" s="30"/>
      <c r="M313" s="30"/>
      <c r="N313" s="30"/>
      <c r="O313" s="30"/>
      <c r="P313" s="30"/>
      <c r="Q313" s="30">
        <f t="shared" si="3767"/>
        <v>0</v>
      </c>
      <c r="R313" s="30">
        <f t="shared" si="3768"/>
        <v>0</v>
      </c>
      <c r="S313" s="174">
        <f t="shared" si="4065"/>
        <v>0</v>
      </c>
      <c r="T313" s="174">
        <f t="shared" si="4066"/>
        <v>0</v>
      </c>
      <c r="U313" s="174"/>
      <c r="V313" s="174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174">
        <f t="shared" si="4067"/>
        <v>0</v>
      </c>
      <c r="AH313" s="174">
        <f t="shared" si="4068"/>
        <v>0</v>
      </c>
      <c r="AI313" s="174"/>
      <c r="AJ313" s="174"/>
      <c r="AK313" s="30"/>
      <c r="AL313" s="30"/>
      <c r="AM313" s="30"/>
      <c r="AN313" s="30"/>
      <c r="AO313" s="271"/>
      <c r="AP313" s="271"/>
      <c r="AQ313" s="30"/>
      <c r="AR313" s="30"/>
      <c r="AS313" s="30">
        <f t="shared" si="3769"/>
        <v>0</v>
      </c>
      <c r="AT313" s="30">
        <f t="shared" si="3770"/>
        <v>0</v>
      </c>
      <c r="AU313" s="174">
        <f t="shared" si="4069"/>
        <v>0</v>
      </c>
      <c r="AV313" s="174">
        <f t="shared" si="4070"/>
        <v>0</v>
      </c>
      <c r="AW313" s="174"/>
      <c r="AX313" s="174"/>
      <c r="AY313" s="30"/>
      <c r="AZ313" s="30"/>
      <c r="BA313" s="30"/>
      <c r="BB313" s="30"/>
      <c r="BC313" s="271"/>
      <c r="BD313" s="271"/>
      <c r="BE313" s="30"/>
      <c r="BF313" s="30"/>
      <c r="BG313" s="30">
        <f t="shared" si="3771"/>
        <v>0</v>
      </c>
      <c r="BH313" s="30">
        <f t="shared" si="3772"/>
        <v>0</v>
      </c>
      <c r="BI313" s="174">
        <f t="shared" si="4071"/>
        <v>0</v>
      </c>
      <c r="BJ313" s="174">
        <f t="shared" si="4072"/>
        <v>0</v>
      </c>
      <c r="BK313" s="174"/>
      <c r="BL313" s="174"/>
      <c r="BM313" s="30"/>
      <c r="BN313" s="30"/>
      <c r="BO313" s="30"/>
      <c r="BP313" s="30"/>
      <c r="BQ313" s="271"/>
      <c r="BR313" s="271"/>
      <c r="BS313" s="271"/>
      <c r="BT313" s="271"/>
      <c r="BU313" s="30">
        <f t="shared" si="4698"/>
        <v>0</v>
      </c>
      <c r="BV313" s="30">
        <f t="shared" si="4699"/>
        <v>0</v>
      </c>
      <c r="BW313" s="174">
        <f t="shared" si="4073"/>
        <v>0</v>
      </c>
      <c r="BX313" s="174">
        <f t="shared" si="4074"/>
        <v>0</v>
      </c>
      <c r="BY313" s="174"/>
      <c r="BZ313" s="174"/>
      <c r="CA313" s="30"/>
      <c r="CB313" s="30"/>
      <c r="CC313" s="30"/>
      <c r="CD313" s="30"/>
      <c r="CE313" s="271"/>
      <c r="CF313" s="271"/>
      <c r="CG313" s="30"/>
      <c r="CH313" s="30"/>
      <c r="CI313" s="30">
        <f t="shared" si="3775"/>
        <v>0</v>
      </c>
      <c r="CJ313" s="30">
        <f t="shared" si="3776"/>
        <v>0</v>
      </c>
      <c r="CK313" s="174">
        <f t="shared" si="4075"/>
        <v>0</v>
      </c>
      <c r="CL313" s="174">
        <f t="shared" si="4076"/>
        <v>0</v>
      </c>
      <c r="CM313" s="174"/>
      <c r="CN313" s="174"/>
      <c r="CO313" s="174"/>
      <c r="CP313" s="30"/>
      <c r="CQ313" s="30"/>
      <c r="CR313" s="30"/>
      <c r="CS313" s="30"/>
      <c r="CT313" s="271"/>
      <c r="CU313" s="271"/>
      <c r="CV313" s="30"/>
      <c r="CW313" s="30"/>
      <c r="CX313" s="30">
        <f t="shared" si="3777"/>
        <v>0</v>
      </c>
      <c r="CY313" s="30">
        <f t="shared" si="3778"/>
        <v>0</v>
      </c>
      <c r="CZ313" s="174">
        <f t="shared" si="4077"/>
        <v>0</v>
      </c>
      <c r="DA313" s="174">
        <f t="shared" si="4078"/>
        <v>0</v>
      </c>
      <c r="DB313" s="174"/>
      <c r="DC313" s="174"/>
      <c r="DD313" s="30"/>
      <c r="DE313" s="30"/>
      <c r="DF313" s="30"/>
      <c r="DG313" s="30"/>
      <c r="DH313" s="30"/>
      <c r="DI313" s="30"/>
      <c r="DJ313" s="30"/>
      <c r="DK313" s="30"/>
      <c r="DL313" s="30">
        <f t="shared" si="3779"/>
        <v>0</v>
      </c>
      <c r="DM313" s="30">
        <f t="shared" si="3780"/>
        <v>0</v>
      </c>
      <c r="DN313" s="174">
        <f t="shared" si="4079"/>
        <v>0</v>
      </c>
      <c r="DO313" s="174">
        <f t="shared" si="4080"/>
        <v>0</v>
      </c>
      <c r="DP313" s="174"/>
      <c r="DQ313" s="174"/>
      <c r="DR313" s="30"/>
      <c r="DS313" s="30"/>
      <c r="DT313" s="30"/>
      <c r="DU313" s="30"/>
      <c r="DV313" s="271"/>
      <c r="DW313" s="271"/>
      <c r="DX313" s="30"/>
      <c r="DY313" s="30"/>
      <c r="DZ313" s="30">
        <f t="shared" si="3781"/>
        <v>0</v>
      </c>
      <c r="EA313" s="30">
        <f t="shared" si="3782"/>
        <v>0</v>
      </c>
      <c r="EB313" s="174">
        <f t="shared" si="4081"/>
        <v>0</v>
      </c>
      <c r="EC313" s="174">
        <f t="shared" si="4082"/>
        <v>0</v>
      </c>
      <c r="ED313" s="174"/>
      <c r="EE313" s="174"/>
      <c r="EF313" s="30"/>
      <c r="EG313" s="30"/>
      <c r="EH313" s="30"/>
      <c r="EI313" s="30"/>
      <c r="EJ313" s="271"/>
      <c r="EK313" s="271"/>
      <c r="EL313" s="30"/>
      <c r="EM313" s="30"/>
      <c r="EN313" s="30">
        <f t="shared" si="3783"/>
        <v>0</v>
      </c>
      <c r="EO313" s="30">
        <f t="shared" si="3784"/>
        <v>0</v>
      </c>
      <c r="EP313" s="174">
        <f t="shared" si="4083"/>
        <v>0</v>
      </c>
      <c r="EQ313" s="174">
        <f t="shared" si="4084"/>
        <v>0</v>
      </c>
      <c r="ER313" s="174"/>
      <c r="ES313" s="174"/>
      <c r="ET313" s="30"/>
      <c r="EU313" s="30"/>
      <c r="EV313" s="30"/>
      <c r="EW313" s="30"/>
      <c r="EX313" s="271"/>
      <c r="EY313" s="271"/>
      <c r="EZ313" s="30"/>
      <c r="FA313" s="30"/>
      <c r="FB313" s="30">
        <f t="shared" si="3785"/>
        <v>0</v>
      </c>
      <c r="FC313" s="30">
        <f t="shared" si="3786"/>
        <v>0</v>
      </c>
      <c r="FD313" s="174">
        <f t="shared" si="4085"/>
        <v>0</v>
      </c>
      <c r="FE313" s="174">
        <f t="shared" si="4086"/>
        <v>0</v>
      </c>
      <c r="FF313" s="174"/>
      <c r="FG313" s="174"/>
      <c r="FH313" s="30"/>
      <c r="FI313" s="30"/>
      <c r="FJ313" s="30"/>
      <c r="FK313" s="30"/>
      <c r="FL313" s="271"/>
      <c r="FM313" s="271"/>
      <c r="FN313" s="30"/>
      <c r="FO313" s="30"/>
      <c r="FP313" s="30">
        <f t="shared" si="3787"/>
        <v>0</v>
      </c>
      <c r="FQ313" s="30">
        <f t="shared" si="3788"/>
        <v>0</v>
      </c>
      <c r="FR313" s="174">
        <f t="shared" si="4087"/>
        <v>0</v>
      </c>
      <c r="FS313" s="174">
        <f t="shared" si="4088"/>
        <v>0</v>
      </c>
      <c r="FT313" s="174"/>
      <c r="FU313" s="174"/>
      <c r="FV313" s="30"/>
      <c r="FW313" s="30"/>
      <c r="FX313" s="30"/>
      <c r="FY313" s="30"/>
      <c r="FZ313" s="271"/>
      <c r="GA313" s="271"/>
      <c r="GB313" s="30"/>
      <c r="GC313" s="30"/>
      <c r="GD313" s="30">
        <f t="shared" si="3765"/>
        <v>0</v>
      </c>
      <c r="GE313" s="30">
        <f t="shared" si="3766"/>
        <v>0</v>
      </c>
      <c r="GF313" s="174">
        <f t="shared" si="4089"/>
        <v>0</v>
      </c>
      <c r="GG313" s="174">
        <f t="shared" si="4090"/>
        <v>0</v>
      </c>
      <c r="GH313" s="174"/>
      <c r="GI313" s="174"/>
      <c r="GJ313" s="30"/>
      <c r="GK313" s="30"/>
      <c r="GL313" s="30"/>
      <c r="GM313" s="30"/>
      <c r="GN313" s="271"/>
      <c r="GO313" s="271"/>
      <c r="GP313" s="30"/>
      <c r="GQ313" s="30"/>
      <c r="GR313" s="30">
        <f t="shared" si="3789"/>
        <v>0</v>
      </c>
      <c r="GS313" s="30">
        <f t="shared" si="3790"/>
        <v>0</v>
      </c>
      <c r="GT313" s="174">
        <f t="shared" si="4091"/>
        <v>0</v>
      </c>
      <c r="GU313" s="174">
        <f t="shared" si="4092"/>
        <v>0</v>
      </c>
      <c r="GV313" s="174"/>
      <c r="GW313" s="174"/>
      <c r="GX313" s="30"/>
      <c r="GY313" s="30"/>
      <c r="GZ313" s="30"/>
      <c r="HA313" s="30"/>
      <c r="HB313" s="271"/>
      <c r="HC313" s="271"/>
      <c r="HD313" s="30"/>
      <c r="HE313" s="30"/>
      <c r="HF313" s="30">
        <f t="shared" si="3791"/>
        <v>0</v>
      </c>
      <c r="HG313" s="30">
        <f t="shared" si="3792"/>
        <v>0</v>
      </c>
      <c r="HH313" s="174">
        <f t="shared" si="4093"/>
        <v>0</v>
      </c>
      <c r="HI313" s="174">
        <f t="shared" si="4094"/>
        <v>0</v>
      </c>
      <c r="HJ313" s="174"/>
      <c r="HK313" s="174"/>
      <c r="HL313" s="30"/>
      <c r="HM313" s="30"/>
      <c r="HN313" s="30"/>
      <c r="HO313" s="30"/>
      <c r="HP313" s="271"/>
      <c r="HQ313" s="271"/>
      <c r="HR313" s="30"/>
      <c r="HS313" s="30"/>
      <c r="HT313" s="30">
        <f t="shared" si="3793"/>
        <v>0</v>
      </c>
      <c r="HU313" s="30">
        <f t="shared" si="3794"/>
        <v>0</v>
      </c>
      <c r="HV313" s="174">
        <f t="shared" si="4095"/>
        <v>0</v>
      </c>
      <c r="HW313" s="174">
        <f t="shared" si="4096"/>
        <v>0</v>
      </c>
      <c r="HX313" s="174"/>
      <c r="HY313" s="174"/>
      <c r="HZ313" s="174"/>
      <c r="IA313" s="174"/>
      <c r="IB313" s="174"/>
      <c r="IC313" s="174"/>
      <c r="ID313" s="273"/>
      <c r="IE313" s="273"/>
      <c r="IF313" s="174"/>
      <c r="IG313" s="174"/>
      <c r="IH313" s="174"/>
      <c r="II313" s="174"/>
      <c r="IJ313" s="174">
        <f t="shared" si="4097"/>
        <v>0</v>
      </c>
      <c r="IK313" s="174">
        <f t="shared" si="4098"/>
        <v>0</v>
      </c>
      <c r="IL313" s="174"/>
      <c r="IM313" s="174"/>
      <c r="IN313" s="182"/>
      <c r="IO313" s="260"/>
      <c r="IP313" s="182"/>
      <c r="IQ313" s="182"/>
      <c r="IR313" s="256">
        <f t="shared" si="4700"/>
        <v>0</v>
      </c>
      <c r="IS313" s="256">
        <f t="shared" si="4701"/>
        <v>0</v>
      </c>
      <c r="IT313" s="256">
        <f t="shared" si="4702"/>
        <v>0</v>
      </c>
      <c r="IU313" s="256">
        <f t="shared" si="4703"/>
        <v>0</v>
      </c>
      <c r="IV313" s="256">
        <f t="shared" si="4696"/>
        <v>0</v>
      </c>
      <c r="IW313" s="256">
        <f t="shared" si="4697"/>
        <v>0</v>
      </c>
      <c r="IX313" s="256">
        <f t="shared" si="4147"/>
        <v>0</v>
      </c>
      <c r="IY313" s="256">
        <f t="shared" si="4148"/>
        <v>0</v>
      </c>
      <c r="IZ313" s="53"/>
      <c r="JA313" s="18"/>
      <c r="JB313" s="60"/>
      <c r="JC313" s="60"/>
      <c r="JD313" s="169"/>
    </row>
    <row r="314" spans="1:266" hidden="1" x14ac:dyDescent="0.2">
      <c r="A314" s="10">
        <v>1</v>
      </c>
      <c r="B314" s="10"/>
      <c r="C314" s="18"/>
      <c r="D314" s="58"/>
      <c r="E314" s="25"/>
      <c r="F314" s="25"/>
      <c r="G314" s="25"/>
      <c r="H314" s="29"/>
      <c r="I314" s="30"/>
      <c r="J314" s="30"/>
      <c r="K314" s="30"/>
      <c r="L314" s="30"/>
      <c r="M314" s="30"/>
      <c r="N314" s="30"/>
      <c r="O314" s="30"/>
      <c r="P314" s="30"/>
      <c r="Q314" s="30">
        <f t="shared" si="3767"/>
        <v>0</v>
      </c>
      <c r="R314" s="30">
        <f t="shared" si="3768"/>
        <v>0</v>
      </c>
      <c r="S314" s="174">
        <f t="shared" si="4065"/>
        <v>0</v>
      </c>
      <c r="T314" s="174">
        <f t="shared" si="4066"/>
        <v>0</v>
      </c>
      <c r="U314" s="174"/>
      <c r="V314" s="174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174">
        <f t="shared" si="4067"/>
        <v>0</v>
      </c>
      <c r="AH314" s="174">
        <f t="shared" si="4068"/>
        <v>0</v>
      </c>
      <c r="AI314" s="174"/>
      <c r="AJ314" s="174"/>
      <c r="AK314" s="30"/>
      <c r="AL314" s="30"/>
      <c r="AM314" s="30"/>
      <c r="AN314" s="30"/>
      <c r="AO314" s="271"/>
      <c r="AP314" s="271"/>
      <c r="AQ314" s="30"/>
      <c r="AR314" s="30"/>
      <c r="AS314" s="30">
        <f t="shared" si="3769"/>
        <v>0</v>
      </c>
      <c r="AT314" s="30">
        <f t="shared" si="3770"/>
        <v>0</v>
      </c>
      <c r="AU314" s="174">
        <f t="shared" si="4069"/>
        <v>0</v>
      </c>
      <c r="AV314" s="174">
        <f t="shared" si="4070"/>
        <v>0</v>
      </c>
      <c r="AW314" s="174"/>
      <c r="AX314" s="174"/>
      <c r="AY314" s="30"/>
      <c r="AZ314" s="30"/>
      <c r="BA314" s="30"/>
      <c r="BB314" s="30"/>
      <c r="BC314" s="271"/>
      <c r="BD314" s="271"/>
      <c r="BE314" s="30"/>
      <c r="BF314" s="30"/>
      <c r="BG314" s="30">
        <f t="shared" si="3771"/>
        <v>0</v>
      </c>
      <c r="BH314" s="30">
        <f t="shared" si="3772"/>
        <v>0</v>
      </c>
      <c r="BI314" s="174">
        <f t="shared" si="4071"/>
        <v>0</v>
      </c>
      <c r="BJ314" s="174">
        <f t="shared" si="4072"/>
        <v>0</v>
      </c>
      <c r="BK314" s="174"/>
      <c r="BL314" s="174"/>
      <c r="BM314" s="30"/>
      <c r="BN314" s="30"/>
      <c r="BO314" s="30"/>
      <c r="BP314" s="30"/>
      <c r="BQ314" s="271"/>
      <c r="BR314" s="271"/>
      <c r="BS314" s="271"/>
      <c r="BT314" s="271"/>
      <c r="BU314" s="30">
        <f t="shared" si="4698"/>
        <v>0</v>
      </c>
      <c r="BV314" s="30">
        <f t="shared" si="4699"/>
        <v>0</v>
      </c>
      <c r="BW314" s="174">
        <f t="shared" si="4073"/>
        <v>0</v>
      </c>
      <c r="BX314" s="174">
        <f t="shared" si="4074"/>
        <v>0</v>
      </c>
      <c r="BY314" s="174"/>
      <c r="BZ314" s="174"/>
      <c r="CA314" s="30"/>
      <c r="CB314" s="30"/>
      <c r="CC314" s="30"/>
      <c r="CD314" s="30"/>
      <c r="CE314" s="271"/>
      <c r="CF314" s="271"/>
      <c r="CG314" s="30"/>
      <c r="CH314" s="30"/>
      <c r="CI314" s="30">
        <f t="shared" si="3775"/>
        <v>0</v>
      </c>
      <c r="CJ314" s="30">
        <f t="shared" si="3776"/>
        <v>0</v>
      </c>
      <c r="CK314" s="174">
        <f t="shared" si="4075"/>
        <v>0</v>
      </c>
      <c r="CL314" s="174">
        <f t="shared" si="4076"/>
        <v>0</v>
      </c>
      <c r="CM314" s="174"/>
      <c r="CN314" s="174"/>
      <c r="CO314" s="174"/>
      <c r="CP314" s="30"/>
      <c r="CQ314" s="30"/>
      <c r="CR314" s="30"/>
      <c r="CS314" s="30"/>
      <c r="CT314" s="271"/>
      <c r="CU314" s="271"/>
      <c r="CV314" s="30"/>
      <c r="CW314" s="30"/>
      <c r="CX314" s="30">
        <f t="shared" si="3777"/>
        <v>0</v>
      </c>
      <c r="CY314" s="30">
        <f t="shared" si="3778"/>
        <v>0</v>
      </c>
      <c r="CZ314" s="174">
        <f t="shared" si="4077"/>
        <v>0</v>
      </c>
      <c r="DA314" s="174">
        <f t="shared" si="4078"/>
        <v>0</v>
      </c>
      <c r="DB314" s="174"/>
      <c r="DC314" s="174"/>
      <c r="DD314" s="30"/>
      <c r="DE314" s="30"/>
      <c r="DF314" s="30"/>
      <c r="DG314" s="30"/>
      <c r="DH314" s="30"/>
      <c r="DI314" s="30"/>
      <c r="DJ314" s="30"/>
      <c r="DK314" s="30"/>
      <c r="DL314" s="30">
        <f t="shared" si="3779"/>
        <v>0</v>
      </c>
      <c r="DM314" s="30">
        <f t="shared" si="3780"/>
        <v>0</v>
      </c>
      <c r="DN314" s="174">
        <f t="shared" si="4079"/>
        <v>0</v>
      </c>
      <c r="DO314" s="174">
        <f t="shared" si="4080"/>
        <v>0</v>
      </c>
      <c r="DP314" s="174"/>
      <c r="DQ314" s="174"/>
      <c r="DR314" s="30"/>
      <c r="DS314" s="30"/>
      <c r="DT314" s="30"/>
      <c r="DU314" s="30"/>
      <c r="DV314" s="271"/>
      <c r="DW314" s="271"/>
      <c r="DX314" s="30"/>
      <c r="DY314" s="30"/>
      <c r="DZ314" s="30">
        <f t="shared" si="3781"/>
        <v>0</v>
      </c>
      <c r="EA314" s="30">
        <f t="shared" si="3782"/>
        <v>0</v>
      </c>
      <c r="EB314" s="174">
        <f t="shared" si="4081"/>
        <v>0</v>
      </c>
      <c r="EC314" s="174">
        <f t="shared" si="4082"/>
        <v>0</v>
      </c>
      <c r="ED314" s="174"/>
      <c r="EE314" s="174"/>
      <c r="EF314" s="30"/>
      <c r="EG314" s="30"/>
      <c r="EH314" s="30"/>
      <c r="EI314" s="30"/>
      <c r="EJ314" s="271"/>
      <c r="EK314" s="271"/>
      <c r="EL314" s="30"/>
      <c r="EM314" s="30"/>
      <c r="EN314" s="30">
        <f t="shared" si="3783"/>
        <v>0</v>
      </c>
      <c r="EO314" s="30">
        <f t="shared" si="3784"/>
        <v>0</v>
      </c>
      <c r="EP314" s="174">
        <f t="shared" si="4083"/>
        <v>0</v>
      </c>
      <c r="EQ314" s="174">
        <f t="shared" si="4084"/>
        <v>0</v>
      </c>
      <c r="ER314" s="174"/>
      <c r="ES314" s="174"/>
      <c r="ET314" s="30"/>
      <c r="EU314" s="30"/>
      <c r="EV314" s="30"/>
      <c r="EW314" s="30"/>
      <c r="EX314" s="271"/>
      <c r="EY314" s="271"/>
      <c r="EZ314" s="30"/>
      <c r="FA314" s="30"/>
      <c r="FB314" s="30">
        <f t="shared" si="3785"/>
        <v>0</v>
      </c>
      <c r="FC314" s="30">
        <f t="shared" si="3786"/>
        <v>0</v>
      </c>
      <c r="FD314" s="174">
        <f t="shared" si="4085"/>
        <v>0</v>
      </c>
      <c r="FE314" s="174">
        <f t="shared" si="4086"/>
        <v>0</v>
      </c>
      <c r="FF314" s="174"/>
      <c r="FG314" s="174"/>
      <c r="FH314" s="30"/>
      <c r="FI314" s="30"/>
      <c r="FJ314" s="30"/>
      <c r="FK314" s="30"/>
      <c r="FL314" s="271"/>
      <c r="FM314" s="271"/>
      <c r="FN314" s="30"/>
      <c r="FO314" s="30"/>
      <c r="FP314" s="30">
        <f t="shared" si="3787"/>
        <v>0</v>
      </c>
      <c r="FQ314" s="30">
        <f t="shared" si="3788"/>
        <v>0</v>
      </c>
      <c r="FR314" s="174">
        <f t="shared" si="4087"/>
        <v>0</v>
      </c>
      <c r="FS314" s="174">
        <f t="shared" si="4088"/>
        <v>0</v>
      </c>
      <c r="FT314" s="174"/>
      <c r="FU314" s="174"/>
      <c r="FV314" s="30"/>
      <c r="FW314" s="30"/>
      <c r="FX314" s="30"/>
      <c r="FY314" s="30"/>
      <c r="FZ314" s="271"/>
      <c r="GA314" s="271"/>
      <c r="GB314" s="30"/>
      <c r="GC314" s="30"/>
      <c r="GD314" s="30">
        <f t="shared" si="3765"/>
        <v>0</v>
      </c>
      <c r="GE314" s="30">
        <f t="shared" si="3766"/>
        <v>0</v>
      </c>
      <c r="GF314" s="174">
        <f t="shared" si="4089"/>
        <v>0</v>
      </c>
      <c r="GG314" s="174">
        <f t="shared" si="4090"/>
        <v>0</v>
      </c>
      <c r="GH314" s="174"/>
      <c r="GI314" s="174"/>
      <c r="GJ314" s="30"/>
      <c r="GK314" s="30"/>
      <c r="GL314" s="30"/>
      <c r="GM314" s="30"/>
      <c r="GN314" s="271"/>
      <c r="GO314" s="271"/>
      <c r="GP314" s="30"/>
      <c r="GQ314" s="30"/>
      <c r="GR314" s="30">
        <f t="shared" si="3789"/>
        <v>0</v>
      </c>
      <c r="GS314" s="30">
        <f t="shared" si="3790"/>
        <v>0</v>
      </c>
      <c r="GT314" s="174">
        <f t="shared" si="4091"/>
        <v>0</v>
      </c>
      <c r="GU314" s="174">
        <f t="shared" si="4092"/>
        <v>0</v>
      </c>
      <c r="GV314" s="174"/>
      <c r="GW314" s="174"/>
      <c r="GX314" s="30"/>
      <c r="GY314" s="30"/>
      <c r="GZ314" s="30"/>
      <c r="HA314" s="30"/>
      <c r="HB314" s="271"/>
      <c r="HC314" s="271"/>
      <c r="HD314" s="30"/>
      <c r="HE314" s="30"/>
      <c r="HF314" s="30">
        <f t="shared" si="3791"/>
        <v>0</v>
      </c>
      <c r="HG314" s="30">
        <f t="shared" si="3792"/>
        <v>0</v>
      </c>
      <c r="HH314" s="174">
        <f t="shared" si="4093"/>
        <v>0</v>
      </c>
      <c r="HI314" s="174">
        <f t="shared" si="4094"/>
        <v>0</v>
      </c>
      <c r="HJ314" s="174"/>
      <c r="HK314" s="174"/>
      <c r="HL314" s="30"/>
      <c r="HM314" s="30"/>
      <c r="HN314" s="30"/>
      <c r="HO314" s="30"/>
      <c r="HP314" s="271"/>
      <c r="HQ314" s="271"/>
      <c r="HR314" s="30"/>
      <c r="HS314" s="30"/>
      <c r="HT314" s="30">
        <f t="shared" si="3793"/>
        <v>0</v>
      </c>
      <c r="HU314" s="30">
        <f t="shared" si="3794"/>
        <v>0</v>
      </c>
      <c r="HV314" s="174">
        <f t="shared" si="4095"/>
        <v>0</v>
      </c>
      <c r="HW314" s="174">
        <f t="shared" si="4096"/>
        <v>0</v>
      </c>
      <c r="HX314" s="174"/>
      <c r="HY314" s="174"/>
      <c r="HZ314" s="174"/>
      <c r="IA314" s="174"/>
      <c r="IB314" s="174"/>
      <c r="IC314" s="174"/>
      <c r="ID314" s="273"/>
      <c r="IE314" s="273"/>
      <c r="IF314" s="174"/>
      <c r="IG314" s="174"/>
      <c r="IH314" s="174"/>
      <c r="II314" s="174"/>
      <c r="IJ314" s="174">
        <f t="shared" si="4097"/>
        <v>0</v>
      </c>
      <c r="IK314" s="174">
        <f t="shared" si="4098"/>
        <v>0</v>
      </c>
      <c r="IL314" s="174"/>
      <c r="IM314" s="174"/>
      <c r="IN314" s="182"/>
      <c r="IO314" s="260"/>
      <c r="IP314" s="182"/>
      <c r="IQ314" s="182"/>
      <c r="IR314" s="256">
        <f t="shared" si="4700"/>
        <v>0</v>
      </c>
      <c r="IS314" s="256">
        <f t="shared" si="4701"/>
        <v>0</v>
      </c>
      <c r="IT314" s="256">
        <f t="shared" si="4702"/>
        <v>0</v>
      </c>
      <c r="IU314" s="256">
        <f t="shared" si="4703"/>
        <v>0</v>
      </c>
      <c r="IV314" s="256">
        <f t="shared" si="4696"/>
        <v>0</v>
      </c>
      <c r="IW314" s="256">
        <f t="shared" si="4697"/>
        <v>0</v>
      </c>
      <c r="IX314" s="256">
        <f t="shared" si="4147"/>
        <v>0</v>
      </c>
      <c r="IY314" s="256">
        <f t="shared" si="4148"/>
        <v>0</v>
      </c>
      <c r="IZ314" s="53"/>
      <c r="JA314" s="18"/>
      <c r="JB314" s="60"/>
      <c r="JC314" s="60"/>
      <c r="JD314" s="169"/>
    </row>
    <row r="315" spans="1:266" hidden="1" x14ac:dyDescent="0.2">
      <c r="A315" s="10">
        <v>1</v>
      </c>
      <c r="B315" s="10"/>
      <c r="C315" s="18"/>
      <c r="D315" s="58"/>
      <c r="E315" s="25"/>
      <c r="F315" s="25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>
        <f t="shared" si="3767"/>
        <v>0</v>
      </c>
      <c r="R315" s="30">
        <f t="shared" si="3768"/>
        <v>0</v>
      </c>
      <c r="S315" s="174">
        <f t="shared" si="4065"/>
        <v>0</v>
      </c>
      <c r="T315" s="174">
        <f t="shared" si="4066"/>
        <v>0</v>
      </c>
      <c r="U315" s="174"/>
      <c r="V315" s="174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174">
        <f t="shared" si="4067"/>
        <v>0</v>
      </c>
      <c r="AH315" s="174">
        <f t="shared" si="4068"/>
        <v>0</v>
      </c>
      <c r="AI315" s="174"/>
      <c r="AJ315" s="174"/>
      <c r="AK315" s="30"/>
      <c r="AL315" s="30"/>
      <c r="AM315" s="30"/>
      <c r="AN315" s="30"/>
      <c r="AO315" s="271"/>
      <c r="AP315" s="271"/>
      <c r="AQ315" s="30"/>
      <c r="AR315" s="30"/>
      <c r="AS315" s="30">
        <f t="shared" si="3769"/>
        <v>0</v>
      </c>
      <c r="AT315" s="30">
        <f t="shared" si="3770"/>
        <v>0</v>
      </c>
      <c r="AU315" s="174">
        <f t="shared" si="4069"/>
        <v>0</v>
      </c>
      <c r="AV315" s="174">
        <f t="shared" si="4070"/>
        <v>0</v>
      </c>
      <c r="AW315" s="174"/>
      <c r="AX315" s="174"/>
      <c r="AY315" s="30"/>
      <c r="AZ315" s="30"/>
      <c r="BA315" s="30"/>
      <c r="BB315" s="30"/>
      <c r="BC315" s="271"/>
      <c r="BD315" s="271"/>
      <c r="BE315" s="30"/>
      <c r="BF315" s="30"/>
      <c r="BG315" s="30">
        <f t="shared" si="3771"/>
        <v>0</v>
      </c>
      <c r="BH315" s="30">
        <f t="shared" si="3772"/>
        <v>0</v>
      </c>
      <c r="BI315" s="174">
        <f t="shared" si="4071"/>
        <v>0</v>
      </c>
      <c r="BJ315" s="174">
        <f t="shared" si="4072"/>
        <v>0</v>
      </c>
      <c r="BK315" s="174"/>
      <c r="BL315" s="174"/>
      <c r="BM315" s="30"/>
      <c r="BN315" s="30"/>
      <c r="BO315" s="30"/>
      <c r="BP315" s="30"/>
      <c r="BQ315" s="271"/>
      <c r="BR315" s="271"/>
      <c r="BS315" s="271"/>
      <c r="BT315" s="271"/>
      <c r="BU315" s="30">
        <f t="shared" si="4698"/>
        <v>0</v>
      </c>
      <c r="BV315" s="30">
        <f t="shared" si="4699"/>
        <v>0</v>
      </c>
      <c r="BW315" s="174">
        <f t="shared" si="4073"/>
        <v>0</v>
      </c>
      <c r="BX315" s="174">
        <f t="shared" si="4074"/>
        <v>0</v>
      </c>
      <c r="BY315" s="174"/>
      <c r="BZ315" s="174"/>
      <c r="CA315" s="30"/>
      <c r="CB315" s="30"/>
      <c r="CC315" s="30"/>
      <c r="CD315" s="30"/>
      <c r="CE315" s="271"/>
      <c r="CF315" s="271"/>
      <c r="CG315" s="30"/>
      <c r="CH315" s="30"/>
      <c r="CI315" s="30">
        <f t="shared" si="3775"/>
        <v>0</v>
      </c>
      <c r="CJ315" s="30">
        <f t="shared" si="3776"/>
        <v>0</v>
      </c>
      <c r="CK315" s="174">
        <f t="shared" si="4075"/>
        <v>0</v>
      </c>
      <c r="CL315" s="174">
        <f t="shared" si="4076"/>
        <v>0</v>
      </c>
      <c r="CM315" s="174"/>
      <c r="CN315" s="174"/>
      <c r="CO315" s="174"/>
      <c r="CP315" s="30"/>
      <c r="CQ315" s="30"/>
      <c r="CR315" s="30"/>
      <c r="CS315" s="30"/>
      <c r="CT315" s="271"/>
      <c r="CU315" s="271"/>
      <c r="CV315" s="30"/>
      <c r="CW315" s="30"/>
      <c r="CX315" s="30">
        <f t="shared" si="3777"/>
        <v>0</v>
      </c>
      <c r="CY315" s="30">
        <f t="shared" si="3778"/>
        <v>0</v>
      </c>
      <c r="CZ315" s="174">
        <f t="shared" si="4077"/>
        <v>0</v>
      </c>
      <c r="DA315" s="174">
        <f t="shared" si="4078"/>
        <v>0</v>
      </c>
      <c r="DB315" s="174"/>
      <c r="DC315" s="174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3779"/>
        <v>0</v>
      </c>
      <c r="DM315" s="30">
        <f t="shared" si="3780"/>
        <v>0</v>
      </c>
      <c r="DN315" s="174">
        <f t="shared" si="4079"/>
        <v>0</v>
      </c>
      <c r="DO315" s="174">
        <f t="shared" si="4080"/>
        <v>0</v>
      </c>
      <c r="DP315" s="174"/>
      <c r="DQ315" s="174"/>
      <c r="DR315" s="30"/>
      <c r="DS315" s="30"/>
      <c r="DT315" s="30"/>
      <c r="DU315" s="30"/>
      <c r="DV315" s="271"/>
      <c r="DW315" s="271"/>
      <c r="DX315" s="30"/>
      <c r="DY315" s="30"/>
      <c r="DZ315" s="30">
        <f t="shared" si="3781"/>
        <v>0</v>
      </c>
      <c r="EA315" s="30">
        <f t="shared" si="3782"/>
        <v>0</v>
      </c>
      <c r="EB315" s="174">
        <f t="shared" si="4081"/>
        <v>0</v>
      </c>
      <c r="EC315" s="174">
        <f t="shared" si="4082"/>
        <v>0</v>
      </c>
      <c r="ED315" s="174"/>
      <c r="EE315" s="174"/>
      <c r="EF315" s="30"/>
      <c r="EG315" s="30"/>
      <c r="EH315" s="30"/>
      <c r="EI315" s="30"/>
      <c r="EJ315" s="271"/>
      <c r="EK315" s="271"/>
      <c r="EL315" s="30"/>
      <c r="EM315" s="30"/>
      <c r="EN315" s="30">
        <f t="shared" si="3783"/>
        <v>0</v>
      </c>
      <c r="EO315" s="30">
        <f t="shared" si="3784"/>
        <v>0</v>
      </c>
      <c r="EP315" s="174">
        <f t="shared" si="4083"/>
        <v>0</v>
      </c>
      <c r="EQ315" s="174">
        <f t="shared" si="4084"/>
        <v>0</v>
      </c>
      <c r="ER315" s="174"/>
      <c r="ES315" s="174"/>
      <c r="ET315" s="30"/>
      <c r="EU315" s="30"/>
      <c r="EV315" s="30"/>
      <c r="EW315" s="30"/>
      <c r="EX315" s="271"/>
      <c r="EY315" s="271"/>
      <c r="EZ315" s="30"/>
      <c r="FA315" s="30"/>
      <c r="FB315" s="30">
        <f t="shared" si="3785"/>
        <v>0</v>
      </c>
      <c r="FC315" s="30">
        <f t="shared" si="3786"/>
        <v>0</v>
      </c>
      <c r="FD315" s="174">
        <f t="shared" si="4085"/>
        <v>0</v>
      </c>
      <c r="FE315" s="174">
        <f t="shared" si="4086"/>
        <v>0</v>
      </c>
      <c r="FF315" s="174"/>
      <c r="FG315" s="174"/>
      <c r="FH315" s="30"/>
      <c r="FI315" s="30"/>
      <c r="FJ315" s="30"/>
      <c r="FK315" s="30"/>
      <c r="FL315" s="271"/>
      <c r="FM315" s="271"/>
      <c r="FN315" s="30"/>
      <c r="FO315" s="30"/>
      <c r="FP315" s="30">
        <f t="shared" si="3787"/>
        <v>0</v>
      </c>
      <c r="FQ315" s="30">
        <f t="shared" si="3788"/>
        <v>0</v>
      </c>
      <c r="FR315" s="174">
        <f t="shared" si="4087"/>
        <v>0</v>
      </c>
      <c r="FS315" s="174">
        <f t="shared" si="4088"/>
        <v>0</v>
      </c>
      <c r="FT315" s="174"/>
      <c r="FU315" s="174"/>
      <c r="FV315" s="30"/>
      <c r="FW315" s="30"/>
      <c r="FX315" s="30"/>
      <c r="FY315" s="30"/>
      <c r="FZ315" s="271"/>
      <c r="GA315" s="271"/>
      <c r="GB315" s="30"/>
      <c r="GC315" s="30"/>
      <c r="GD315" s="30">
        <f t="shared" si="3765"/>
        <v>0</v>
      </c>
      <c r="GE315" s="30">
        <f t="shared" si="3766"/>
        <v>0</v>
      </c>
      <c r="GF315" s="174">
        <f t="shared" si="4089"/>
        <v>0</v>
      </c>
      <c r="GG315" s="174">
        <f t="shared" si="4090"/>
        <v>0</v>
      </c>
      <c r="GH315" s="174"/>
      <c r="GI315" s="174"/>
      <c r="GJ315" s="30"/>
      <c r="GK315" s="30"/>
      <c r="GL315" s="30"/>
      <c r="GM315" s="30"/>
      <c r="GN315" s="271"/>
      <c r="GO315" s="271"/>
      <c r="GP315" s="30"/>
      <c r="GQ315" s="30"/>
      <c r="GR315" s="30">
        <f t="shared" si="3789"/>
        <v>0</v>
      </c>
      <c r="GS315" s="30">
        <f t="shared" si="3790"/>
        <v>0</v>
      </c>
      <c r="GT315" s="174">
        <f t="shared" si="4091"/>
        <v>0</v>
      </c>
      <c r="GU315" s="174">
        <f t="shared" si="4092"/>
        <v>0</v>
      </c>
      <c r="GV315" s="174"/>
      <c r="GW315" s="174"/>
      <c r="GX315" s="30"/>
      <c r="GY315" s="30"/>
      <c r="GZ315" s="30"/>
      <c r="HA315" s="30"/>
      <c r="HB315" s="271"/>
      <c r="HC315" s="271"/>
      <c r="HD315" s="30"/>
      <c r="HE315" s="30"/>
      <c r="HF315" s="30">
        <f t="shared" si="3791"/>
        <v>0</v>
      </c>
      <c r="HG315" s="30">
        <f t="shared" si="3792"/>
        <v>0</v>
      </c>
      <c r="HH315" s="174">
        <f t="shared" si="4093"/>
        <v>0</v>
      </c>
      <c r="HI315" s="174">
        <f t="shared" si="4094"/>
        <v>0</v>
      </c>
      <c r="HJ315" s="174"/>
      <c r="HK315" s="174"/>
      <c r="HL315" s="30"/>
      <c r="HM315" s="30"/>
      <c r="HN315" s="30"/>
      <c r="HO315" s="30"/>
      <c r="HP315" s="271"/>
      <c r="HQ315" s="271"/>
      <c r="HR315" s="30"/>
      <c r="HS315" s="30"/>
      <c r="HT315" s="30">
        <f t="shared" si="3793"/>
        <v>0</v>
      </c>
      <c r="HU315" s="30">
        <f t="shared" si="3794"/>
        <v>0</v>
      </c>
      <c r="HV315" s="174">
        <f t="shared" si="4095"/>
        <v>0</v>
      </c>
      <c r="HW315" s="174">
        <f t="shared" si="4096"/>
        <v>0</v>
      </c>
      <c r="HX315" s="174"/>
      <c r="HY315" s="174"/>
      <c r="HZ315" s="174"/>
      <c r="IA315" s="174"/>
      <c r="IB315" s="174"/>
      <c r="IC315" s="174"/>
      <c r="ID315" s="273"/>
      <c r="IE315" s="273"/>
      <c r="IF315" s="174"/>
      <c r="IG315" s="174"/>
      <c r="IH315" s="174"/>
      <c r="II315" s="174"/>
      <c r="IJ315" s="174">
        <f t="shared" si="4097"/>
        <v>0</v>
      </c>
      <c r="IK315" s="174">
        <f t="shared" si="4098"/>
        <v>0</v>
      </c>
      <c r="IL315" s="174"/>
      <c r="IM315" s="174"/>
      <c r="IN315" s="182"/>
      <c r="IO315" s="260"/>
      <c r="IP315" s="182"/>
      <c r="IQ315" s="182"/>
      <c r="IR315" s="256">
        <f t="shared" si="4700"/>
        <v>0</v>
      </c>
      <c r="IS315" s="256">
        <f t="shared" si="4701"/>
        <v>0</v>
      </c>
      <c r="IT315" s="256">
        <f t="shared" si="4702"/>
        <v>0</v>
      </c>
      <c r="IU315" s="256">
        <f t="shared" si="4703"/>
        <v>0</v>
      </c>
      <c r="IV315" s="256">
        <f t="shared" si="4696"/>
        <v>0</v>
      </c>
      <c r="IW315" s="256">
        <f t="shared" si="4697"/>
        <v>0</v>
      </c>
      <c r="IX315" s="256">
        <f t="shared" si="4147"/>
        <v>0</v>
      </c>
      <c r="IY315" s="256">
        <f t="shared" si="4148"/>
        <v>0</v>
      </c>
      <c r="IZ315" s="53"/>
      <c r="JA315" s="18"/>
      <c r="JB315" s="60"/>
      <c r="JC315" s="60"/>
      <c r="JD315" s="169"/>
    </row>
    <row r="316" spans="1:266" hidden="1" x14ac:dyDescent="0.2">
      <c r="A316" s="10">
        <v>1</v>
      </c>
      <c r="B316" s="10">
        <v>1</v>
      </c>
      <c r="C316" s="32"/>
      <c r="D316" s="369"/>
      <c r="E316" s="33"/>
      <c r="F316" s="73" t="s">
        <v>271</v>
      </c>
      <c r="G316" s="277">
        <v>46</v>
      </c>
      <c r="H316" s="276">
        <v>307338.23540000001</v>
      </c>
      <c r="I316" s="248">
        <f>VLOOKUP($G316,'ВМП план'!$A$8:$AQ$56,12,0)</f>
        <v>0</v>
      </c>
      <c r="J316" s="248">
        <f>VLOOKUP($G316,'ВМП план'!$A$8:$AQ$56,13,0)</f>
        <v>0</v>
      </c>
      <c r="K316" s="248">
        <f>SUM(I316/12*$B$2)</f>
        <v>0</v>
      </c>
      <c r="L316" s="248">
        <f>SUM(J316/12*$B$2)</f>
        <v>0</v>
      </c>
      <c r="M316" s="35">
        <f>SUM(M317:M321)</f>
        <v>0</v>
      </c>
      <c r="N316" s="35">
        <f t="shared" ref="N316:P316" si="4704">SUM(N317:N321)</f>
        <v>0</v>
      </c>
      <c r="O316" s="35">
        <f t="shared" si="4704"/>
        <v>0</v>
      </c>
      <c r="P316" s="35">
        <f t="shared" si="4704"/>
        <v>0</v>
      </c>
      <c r="Q316" s="100">
        <f t="shared" si="3767"/>
        <v>0</v>
      </c>
      <c r="R316" s="100">
        <f t="shared" si="3768"/>
        <v>0</v>
      </c>
      <c r="S316" s="267">
        <f t="shared" si="4065"/>
        <v>0</v>
      </c>
      <c r="T316" s="267">
        <f t="shared" si="4066"/>
        <v>0</v>
      </c>
      <c r="U316" s="401">
        <f>$H316</f>
        <v>307338.23540000001</v>
      </c>
      <c r="V316" s="400"/>
      <c r="W316" s="248">
        <f>VLOOKUP($G316,'ВМП план'!$A$8:$AQ$56,10,0)</f>
        <v>20</v>
      </c>
      <c r="X316" s="248">
        <f>VLOOKUP($G316,'ВМП план'!$A$8:$AQ$56,11,0)</f>
        <v>6146764.7080000006</v>
      </c>
      <c r="Y316" s="35">
        <f>SUM(W316/12*$B$2)</f>
        <v>10</v>
      </c>
      <c r="Z316" s="35">
        <f>SUM(X316/12*$B$2)</f>
        <v>3073382.3540000003</v>
      </c>
      <c r="AA316" s="248">
        <f>SUM(AA317:AA321)</f>
        <v>9</v>
      </c>
      <c r="AB316" s="248">
        <f t="shared" ref="AB316:AD316" si="4705">SUM(AB317:AB321)</f>
        <v>2766044.16</v>
      </c>
      <c r="AC316" s="35">
        <f t="shared" si="4705"/>
        <v>2</v>
      </c>
      <c r="AD316" s="35">
        <f t="shared" si="4705"/>
        <v>614676.47999999998</v>
      </c>
      <c r="AE316" s="100">
        <f t="shared" ref="AE316" si="4706">SUM(AA316+AC316)</f>
        <v>11</v>
      </c>
      <c r="AF316" s="100">
        <f t="shared" ref="AF316" si="4707">SUM(AB316+AD316)</f>
        <v>3380720.64</v>
      </c>
      <c r="AG316" s="267">
        <f t="shared" si="4067"/>
        <v>-1</v>
      </c>
      <c r="AH316" s="267">
        <f t="shared" si="4068"/>
        <v>-307338.19400000013</v>
      </c>
      <c r="AI316" s="401">
        <f>$H316</f>
        <v>307338.23540000001</v>
      </c>
      <c r="AJ316" s="400">
        <f>AB316/AA316</f>
        <v>307338.23999999999</v>
      </c>
      <c r="AK316" s="350">
        <f>VLOOKUP($G316,'ВМП план'!$A$8:$AQ$56,14,0)</f>
        <v>0</v>
      </c>
      <c r="AL316" s="248">
        <f>VLOOKUP($G316,'ВМП план'!$A$8:$AQ$56,15,0)</f>
        <v>0</v>
      </c>
      <c r="AM316" s="35">
        <f>SUM(AK316/12*$B$2)</f>
        <v>0</v>
      </c>
      <c r="AN316" s="35">
        <f>SUM(AL316/12*$B$2)</f>
        <v>0</v>
      </c>
      <c r="AO316" s="35">
        <f>SUM(AO317:AO321)</f>
        <v>0</v>
      </c>
      <c r="AP316" s="35">
        <f t="shared" ref="AP316" si="4708">SUM(AP317:AP321)</f>
        <v>0</v>
      </c>
      <c r="AQ316" s="35">
        <f t="shared" ref="AQ316" si="4709">SUM(AQ317:AQ321)</f>
        <v>0</v>
      </c>
      <c r="AR316" s="35">
        <f t="shared" ref="AR316" si="4710">SUM(AR317:AR321)</f>
        <v>0</v>
      </c>
      <c r="AS316" s="100">
        <f t="shared" si="3769"/>
        <v>0</v>
      </c>
      <c r="AT316" s="100">
        <f t="shared" si="3770"/>
        <v>0</v>
      </c>
      <c r="AU316" s="267">
        <f t="shared" si="4069"/>
        <v>0</v>
      </c>
      <c r="AV316" s="267">
        <f t="shared" si="4070"/>
        <v>0</v>
      </c>
      <c r="AW316" s="401">
        <f>$H316</f>
        <v>307338.23540000001</v>
      </c>
      <c r="AX316" s="400"/>
      <c r="AY316" s="248">
        <f>VLOOKUP($G316,'ВМП план'!$A$8:$AQ$56,16,0)</f>
        <v>0</v>
      </c>
      <c r="AZ316" s="248">
        <f>VLOOKUP($G316,'ВМП план'!$A$8:$AQ$56,17,0)</f>
        <v>0</v>
      </c>
      <c r="BA316" s="35">
        <f>SUM(AY316/12*$B$2)</f>
        <v>0</v>
      </c>
      <c r="BB316" s="35">
        <f>SUM(AZ316/12*$B$2)</f>
        <v>0</v>
      </c>
      <c r="BC316" s="35">
        <f>SUM(BC317:BC321)</f>
        <v>0</v>
      </c>
      <c r="BD316" s="35">
        <f t="shared" ref="BD316" si="4711">SUM(BD317:BD321)</f>
        <v>0</v>
      </c>
      <c r="BE316" s="35">
        <f t="shared" ref="BE316" si="4712">SUM(BE317:BE321)</f>
        <v>0</v>
      </c>
      <c r="BF316" s="35">
        <f t="shared" ref="BF316" si="4713">SUM(BF317:BF321)</f>
        <v>0</v>
      </c>
      <c r="BG316" s="100">
        <f t="shared" si="3771"/>
        <v>0</v>
      </c>
      <c r="BH316" s="100">
        <f t="shared" si="3772"/>
        <v>0</v>
      </c>
      <c r="BI316" s="267">
        <f t="shared" si="4071"/>
        <v>0</v>
      </c>
      <c r="BJ316" s="267">
        <f t="shared" si="4072"/>
        <v>0</v>
      </c>
      <c r="BK316" s="401">
        <f>$H316</f>
        <v>307338.23540000001</v>
      </c>
      <c r="BL316" s="400"/>
      <c r="BM316" s="248">
        <f>VLOOKUP($G316,'ВМП план'!$A$8:$AQ$56,8,0)</f>
        <v>0</v>
      </c>
      <c r="BN316" s="248">
        <f>VLOOKUP($G316,'ВМП план'!$A$8:$AQ$56,9,0)</f>
        <v>0</v>
      </c>
      <c r="BO316" s="35">
        <f>SUM(BM316/12*$B$2)</f>
        <v>0</v>
      </c>
      <c r="BP316" s="35">
        <f>SUM(BN316/12*$B$2)</f>
        <v>0</v>
      </c>
      <c r="BQ316" s="35">
        <f>SUM(BQ317:BQ321)</f>
        <v>0</v>
      </c>
      <c r="BR316" s="35">
        <f t="shared" ref="BR316" si="4714">SUM(BR317:BR321)</f>
        <v>0</v>
      </c>
      <c r="BS316" s="35">
        <f t="shared" ref="BS316" si="4715">SUM(BS317:BS321)</f>
        <v>0</v>
      </c>
      <c r="BT316" s="35">
        <f t="shared" ref="BT316" si="4716">SUM(BT317:BT321)</f>
        <v>0</v>
      </c>
      <c r="BU316" s="100">
        <f t="shared" si="3812"/>
        <v>0</v>
      </c>
      <c r="BV316" s="100">
        <f t="shared" si="3813"/>
        <v>0</v>
      </c>
      <c r="BW316" s="267">
        <f t="shared" si="4073"/>
        <v>0</v>
      </c>
      <c r="BX316" s="267">
        <f t="shared" si="4074"/>
        <v>0</v>
      </c>
      <c r="BY316" s="401">
        <f>$H316</f>
        <v>307338.23540000001</v>
      </c>
      <c r="BZ316" s="400"/>
      <c r="CA316" s="248">
        <f>VLOOKUP($G316,'ВМП план'!$A$8:$AQ$56,18,0)</f>
        <v>0</v>
      </c>
      <c r="CB316" s="248">
        <f>VLOOKUP($G316,'ВМП план'!$A$8:$AQ$56,19,0)</f>
        <v>0</v>
      </c>
      <c r="CC316" s="35">
        <f>SUM(CA316/12*$B$2)</f>
        <v>0</v>
      </c>
      <c r="CD316" s="35">
        <f>SUM(CB316/12*$B$2)</f>
        <v>0</v>
      </c>
      <c r="CE316" s="35">
        <f>SUM(CE317:CE321)</f>
        <v>0</v>
      </c>
      <c r="CF316" s="35">
        <f t="shared" ref="CF316" si="4717">SUM(CF317:CF321)</f>
        <v>0</v>
      </c>
      <c r="CG316" s="35">
        <f t="shared" ref="CG316" si="4718">SUM(CG317:CG321)</f>
        <v>0</v>
      </c>
      <c r="CH316" s="35">
        <f t="shared" ref="CH316" si="4719">SUM(CH317:CH321)</f>
        <v>0</v>
      </c>
      <c r="CI316" s="30">
        <f t="shared" si="3775"/>
        <v>0</v>
      </c>
      <c r="CJ316" s="30">
        <f t="shared" si="3776"/>
        <v>0</v>
      </c>
      <c r="CK316" s="267">
        <f t="shared" si="4075"/>
        <v>0</v>
      </c>
      <c r="CL316" s="267">
        <f t="shared" si="4076"/>
        <v>0</v>
      </c>
      <c r="CM316" s="401">
        <f>$H316</f>
        <v>307338.23540000001</v>
      </c>
      <c r="CN316" s="400"/>
      <c r="CO316" s="400"/>
      <c r="CP316" s="248">
        <f>VLOOKUP($G316,'ВМП план'!$A$8:$AQ$56,20,0)</f>
        <v>0</v>
      </c>
      <c r="CQ316" s="248">
        <f>VLOOKUP($G316,'ВМП план'!$A$8:$AQ$56,21,0)</f>
        <v>0</v>
      </c>
      <c r="CR316" s="35">
        <f>SUM(CP316/12*$B$2)</f>
        <v>0</v>
      </c>
      <c r="CS316" s="35">
        <f>SUM(CQ316/12*$B$2)</f>
        <v>0</v>
      </c>
      <c r="CT316" s="35">
        <f>SUM(CT317:CT321)</f>
        <v>0</v>
      </c>
      <c r="CU316" s="35">
        <f t="shared" ref="CU316" si="4720">SUM(CU317:CU321)</f>
        <v>0</v>
      </c>
      <c r="CV316" s="35">
        <f t="shared" ref="CV316" si="4721">SUM(CV317:CV321)</f>
        <v>0</v>
      </c>
      <c r="CW316" s="35">
        <f t="shared" ref="CW316" si="4722">SUM(CW317:CW321)</f>
        <v>0</v>
      </c>
      <c r="CX316" s="100">
        <f t="shared" si="3777"/>
        <v>0</v>
      </c>
      <c r="CY316" s="100">
        <f t="shared" si="3778"/>
        <v>0</v>
      </c>
      <c r="CZ316" s="267">
        <f t="shared" si="4077"/>
        <v>0</v>
      </c>
      <c r="DA316" s="267">
        <f t="shared" si="4078"/>
        <v>0</v>
      </c>
      <c r="DB316" s="401">
        <f>$H316</f>
        <v>307338.23540000001</v>
      </c>
      <c r="DC316" s="400"/>
      <c r="DD316" s="248">
        <f>VLOOKUP($G316,'ВМП план'!$A$8:$AQ$56,22,0)</f>
        <v>0</v>
      </c>
      <c r="DE316" s="248">
        <f>VLOOKUP($G316,'ВМП план'!$A$8:$AQ$56,23,0)</f>
        <v>0</v>
      </c>
      <c r="DF316" s="35">
        <f>SUM(DD316/12*$B$2)</f>
        <v>0</v>
      </c>
      <c r="DG316" s="35">
        <f>SUM(DE316/12*$B$2)</f>
        <v>0</v>
      </c>
      <c r="DH316" s="35">
        <f>SUM(DH317:DH321)</f>
        <v>0</v>
      </c>
      <c r="DI316" s="35">
        <f t="shared" ref="DI316" si="4723">SUM(DI317:DI321)</f>
        <v>0</v>
      </c>
      <c r="DJ316" s="35">
        <f t="shared" ref="DJ316" si="4724">SUM(DJ317:DJ321)</f>
        <v>0</v>
      </c>
      <c r="DK316" s="35">
        <f t="shared" ref="DK316" si="4725">SUM(DK317:DK321)</f>
        <v>0</v>
      </c>
      <c r="DL316" s="100">
        <f t="shared" si="3779"/>
        <v>0</v>
      </c>
      <c r="DM316" s="100">
        <f t="shared" si="3780"/>
        <v>0</v>
      </c>
      <c r="DN316" s="267">
        <f t="shared" si="4079"/>
        <v>0</v>
      </c>
      <c r="DO316" s="267">
        <f t="shared" si="4080"/>
        <v>0</v>
      </c>
      <c r="DP316" s="401">
        <f>$H316</f>
        <v>307338.23540000001</v>
      </c>
      <c r="DQ316" s="400"/>
      <c r="DR316" s="248">
        <f>VLOOKUP($G316,'ВМП план'!$A$8:$AQ$56,24,0)</f>
        <v>0</v>
      </c>
      <c r="DS316" s="248">
        <f>VLOOKUP($G316,'ВМП план'!$A$8:$AQ$56,25,0)</f>
        <v>0</v>
      </c>
      <c r="DT316" s="35">
        <f>SUM(DR316/12*$B$2)</f>
        <v>0</v>
      </c>
      <c r="DU316" s="35">
        <f>SUM(DS316/12*$B$2)</f>
        <v>0</v>
      </c>
      <c r="DV316" s="35">
        <f>SUM(DV317:DV321)</f>
        <v>0</v>
      </c>
      <c r="DW316" s="35">
        <f t="shared" ref="DW316" si="4726">SUM(DW317:DW321)</f>
        <v>0</v>
      </c>
      <c r="DX316" s="35">
        <f t="shared" ref="DX316" si="4727">SUM(DX317:DX321)</f>
        <v>0</v>
      </c>
      <c r="DY316" s="35">
        <f t="shared" ref="DY316" si="4728">SUM(DY317:DY321)</f>
        <v>0</v>
      </c>
      <c r="DZ316" s="100">
        <f t="shared" si="3781"/>
        <v>0</v>
      </c>
      <c r="EA316" s="100">
        <f t="shared" si="3782"/>
        <v>0</v>
      </c>
      <c r="EB316" s="267">
        <f t="shared" si="4081"/>
        <v>0</v>
      </c>
      <c r="EC316" s="267">
        <f t="shared" si="4082"/>
        <v>0</v>
      </c>
      <c r="ED316" s="401">
        <f>$H316</f>
        <v>307338.23540000001</v>
      </c>
      <c r="EE316" s="400"/>
      <c r="EF316" s="248">
        <f>VLOOKUP($G316,'ВМП план'!$A$8:$AQ$56,26,0)</f>
        <v>0</v>
      </c>
      <c r="EG316" s="248">
        <f>VLOOKUP($G316,'ВМП план'!$A$8:$AQ$56,27,0)</f>
        <v>0</v>
      </c>
      <c r="EH316" s="35">
        <f>SUM(EF316/12*$B$2)</f>
        <v>0</v>
      </c>
      <c r="EI316" s="35">
        <f>SUM(EG316/12*$B$2)</f>
        <v>0</v>
      </c>
      <c r="EJ316" s="35">
        <f>SUM(EJ317:EJ321)</f>
        <v>0</v>
      </c>
      <c r="EK316" s="35">
        <f t="shared" ref="EK316" si="4729">SUM(EK317:EK321)</f>
        <v>0</v>
      </c>
      <c r="EL316" s="35">
        <f t="shared" ref="EL316" si="4730">SUM(EL317:EL321)</f>
        <v>0</v>
      </c>
      <c r="EM316" s="35">
        <f t="shared" ref="EM316" si="4731">SUM(EM317:EM321)</f>
        <v>0</v>
      </c>
      <c r="EN316" s="100">
        <f t="shared" si="3783"/>
        <v>0</v>
      </c>
      <c r="EO316" s="100">
        <f t="shared" si="3784"/>
        <v>0</v>
      </c>
      <c r="EP316" s="174">
        <f t="shared" si="4083"/>
        <v>0</v>
      </c>
      <c r="EQ316" s="174">
        <f t="shared" si="4084"/>
        <v>0</v>
      </c>
      <c r="ER316" s="401">
        <f>$H316</f>
        <v>307338.23540000001</v>
      </c>
      <c r="ES316" s="400"/>
      <c r="ET316" s="248">
        <f>VLOOKUP($G316,'ВМП план'!$A$8:$AQ$56,28,0)</f>
        <v>0</v>
      </c>
      <c r="EU316" s="248">
        <f>VLOOKUP($G316,'ВМП план'!$A$8:$AQ$56,29,0)</f>
        <v>0</v>
      </c>
      <c r="EV316" s="35">
        <f>SUM(ET316/12*$B$2)</f>
        <v>0</v>
      </c>
      <c r="EW316" s="35">
        <f>SUM(EU316/12*$B$2)</f>
        <v>0</v>
      </c>
      <c r="EX316" s="35">
        <f>SUM(EX317:EX321)</f>
        <v>0</v>
      </c>
      <c r="EY316" s="35">
        <f t="shared" ref="EY316" si="4732">SUM(EY317:EY321)</f>
        <v>0</v>
      </c>
      <c r="EZ316" s="35">
        <f t="shared" ref="EZ316" si="4733">SUM(EZ317:EZ321)</f>
        <v>0</v>
      </c>
      <c r="FA316" s="35">
        <f t="shared" ref="FA316" si="4734">SUM(FA317:FA321)</f>
        <v>0</v>
      </c>
      <c r="FB316" s="100">
        <f t="shared" si="3785"/>
        <v>0</v>
      </c>
      <c r="FC316" s="100">
        <f t="shared" si="3786"/>
        <v>0</v>
      </c>
      <c r="FD316" s="267">
        <f t="shared" si="4085"/>
        <v>0</v>
      </c>
      <c r="FE316" s="267">
        <f t="shared" si="4086"/>
        <v>0</v>
      </c>
      <c r="FF316" s="401">
        <f>$H316</f>
        <v>307338.23540000001</v>
      </c>
      <c r="FG316" s="400"/>
      <c r="FH316" s="248">
        <f>VLOOKUP($G316,'ВМП план'!$A$8:$AQ$56,30,0)</f>
        <v>0</v>
      </c>
      <c r="FI316" s="248">
        <f>VLOOKUP($G316,'ВМП план'!$A$8:$AQ$56,31,0)</f>
        <v>0</v>
      </c>
      <c r="FJ316" s="35">
        <f>SUM(FH316/12*$B$2)</f>
        <v>0</v>
      </c>
      <c r="FK316" s="35">
        <f>SUM(FI316/12*$B$2)</f>
        <v>0</v>
      </c>
      <c r="FL316" s="35">
        <f>SUM(FL317:FL321)</f>
        <v>0</v>
      </c>
      <c r="FM316" s="35">
        <f t="shared" ref="FM316" si="4735">SUM(FM317:FM321)</f>
        <v>0</v>
      </c>
      <c r="FN316" s="35">
        <f t="shared" ref="FN316" si="4736">SUM(FN317:FN321)</f>
        <v>0</v>
      </c>
      <c r="FO316" s="35">
        <f t="shared" ref="FO316" si="4737">SUM(FO317:FO321)</f>
        <v>0</v>
      </c>
      <c r="FP316" s="30">
        <f t="shared" si="3787"/>
        <v>0</v>
      </c>
      <c r="FQ316" s="30">
        <f t="shared" si="3788"/>
        <v>0</v>
      </c>
      <c r="FR316" s="267">
        <f t="shared" si="4087"/>
        <v>0</v>
      </c>
      <c r="FS316" s="267">
        <f t="shared" si="4088"/>
        <v>0</v>
      </c>
      <c r="FT316" s="401">
        <f>$H316</f>
        <v>307338.23540000001</v>
      </c>
      <c r="FU316" s="400"/>
      <c r="FV316" s="248">
        <f>VLOOKUP($G316,'ВМП план'!$A$8:$AQ$56,40,0)</f>
        <v>0</v>
      </c>
      <c r="FW316" s="248">
        <f>VLOOKUP($G316,'ВМП план'!$A$8:$AQ$56,41,0)</f>
        <v>0</v>
      </c>
      <c r="FX316" s="35">
        <f>SUM(FV316/12*$B$2)</f>
        <v>0</v>
      </c>
      <c r="FY316" s="35">
        <f>SUM(FW316/12*$B$2)</f>
        <v>0</v>
      </c>
      <c r="FZ316" s="35">
        <f>SUM(FZ317:FZ321)</f>
        <v>0</v>
      </c>
      <c r="GA316" s="35">
        <f t="shared" ref="GA316" si="4738">SUM(GA317:GA321)</f>
        <v>0</v>
      </c>
      <c r="GB316" s="35">
        <f t="shared" ref="GB316" si="4739">SUM(GB317:GB321)</f>
        <v>0</v>
      </c>
      <c r="GC316" s="35">
        <f t="shared" ref="GC316" si="4740">SUM(GC317:GC321)</f>
        <v>0</v>
      </c>
      <c r="GD316" s="100">
        <f t="shared" si="3765"/>
        <v>0</v>
      </c>
      <c r="GE316" s="100">
        <f t="shared" si="3766"/>
        <v>0</v>
      </c>
      <c r="GF316" s="267">
        <f t="shared" si="4089"/>
        <v>0</v>
      </c>
      <c r="GG316" s="267">
        <f t="shared" si="4090"/>
        <v>0</v>
      </c>
      <c r="GH316" s="401">
        <f>$H316</f>
        <v>307338.23540000001</v>
      </c>
      <c r="GI316" s="400" t="e">
        <f>GA316/FZ316</f>
        <v>#DIV/0!</v>
      </c>
      <c r="GJ316" s="248">
        <f>VLOOKUP($G316,'ВМП план'!$A$8:$AQ$56,34,0)</f>
        <v>0</v>
      </c>
      <c r="GK316" s="248">
        <f>VLOOKUP($G316,'ВМП план'!$A$8:$AQ$56,35,0)</f>
        <v>0</v>
      </c>
      <c r="GL316" s="35">
        <f>SUM(GJ316/12*$B$2)</f>
        <v>0</v>
      </c>
      <c r="GM316" s="35">
        <f>SUM(GK316/12*$B$2)</f>
        <v>0</v>
      </c>
      <c r="GN316" s="35">
        <f>SUM(GN317:GN321)</f>
        <v>0</v>
      </c>
      <c r="GO316" s="35">
        <f t="shared" ref="GO316" si="4741">SUM(GO317:GO321)</f>
        <v>0</v>
      </c>
      <c r="GP316" s="35">
        <f t="shared" ref="GP316" si="4742">SUM(GP317:GP321)</f>
        <v>0</v>
      </c>
      <c r="GQ316" s="35">
        <f t="shared" ref="GQ316" si="4743">SUM(GQ317:GQ321)</f>
        <v>0</v>
      </c>
      <c r="GR316" s="30">
        <f t="shared" si="3789"/>
        <v>0</v>
      </c>
      <c r="GS316" s="30">
        <f t="shared" si="3790"/>
        <v>0</v>
      </c>
      <c r="GT316" s="267">
        <f t="shared" si="4091"/>
        <v>0</v>
      </c>
      <c r="GU316" s="267">
        <f t="shared" si="4092"/>
        <v>0</v>
      </c>
      <c r="GV316" s="401">
        <f>$H316</f>
        <v>307338.23540000001</v>
      </c>
      <c r="GW316" s="400"/>
      <c r="GX316" s="248">
        <f>VLOOKUP($G316,'ВМП план'!$A$8:$AQ$56,36,0)</f>
        <v>0</v>
      </c>
      <c r="GY316" s="248">
        <f>VLOOKUP($G316,'ВМП план'!$A$8:$AQ$56,37,0)</f>
        <v>0</v>
      </c>
      <c r="GZ316" s="35">
        <f>SUM(GX316/12*$B$2)</f>
        <v>0</v>
      </c>
      <c r="HA316" s="35">
        <f>SUM(GY316/12*$B$2)</f>
        <v>0</v>
      </c>
      <c r="HB316" s="35">
        <f>SUM(HB317:HB321)</f>
        <v>0</v>
      </c>
      <c r="HC316" s="35">
        <f t="shared" ref="HC316" si="4744">SUM(HC317:HC321)</f>
        <v>0</v>
      </c>
      <c r="HD316" s="35">
        <f t="shared" ref="HD316" si="4745">SUM(HD317:HD321)</f>
        <v>0</v>
      </c>
      <c r="HE316" s="35">
        <f t="shared" ref="HE316" si="4746">SUM(HE317:HE321)</f>
        <v>0</v>
      </c>
      <c r="HF316" s="100">
        <f t="shared" si="3791"/>
        <v>0</v>
      </c>
      <c r="HG316" s="100">
        <f t="shared" si="3792"/>
        <v>0</v>
      </c>
      <c r="HH316" s="267">
        <f t="shared" si="4093"/>
        <v>0</v>
      </c>
      <c r="HI316" s="267">
        <f t="shared" si="4094"/>
        <v>0</v>
      </c>
      <c r="HJ316" s="401">
        <f>$H316</f>
        <v>307338.23540000001</v>
      </c>
      <c r="HK316" s="400" t="e">
        <f>HC316/HB316</f>
        <v>#DIV/0!</v>
      </c>
      <c r="HL316" s="248">
        <f>VLOOKUP($G316,'ВМП план'!$A$8:$AQ$56,38,0)</f>
        <v>0</v>
      </c>
      <c r="HM316" s="248">
        <f>VLOOKUP($G316,'ВМП план'!$A$8:$AQ$56,39,0)</f>
        <v>0</v>
      </c>
      <c r="HN316" s="35">
        <f>SUM(HL316/12*$B$2)</f>
        <v>0</v>
      </c>
      <c r="HO316" s="35">
        <f>SUM(HM316/12*$B$2)</f>
        <v>0</v>
      </c>
      <c r="HP316" s="35">
        <f>SUM(HP317:HP321)</f>
        <v>0</v>
      </c>
      <c r="HQ316" s="35">
        <f t="shared" ref="HQ316" si="4747">SUM(HQ317:HQ321)</f>
        <v>0</v>
      </c>
      <c r="HR316" s="35">
        <f t="shared" ref="HR316" si="4748">SUM(HR317:HR321)</f>
        <v>0</v>
      </c>
      <c r="HS316" s="35">
        <f t="shared" ref="HS316" si="4749">SUM(HS317:HS321)</f>
        <v>0</v>
      </c>
      <c r="HT316" s="100">
        <f t="shared" si="3793"/>
        <v>0</v>
      </c>
      <c r="HU316" s="100">
        <f t="shared" si="3794"/>
        <v>0</v>
      </c>
      <c r="HV316" s="267">
        <f t="shared" si="4095"/>
        <v>0</v>
      </c>
      <c r="HW316" s="267">
        <f t="shared" si="4096"/>
        <v>0</v>
      </c>
      <c r="HX316" s="401">
        <f>$H316</f>
        <v>307338.23540000001</v>
      </c>
      <c r="HY316" s="400" t="e">
        <f>HQ316/HP316</f>
        <v>#DIV/0!</v>
      </c>
      <c r="HZ316" s="248">
        <f>VLOOKUP($G316,'ВМП план'!$A$8:$AQ$56,32,0)</f>
        <v>0</v>
      </c>
      <c r="IA316" s="248">
        <f>VLOOKUP($G316,'ВМП план'!$A$8:$AQ$56,33,0)</f>
        <v>0</v>
      </c>
      <c r="IB316" s="35">
        <f>SUM(HZ316/12*$B$2)</f>
        <v>0</v>
      </c>
      <c r="IC316" s="35">
        <f>SUM(IA316/12*$B$2)</f>
        <v>0</v>
      </c>
      <c r="ID316" s="267"/>
      <c r="IE316" s="267"/>
      <c r="IF316" s="267"/>
      <c r="IG316" s="267"/>
      <c r="IH316" s="267"/>
      <c r="II316" s="267"/>
      <c r="IJ316" s="267">
        <f t="shared" si="4097"/>
        <v>0</v>
      </c>
      <c r="IK316" s="267">
        <f t="shared" si="4098"/>
        <v>0</v>
      </c>
      <c r="IL316" s="401">
        <f>$H316</f>
        <v>307338.23540000001</v>
      </c>
      <c r="IM316" s="400" t="e">
        <f>IE316/ID316</f>
        <v>#DIV/0!</v>
      </c>
      <c r="IN316" s="257">
        <f>I316+W316+AK316+AY316+BM316+CA316+CP316+DD316+DR316+EF316+ET316+FH316+FV316+GJ316+GX316+HL316+HZ316</f>
        <v>20</v>
      </c>
      <c r="IO316" s="268">
        <f>J316+X316+AL316+AZ316+BN316+CB316+CQ316+DE316+DS316+EG316+EU316+FI316+FW316+GK316+GY316+HM316+IA316</f>
        <v>6146764.7080000006</v>
      </c>
      <c r="IP316" s="35">
        <f>SUM(IN316/12*$B$2)</f>
        <v>10</v>
      </c>
      <c r="IQ316" s="35">
        <f>SUM(IO316/12*$B$2)</f>
        <v>3073382.3540000003</v>
      </c>
      <c r="IR316" s="257">
        <f t="shared" ref="IR316:IU316" si="4750">M316+AA316+AO316+BC316+BQ316+CE316+CT316+DH316+DV316+EJ316+EX316+FL316+FZ316+GN316+HB316+HP316+ID316</f>
        <v>9</v>
      </c>
      <c r="IS316" s="257">
        <f t="shared" si="4750"/>
        <v>2766044.16</v>
      </c>
      <c r="IT316" s="257">
        <f t="shared" si="4750"/>
        <v>2</v>
      </c>
      <c r="IU316" s="257">
        <f t="shared" si="4750"/>
        <v>614676.47999999998</v>
      </c>
      <c r="IV316" s="257">
        <f t="shared" si="4696"/>
        <v>11</v>
      </c>
      <c r="IW316" s="257">
        <f t="shared" si="4697"/>
        <v>3380720.64</v>
      </c>
      <c r="IX316" s="257">
        <f t="shared" si="4147"/>
        <v>-1</v>
      </c>
      <c r="IY316" s="257">
        <f t="shared" si="4148"/>
        <v>-307338.19400000013</v>
      </c>
      <c r="IZ316" s="78">
        <f>IR316/IP316</f>
        <v>0.9</v>
      </c>
      <c r="JA316" s="78">
        <f>IS316/IQ316</f>
        <v>0.90000001347050096</v>
      </c>
      <c r="JB316" s="60">
        <f>IO316/IN316</f>
        <v>307338.23540000001</v>
      </c>
      <c r="JC316" s="60">
        <f>IS316/IR316</f>
        <v>307338.23999999999</v>
      </c>
      <c r="JD316" s="444">
        <f>SUM(JB316-JC316)</f>
        <v>-4.5999999856576324E-3</v>
      </c>
      <c r="JE316" s="448">
        <f t="shared" ref="JE316:JE317" si="4751">IU316/IT316</f>
        <v>307338.23999999999</v>
      </c>
      <c r="JF316" s="449">
        <f>JB316-JE316</f>
        <v>-4.5999999856576324E-3</v>
      </c>
    </row>
    <row r="317" spans="1:266" ht="48.75" hidden="1" customHeight="1" x14ac:dyDescent="0.25">
      <c r="A317" s="10">
        <v>1</v>
      </c>
      <c r="B317" s="10">
        <v>1</v>
      </c>
      <c r="C317" s="135" t="s">
        <v>363</v>
      </c>
      <c r="D317" s="368"/>
      <c r="E317" s="387">
        <v>536</v>
      </c>
      <c r="F317" s="383" t="s">
        <v>364</v>
      </c>
      <c r="G317" s="19">
        <v>46</v>
      </c>
      <c r="H317" s="75">
        <v>307338.23540000001</v>
      </c>
      <c r="I317" s="30"/>
      <c r="J317" s="30"/>
      <c r="K317" s="30"/>
      <c r="L317" s="30"/>
      <c r="M317" s="30">
        <f>VLOOKUP($E317,'факт '!$D$7:$BK$143,3,0)</f>
        <v>0</v>
      </c>
      <c r="N317" s="30">
        <f>VLOOKUP($E317,'факт '!$D$7:$BK$143,4,0)</f>
        <v>0</v>
      </c>
      <c r="O317" s="30">
        <f>VLOOKUP($E317,'факт '!$D$7:$BK$143,5,0)</f>
        <v>0</v>
      </c>
      <c r="P317" s="30">
        <f>VLOOKUP($E317,'факт '!$D$7:$BK$143,6,0)</f>
        <v>0</v>
      </c>
      <c r="Q317" s="30">
        <f>M317+O317</f>
        <v>0</v>
      </c>
      <c r="R317" s="30">
        <f>N317+P317</f>
        <v>0</v>
      </c>
      <c r="S317" s="174">
        <f t="shared" si="4065"/>
        <v>0</v>
      </c>
      <c r="T317" s="174">
        <f t="shared" si="4066"/>
        <v>0</v>
      </c>
      <c r="U317" s="174"/>
      <c r="V317" s="174"/>
      <c r="W317" s="30"/>
      <c r="X317" s="30"/>
      <c r="Y317" s="30"/>
      <c r="Z317" s="30"/>
      <c r="AA317" s="30">
        <f>VLOOKUP($E317,'факт '!$D$7:$BK$143,9,0)</f>
        <v>9</v>
      </c>
      <c r="AB317" s="30">
        <f>VLOOKUP($E317,'факт '!$D$7:$BK$143,10,0)</f>
        <v>2766044.16</v>
      </c>
      <c r="AC317" s="30">
        <f>VLOOKUP($E317,'факт '!$D$7:$BK$143,11,0)</f>
        <v>2</v>
      </c>
      <c r="AD317" s="30">
        <f>VLOOKUP($E317,'факт '!$D$7:$BK$143,12,0)</f>
        <v>614676.47999999998</v>
      </c>
      <c r="AE317" s="30">
        <f>AA317+AC317</f>
        <v>11</v>
      </c>
      <c r="AF317" s="30">
        <f>AB317+AD317</f>
        <v>3380720.64</v>
      </c>
      <c r="AG317" s="174">
        <f t="shared" si="4067"/>
        <v>9</v>
      </c>
      <c r="AH317" s="174">
        <f t="shared" si="4068"/>
        <v>2766044.16</v>
      </c>
      <c r="AI317" s="174"/>
      <c r="AJ317" s="400">
        <f t="shared" ref="AJ317" si="4752">AB317/AA317</f>
        <v>307338.23999999999</v>
      </c>
      <c r="AK317" s="351"/>
      <c r="AL317" s="30"/>
      <c r="AM317" s="30"/>
      <c r="AN317" s="30"/>
      <c r="AO317" s="30">
        <f>VLOOKUP($E317,'факт '!$D$7:$BK$143,7,0)</f>
        <v>0</v>
      </c>
      <c r="AP317" s="30">
        <f>VLOOKUP($E317,'факт '!$D$7:$BK$143,8,0)</f>
        <v>0</v>
      </c>
      <c r="AQ317" s="30"/>
      <c r="AR317" s="30"/>
      <c r="AS317" s="30">
        <f>AO317+AQ317</f>
        <v>0</v>
      </c>
      <c r="AT317" s="30">
        <f>AP317+AR317</f>
        <v>0</v>
      </c>
      <c r="AU317" s="174">
        <f t="shared" si="4069"/>
        <v>0</v>
      </c>
      <c r="AV317" s="174">
        <f t="shared" si="4070"/>
        <v>0</v>
      </c>
      <c r="AW317" s="174"/>
      <c r="AX317" s="174"/>
      <c r="AY317" s="30"/>
      <c r="AZ317" s="30"/>
      <c r="BA317" s="30"/>
      <c r="BB317" s="30"/>
      <c r="BC317" s="30">
        <f>VLOOKUP($E317,'факт '!$D$7:$BK$143,13,0)</f>
        <v>0</v>
      </c>
      <c r="BD317" s="30">
        <f>VLOOKUP($E317,'факт '!$D$7:$BK$143,14,0)</f>
        <v>0</v>
      </c>
      <c r="BE317" s="30"/>
      <c r="BF317" s="30"/>
      <c r="BG317" s="30">
        <f>BC317+BE317</f>
        <v>0</v>
      </c>
      <c r="BH317" s="30">
        <f>BD317+BF317</f>
        <v>0</v>
      </c>
      <c r="BI317" s="174">
        <f t="shared" si="4071"/>
        <v>0</v>
      </c>
      <c r="BJ317" s="174">
        <f t="shared" si="4072"/>
        <v>0</v>
      </c>
      <c r="BK317" s="174"/>
      <c r="BL317" s="174"/>
      <c r="BM317" s="30"/>
      <c r="BN317" s="30"/>
      <c r="BO317" s="30"/>
      <c r="BP317" s="30"/>
      <c r="BQ317" s="30">
        <f>VLOOKUP($E317,'факт '!$D$7:$BK$143,17,0)</f>
        <v>0</v>
      </c>
      <c r="BR317" s="30">
        <f>VLOOKUP($E317,'факт '!$D$7:$BK$143,18,0)</f>
        <v>0</v>
      </c>
      <c r="BS317" s="30">
        <f>VLOOKUP($E317,'факт '!$D$7:$BK$143,19,0)</f>
        <v>0</v>
      </c>
      <c r="BT317" s="30">
        <f>VLOOKUP($E317,'факт '!$D$7:$BK$143,20,0)</f>
        <v>0</v>
      </c>
      <c r="BU317" s="30">
        <f>BQ317+BS317</f>
        <v>0</v>
      </c>
      <c r="BV317" s="30">
        <f>BR317+BT317</f>
        <v>0</v>
      </c>
      <c r="BW317" s="174">
        <f t="shared" si="4073"/>
        <v>0</v>
      </c>
      <c r="BX317" s="174">
        <f t="shared" si="4074"/>
        <v>0</v>
      </c>
      <c r="BY317" s="174"/>
      <c r="BZ317" s="174"/>
      <c r="CA317" s="30"/>
      <c r="CB317" s="30"/>
      <c r="CC317" s="30"/>
      <c r="CD317" s="30"/>
      <c r="CE317" s="30">
        <f>VLOOKUP($E317,'факт '!$D$7:$BK$143,21,0)</f>
        <v>0</v>
      </c>
      <c r="CF317" s="30">
        <f>VLOOKUP($E317,'факт '!$D$7:$BK$143,22,0)</f>
        <v>0</v>
      </c>
      <c r="CG317" s="30">
        <f>VLOOKUP($E317,'факт '!$D$7:$BK$143,23,0)</f>
        <v>0</v>
      </c>
      <c r="CH317" s="30">
        <f>VLOOKUP($E317,'факт '!$D$7:$BK$143,24,0)</f>
        <v>0</v>
      </c>
      <c r="CI317" s="30">
        <f>CE317+CG317</f>
        <v>0</v>
      </c>
      <c r="CJ317" s="30">
        <f>CF317+CH317</f>
        <v>0</v>
      </c>
      <c r="CK317" s="174">
        <f t="shared" si="4075"/>
        <v>0</v>
      </c>
      <c r="CL317" s="174">
        <f t="shared" si="4076"/>
        <v>0</v>
      </c>
      <c r="CM317" s="174"/>
      <c r="CN317" s="174"/>
      <c r="CO317" s="174"/>
      <c r="CP317" s="30"/>
      <c r="CQ317" s="30"/>
      <c r="CR317" s="30"/>
      <c r="CS317" s="30"/>
      <c r="CT317" s="30">
        <f>VLOOKUP($E317,'факт '!$D$7:$BK$143,25,0)</f>
        <v>0</v>
      </c>
      <c r="CU317" s="30">
        <f>VLOOKUP($E317,'факт '!$D$7:$BK$143,26,0)</f>
        <v>0</v>
      </c>
      <c r="CV317" s="30">
        <f>VLOOKUP($E317,'факт '!$D$7:$BK$143,27,0)</f>
        <v>0</v>
      </c>
      <c r="CW317" s="30">
        <f>VLOOKUP($E317,'факт '!$D$7:$BK$143,28,0)</f>
        <v>0</v>
      </c>
      <c r="CX317" s="30">
        <f>CT317+CV317</f>
        <v>0</v>
      </c>
      <c r="CY317" s="30">
        <f>CU317+CW317</f>
        <v>0</v>
      </c>
      <c r="CZ317" s="174">
        <f t="shared" si="4077"/>
        <v>0</v>
      </c>
      <c r="DA317" s="174">
        <f t="shared" si="4078"/>
        <v>0</v>
      </c>
      <c r="DB317" s="174"/>
      <c r="DC317" s="174"/>
      <c r="DD317" s="30"/>
      <c r="DE317" s="30"/>
      <c r="DF317" s="30"/>
      <c r="DG317" s="30"/>
      <c r="DH317" s="30">
        <f>VLOOKUP($E317,'факт '!$D$7:$BK$143,29,0)</f>
        <v>0</v>
      </c>
      <c r="DI317" s="30">
        <f>VLOOKUP($E317,'факт '!$D$7:$BK$143,30,0)</f>
        <v>0</v>
      </c>
      <c r="DJ317" s="30">
        <f>VLOOKUP($E317,'факт '!$D$7:$BK$143,31,0)</f>
        <v>0</v>
      </c>
      <c r="DK317" s="30">
        <f>VLOOKUP($E317,'факт '!$D$7:$BK$143,32,0)</f>
        <v>0</v>
      </c>
      <c r="DL317" s="30">
        <f>DH317+DJ317</f>
        <v>0</v>
      </c>
      <c r="DM317" s="30">
        <f>DI317+DK317</f>
        <v>0</v>
      </c>
      <c r="DN317" s="174">
        <f t="shared" si="4079"/>
        <v>0</v>
      </c>
      <c r="DO317" s="174">
        <f t="shared" si="4080"/>
        <v>0</v>
      </c>
      <c r="DP317" s="174"/>
      <c r="DQ317" s="174"/>
      <c r="DR317" s="30"/>
      <c r="DS317" s="30"/>
      <c r="DT317" s="30"/>
      <c r="DU317" s="30"/>
      <c r="DV317" s="30">
        <f>VLOOKUP($E317,'факт '!$D$7:$BK$143,33,0)</f>
        <v>0</v>
      </c>
      <c r="DW317" s="30">
        <f>VLOOKUP($E317,'факт '!$D$7:$BK$143,34,0)</f>
        <v>0</v>
      </c>
      <c r="DX317" s="30">
        <f>VLOOKUP($E317,'факт '!$D$7:$BK$143,35,0)</f>
        <v>0</v>
      </c>
      <c r="DY317" s="30">
        <f>VLOOKUP($E317,'факт '!$D$7:$BK$143,36,0)</f>
        <v>0</v>
      </c>
      <c r="DZ317" s="30">
        <f>DV317+DX317</f>
        <v>0</v>
      </c>
      <c r="EA317" s="30">
        <f>DW317+DY317</f>
        <v>0</v>
      </c>
      <c r="EB317" s="174">
        <f t="shared" si="4081"/>
        <v>0</v>
      </c>
      <c r="EC317" s="174">
        <f t="shared" si="4082"/>
        <v>0</v>
      </c>
      <c r="ED317" s="174"/>
      <c r="EE317" s="174"/>
      <c r="EF317" s="30"/>
      <c r="EG317" s="30"/>
      <c r="EH317" s="30"/>
      <c r="EI317" s="30"/>
      <c r="EJ317" s="30">
        <f>VLOOKUP($E317,'факт '!$D$7:$BK$143,15,0)</f>
        <v>0</v>
      </c>
      <c r="EK317" s="30">
        <f>VLOOKUP($E317,'факт '!$D$7:$BK$143,16,0)</f>
        <v>0</v>
      </c>
      <c r="EL317" s="30"/>
      <c r="EM317" s="30"/>
      <c r="EN317" s="30">
        <f>EJ317+EL317</f>
        <v>0</v>
      </c>
      <c r="EO317" s="30">
        <f>EK317+EM317</f>
        <v>0</v>
      </c>
      <c r="EP317" s="174">
        <f t="shared" si="4083"/>
        <v>0</v>
      </c>
      <c r="EQ317" s="174">
        <f t="shared" si="4084"/>
        <v>0</v>
      </c>
      <c r="ER317" s="174"/>
      <c r="ES317" s="174"/>
      <c r="ET317" s="30"/>
      <c r="EU317" s="30"/>
      <c r="EV317" s="30"/>
      <c r="EW317" s="30"/>
      <c r="EX317" s="30">
        <f>VLOOKUP($E317,'факт '!$D$7:$BK$143,37,0)</f>
        <v>0</v>
      </c>
      <c r="EY317" s="30">
        <f>VLOOKUP($E317,'факт '!$D$7:$BK$143,38,0)</f>
        <v>0</v>
      </c>
      <c r="EZ317" s="30">
        <f>VLOOKUP($E317,'факт '!$D$7:$BK$143,39,0)</f>
        <v>0</v>
      </c>
      <c r="FA317" s="30">
        <f>VLOOKUP($E317,'факт '!$D$7:$BK$143,40,0)</f>
        <v>0</v>
      </c>
      <c r="FB317" s="30">
        <f>EX317+EZ317</f>
        <v>0</v>
      </c>
      <c r="FC317" s="30">
        <f>EY317+FA317</f>
        <v>0</v>
      </c>
      <c r="FD317" s="174">
        <f t="shared" si="4085"/>
        <v>0</v>
      </c>
      <c r="FE317" s="174">
        <f t="shared" si="4086"/>
        <v>0</v>
      </c>
      <c r="FF317" s="174"/>
      <c r="FG317" s="174"/>
      <c r="FH317" s="30"/>
      <c r="FI317" s="30"/>
      <c r="FJ317" s="30"/>
      <c r="FK317" s="30"/>
      <c r="FL317" s="30">
        <f>VLOOKUP($E317,'факт '!$D$7:$BK$143,45,0)</f>
        <v>0</v>
      </c>
      <c r="FM317" s="30">
        <f>VLOOKUP($E317,'факт '!$D$7:$BK$143,46,0)</f>
        <v>0</v>
      </c>
      <c r="FN317" s="30">
        <f>VLOOKUP($E317,'факт '!$D$7:$BK$143,47,0)</f>
        <v>0</v>
      </c>
      <c r="FO317" s="30">
        <f>VLOOKUP($E317,'факт '!$D$7:$BK$143,48,0)</f>
        <v>0</v>
      </c>
      <c r="FP317" s="30">
        <f>FL317+FN317</f>
        <v>0</v>
      </c>
      <c r="FQ317" s="30">
        <f>FM317+FO317</f>
        <v>0</v>
      </c>
      <c r="FR317" s="174">
        <f t="shared" si="4087"/>
        <v>0</v>
      </c>
      <c r="FS317" s="174">
        <f t="shared" si="4088"/>
        <v>0</v>
      </c>
      <c r="FT317" s="174"/>
      <c r="FU317" s="174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174">
        <f t="shared" si="4089"/>
        <v>0</v>
      </c>
      <c r="GG317" s="174">
        <f t="shared" si="4090"/>
        <v>0</v>
      </c>
      <c r="GH317" s="174"/>
      <c r="GI317" s="174"/>
      <c r="GJ317" s="30"/>
      <c r="GK317" s="30"/>
      <c r="GL317" s="30"/>
      <c r="GM317" s="30"/>
      <c r="GN317" s="30">
        <f>VLOOKUP($E317,'факт '!$D$7:$BK$143,41,0)</f>
        <v>0</v>
      </c>
      <c r="GO317" s="30">
        <f>VLOOKUP($E317,'факт '!$D$7:$BK$143,42,0)</f>
        <v>0</v>
      </c>
      <c r="GP317" s="30">
        <f>VLOOKUP($E317,'факт '!$D$7:$BK$143,43,0)</f>
        <v>0</v>
      </c>
      <c r="GQ317" s="30">
        <f>VLOOKUP($E317,'факт '!$D$7:$BK$143,44,0)</f>
        <v>0</v>
      </c>
      <c r="GR317" s="30">
        <f>GN317+GP317</f>
        <v>0</v>
      </c>
      <c r="GS317" s="30">
        <f>GO317+GQ317</f>
        <v>0</v>
      </c>
      <c r="GT317" s="174">
        <f t="shared" si="4091"/>
        <v>0</v>
      </c>
      <c r="GU317" s="174">
        <f t="shared" si="4092"/>
        <v>0</v>
      </c>
      <c r="GV317" s="174"/>
      <c r="GW317" s="174"/>
      <c r="GX317" s="30"/>
      <c r="GY317" s="30"/>
      <c r="GZ317" s="30"/>
      <c r="HA317" s="30"/>
      <c r="HB317" s="30">
        <f>VLOOKUP($E317,'факт '!$D$7:$BK$143,49,0)</f>
        <v>0</v>
      </c>
      <c r="HC317" s="30">
        <f>VLOOKUP($E317,'факт '!$D$7:$BK$143,50,0)</f>
        <v>0</v>
      </c>
      <c r="HD317" s="30"/>
      <c r="HE317" s="30"/>
      <c r="HF317" s="30">
        <f>HB317+HD317</f>
        <v>0</v>
      </c>
      <c r="HG317" s="30">
        <f>HC317+HE317</f>
        <v>0</v>
      </c>
      <c r="HH317" s="174">
        <f t="shared" si="4093"/>
        <v>0</v>
      </c>
      <c r="HI317" s="174">
        <f t="shared" si="4094"/>
        <v>0</v>
      </c>
      <c r="HJ317" s="174"/>
      <c r="HK317" s="174"/>
      <c r="HL317" s="30"/>
      <c r="HM317" s="30"/>
      <c r="HN317" s="30"/>
      <c r="HO317" s="30"/>
      <c r="HP317" s="30">
        <f>VLOOKUP($E317,'факт '!$D$7:$BK$143,51,0)</f>
        <v>0</v>
      </c>
      <c r="HQ317" s="30">
        <f>VLOOKUP($E317,'факт '!$D$7:$BK$143,52,0)</f>
        <v>0</v>
      </c>
      <c r="HR317" s="30"/>
      <c r="HS317" s="30"/>
      <c r="HT317" s="30">
        <f>HP317+HR317</f>
        <v>0</v>
      </c>
      <c r="HU317" s="30">
        <f>HQ317+HS317</f>
        <v>0</v>
      </c>
      <c r="HV317" s="174">
        <f t="shared" si="4095"/>
        <v>0</v>
      </c>
      <c r="HW317" s="174">
        <f t="shared" si="4096"/>
        <v>0</v>
      </c>
      <c r="HX317" s="174"/>
      <c r="HY317" s="174"/>
      <c r="HZ317" s="174"/>
      <c r="IA317" s="174"/>
      <c r="IB317" s="174"/>
      <c r="IC317" s="174"/>
      <c r="ID317" s="30">
        <f>VLOOKUP($E317,'факт '!$D$7:$BK$143,53,0)</f>
        <v>0</v>
      </c>
      <c r="IE317" s="30">
        <f>VLOOKUP($E317,'факт '!$D$7:$BK$143,54,0)</f>
        <v>0</v>
      </c>
      <c r="IF317" s="174"/>
      <c r="IG317" s="174"/>
      <c r="IH317" s="174">
        <f>ID317+IF317</f>
        <v>0</v>
      </c>
      <c r="II317" s="174">
        <f>IE317+IG317</f>
        <v>0</v>
      </c>
      <c r="IJ317" s="174">
        <f t="shared" si="4097"/>
        <v>0</v>
      </c>
      <c r="IK317" s="174">
        <f t="shared" si="4098"/>
        <v>0</v>
      </c>
      <c r="IL317" s="174"/>
      <c r="IM317" s="174"/>
      <c r="IN317" s="182"/>
      <c r="IO317" s="260"/>
      <c r="IP317" s="182"/>
      <c r="IQ317" s="182"/>
      <c r="IR317" s="256">
        <f>M317+AA317+AO317+BC317+BQ317+CE317+CT317+DH317+DV317+EJ317+EX317+FL317+FZ317+GN317+HB317+HP317+ID317</f>
        <v>9</v>
      </c>
      <c r="IS317" s="256">
        <f>N317+AB317+AP317+BD317+BR317+CF317+CU317+DI317+DW317+EK317+EY317+FM317+GA317+GO317+HC317+HQ317+IE317</f>
        <v>2766044.16</v>
      </c>
      <c r="IT317" s="256">
        <f>O317+AC317+AQ317+BE317+BS317+CG317+CV317+DJ317+DX317+EL317+EZ317+FN317+GB317+GP317+HD317+HR317+IF317</f>
        <v>2</v>
      </c>
      <c r="IU317" s="256">
        <f>P317+AD317+AR317+BF317+BT317+CH317+CW317+DK317+DY317+EM317+FA317+FO317+GC317+GQ317+HE317+HS317+IG317</f>
        <v>614676.47999999998</v>
      </c>
      <c r="IV317" s="256">
        <f t="shared" si="4696"/>
        <v>11</v>
      </c>
      <c r="IW317" s="256">
        <f t="shared" si="4697"/>
        <v>3380720.64</v>
      </c>
      <c r="IX317" s="256">
        <f t="shared" si="4147"/>
        <v>9</v>
      </c>
      <c r="IY317" s="256">
        <f t="shared" si="4148"/>
        <v>2766044.16</v>
      </c>
      <c r="IZ317" s="53"/>
      <c r="JA317" s="18"/>
      <c r="JB317" s="60"/>
      <c r="JC317" s="60">
        <f t="shared" ref="JC317" si="4753">IS317/IR317</f>
        <v>307338.23999999999</v>
      </c>
      <c r="JD317" s="444">
        <f>JC317-JB316</f>
        <v>4.5999999856576324E-3</v>
      </c>
      <c r="JE317" s="448">
        <f t="shared" si="4751"/>
        <v>307338.23999999999</v>
      </c>
    </row>
    <row r="318" spans="1:266" hidden="1" x14ac:dyDescent="0.2">
      <c r="A318" s="10">
        <v>1</v>
      </c>
      <c r="B318" s="10"/>
      <c r="C318" s="97"/>
      <c r="D318" s="370"/>
      <c r="E318" s="99"/>
      <c r="F318" s="98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>
        <f t="shared" ref="Q318:Q377" si="4754">SUM(M318+O318)</f>
        <v>0</v>
      </c>
      <c r="R318" s="30">
        <f t="shared" ref="R318:R377" si="4755">SUM(N318+P318)</f>
        <v>0</v>
      </c>
      <c r="S318" s="174">
        <f t="shared" si="4065"/>
        <v>0</v>
      </c>
      <c r="T318" s="174">
        <f t="shared" si="4066"/>
        <v>0</v>
      </c>
      <c r="U318" s="174"/>
      <c r="V318" s="174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174">
        <f t="shared" si="4067"/>
        <v>0</v>
      </c>
      <c r="AH318" s="174">
        <f t="shared" si="4068"/>
        <v>0</v>
      </c>
      <c r="AI318" s="174"/>
      <c r="AJ318" s="174"/>
      <c r="AK318" s="30"/>
      <c r="AL318" s="30"/>
      <c r="AM318" s="30"/>
      <c r="AN318" s="30"/>
      <c r="AO318" s="271"/>
      <c r="AP318" s="271"/>
      <c r="AQ318" s="30"/>
      <c r="AR318" s="30"/>
      <c r="AS318" s="30">
        <f t="shared" ref="AS318:AS377" si="4756">SUM(AO318+AQ318)</f>
        <v>0</v>
      </c>
      <c r="AT318" s="30">
        <f t="shared" ref="AT318:AT377" si="4757">SUM(AP318+AR318)</f>
        <v>0</v>
      </c>
      <c r="AU318" s="174">
        <f t="shared" si="4069"/>
        <v>0</v>
      </c>
      <c r="AV318" s="174">
        <f t="shared" si="4070"/>
        <v>0</v>
      </c>
      <c r="AW318" s="174"/>
      <c r="AX318" s="174"/>
      <c r="AY318" s="30"/>
      <c r="AZ318" s="30"/>
      <c r="BA318" s="30"/>
      <c r="BB318" s="30"/>
      <c r="BC318" s="271"/>
      <c r="BD318" s="271"/>
      <c r="BE318" s="30"/>
      <c r="BF318" s="30"/>
      <c r="BG318" s="30">
        <f t="shared" ref="BG318:BG377" si="4758">SUM(BC318+BE318)</f>
        <v>0</v>
      </c>
      <c r="BH318" s="30">
        <f t="shared" ref="BH318:BH377" si="4759">SUM(BD318+BF318)</f>
        <v>0</v>
      </c>
      <c r="BI318" s="174">
        <f t="shared" si="4071"/>
        <v>0</v>
      </c>
      <c r="BJ318" s="174">
        <f t="shared" si="4072"/>
        <v>0</v>
      </c>
      <c r="BK318" s="174"/>
      <c r="BL318" s="174"/>
      <c r="BM318" s="30"/>
      <c r="BN318" s="30"/>
      <c r="BO318" s="30"/>
      <c r="BP318" s="30"/>
      <c r="BQ318" s="271"/>
      <c r="BR318" s="271"/>
      <c r="BS318" s="271"/>
      <c r="BT318" s="271"/>
      <c r="BU318" s="30">
        <f t="shared" ref="BU318:BU321" si="4760">SUM(BQ318+BS318)</f>
        <v>0</v>
      </c>
      <c r="BV318" s="30">
        <f t="shared" ref="BV318:BV321" si="4761">SUM(BR318+BT318)</f>
        <v>0</v>
      </c>
      <c r="BW318" s="174">
        <f t="shared" si="4073"/>
        <v>0</v>
      </c>
      <c r="BX318" s="174">
        <f t="shared" si="4074"/>
        <v>0</v>
      </c>
      <c r="BY318" s="174"/>
      <c r="BZ318" s="174"/>
      <c r="CA318" s="30"/>
      <c r="CB318" s="30"/>
      <c r="CC318" s="30"/>
      <c r="CD318" s="30"/>
      <c r="CE318" s="271"/>
      <c r="CF318" s="271"/>
      <c r="CG318" s="30"/>
      <c r="CH318" s="30"/>
      <c r="CI318" s="30">
        <f t="shared" ref="CI318:CI377" si="4762">SUM(CE318+CG318)</f>
        <v>0</v>
      </c>
      <c r="CJ318" s="30">
        <f t="shared" ref="CJ318:CJ377" si="4763">SUM(CF318+CH318)</f>
        <v>0</v>
      </c>
      <c r="CK318" s="174">
        <f t="shared" si="4075"/>
        <v>0</v>
      </c>
      <c r="CL318" s="174">
        <f t="shared" si="4076"/>
        <v>0</v>
      </c>
      <c r="CM318" s="174"/>
      <c r="CN318" s="174"/>
      <c r="CO318" s="174"/>
      <c r="CP318" s="30"/>
      <c r="CQ318" s="30"/>
      <c r="CR318" s="30"/>
      <c r="CS318" s="30"/>
      <c r="CT318" s="271"/>
      <c r="CU318" s="271"/>
      <c r="CV318" s="30"/>
      <c r="CW318" s="30"/>
      <c r="CX318" s="30">
        <f t="shared" ref="CX318:CX377" si="4764">SUM(CT318+CV318)</f>
        <v>0</v>
      </c>
      <c r="CY318" s="30">
        <f t="shared" ref="CY318:CY377" si="4765">SUM(CU318+CW318)</f>
        <v>0</v>
      </c>
      <c r="CZ318" s="174">
        <f t="shared" si="4077"/>
        <v>0</v>
      </c>
      <c r="DA318" s="174">
        <f t="shared" si="4078"/>
        <v>0</v>
      </c>
      <c r="DB318" s="174"/>
      <c r="DC318" s="174"/>
      <c r="DD318" s="30"/>
      <c r="DE318" s="30"/>
      <c r="DF318" s="30"/>
      <c r="DG318" s="30"/>
      <c r="DH318" s="30"/>
      <c r="DI318" s="30"/>
      <c r="DJ318" s="30"/>
      <c r="DK318" s="30"/>
      <c r="DL318" s="30">
        <f t="shared" ref="DL318:DL377" si="4766">SUM(DH318+DJ318)</f>
        <v>0</v>
      </c>
      <c r="DM318" s="30">
        <f t="shared" ref="DM318:DM377" si="4767">SUM(DI318+DK318)</f>
        <v>0</v>
      </c>
      <c r="DN318" s="174">
        <f t="shared" si="4079"/>
        <v>0</v>
      </c>
      <c r="DO318" s="174">
        <f t="shared" si="4080"/>
        <v>0</v>
      </c>
      <c r="DP318" s="174"/>
      <c r="DQ318" s="174"/>
      <c r="DR318" s="30"/>
      <c r="DS318" s="30"/>
      <c r="DT318" s="30"/>
      <c r="DU318" s="30"/>
      <c r="DV318" s="271"/>
      <c r="DW318" s="271"/>
      <c r="DX318" s="30"/>
      <c r="DY318" s="30"/>
      <c r="DZ318" s="30">
        <f t="shared" ref="DZ318:DZ377" si="4768">SUM(DV318+DX318)</f>
        <v>0</v>
      </c>
      <c r="EA318" s="30">
        <f t="shared" ref="EA318:EA377" si="4769">SUM(DW318+DY318)</f>
        <v>0</v>
      </c>
      <c r="EB318" s="174">
        <f t="shared" si="4081"/>
        <v>0</v>
      </c>
      <c r="EC318" s="174">
        <f t="shared" si="4082"/>
        <v>0</v>
      </c>
      <c r="ED318" s="174"/>
      <c r="EE318" s="174"/>
      <c r="EF318" s="30"/>
      <c r="EG318" s="30"/>
      <c r="EH318" s="30"/>
      <c r="EI318" s="30"/>
      <c r="EJ318" s="271"/>
      <c r="EK318" s="271"/>
      <c r="EL318" s="30"/>
      <c r="EM318" s="30"/>
      <c r="EN318" s="30">
        <f t="shared" ref="EN318:EN377" si="4770">SUM(EJ318+EL318)</f>
        <v>0</v>
      </c>
      <c r="EO318" s="30">
        <f t="shared" ref="EO318:EO377" si="4771">SUM(EK318+EM318)</f>
        <v>0</v>
      </c>
      <c r="EP318" s="174">
        <f t="shared" si="4083"/>
        <v>0</v>
      </c>
      <c r="EQ318" s="174">
        <f t="shared" si="4084"/>
        <v>0</v>
      </c>
      <c r="ER318" s="174"/>
      <c r="ES318" s="174"/>
      <c r="ET318" s="30"/>
      <c r="EU318" s="30"/>
      <c r="EV318" s="30"/>
      <c r="EW318" s="30"/>
      <c r="EX318" s="271"/>
      <c r="EY318" s="271"/>
      <c r="EZ318" s="30"/>
      <c r="FA318" s="30"/>
      <c r="FB318" s="30">
        <f t="shared" ref="FB318:FB377" si="4772">SUM(EX318+EZ318)</f>
        <v>0</v>
      </c>
      <c r="FC318" s="30">
        <f t="shared" ref="FC318:FC377" si="4773">SUM(EY318+FA318)</f>
        <v>0</v>
      </c>
      <c r="FD318" s="174">
        <f t="shared" si="4085"/>
        <v>0</v>
      </c>
      <c r="FE318" s="174">
        <f t="shared" si="4086"/>
        <v>0</v>
      </c>
      <c r="FF318" s="174"/>
      <c r="FG318" s="174"/>
      <c r="FH318" s="30"/>
      <c r="FI318" s="30"/>
      <c r="FJ318" s="30"/>
      <c r="FK318" s="30"/>
      <c r="FL318" s="271"/>
      <c r="FM318" s="271"/>
      <c r="FN318" s="30"/>
      <c r="FO318" s="30"/>
      <c r="FP318" s="30">
        <f t="shared" ref="FP318:FP377" si="4774">SUM(FL318+FN318)</f>
        <v>0</v>
      </c>
      <c r="FQ318" s="30">
        <f t="shared" ref="FQ318:FQ377" si="4775">SUM(FM318+FO318)</f>
        <v>0</v>
      </c>
      <c r="FR318" s="174">
        <f t="shared" si="4087"/>
        <v>0</v>
      </c>
      <c r="FS318" s="174">
        <f t="shared" si="4088"/>
        <v>0</v>
      </c>
      <c r="FT318" s="174"/>
      <c r="FU318" s="174"/>
      <c r="FV318" s="30"/>
      <c r="FW318" s="30"/>
      <c r="FX318" s="30"/>
      <c r="FY318" s="30"/>
      <c r="FZ318" s="271"/>
      <c r="GA318" s="271"/>
      <c r="GB318" s="30"/>
      <c r="GC318" s="30"/>
      <c r="GD318" s="30">
        <f t="shared" ref="GD318:GD377" si="4776">SUM(FZ318+GB318)</f>
        <v>0</v>
      </c>
      <c r="GE318" s="30">
        <f t="shared" ref="GE318:GE377" si="4777">SUM(GA318+GC318)</f>
        <v>0</v>
      </c>
      <c r="GF318" s="174">
        <f t="shared" si="4089"/>
        <v>0</v>
      </c>
      <c r="GG318" s="174">
        <f t="shared" si="4090"/>
        <v>0</v>
      </c>
      <c r="GH318" s="174"/>
      <c r="GI318" s="174"/>
      <c r="GJ318" s="30"/>
      <c r="GK318" s="30"/>
      <c r="GL318" s="30"/>
      <c r="GM318" s="30"/>
      <c r="GN318" s="271"/>
      <c r="GO318" s="271"/>
      <c r="GP318" s="30"/>
      <c r="GQ318" s="30"/>
      <c r="GR318" s="30">
        <f t="shared" ref="GR318:GR377" si="4778">SUM(GN318+GP318)</f>
        <v>0</v>
      </c>
      <c r="GS318" s="30">
        <f t="shared" ref="GS318:GS377" si="4779">SUM(GO318+GQ318)</f>
        <v>0</v>
      </c>
      <c r="GT318" s="174">
        <f t="shared" si="4091"/>
        <v>0</v>
      </c>
      <c r="GU318" s="174">
        <f t="shared" si="4092"/>
        <v>0</v>
      </c>
      <c r="GV318" s="174"/>
      <c r="GW318" s="174"/>
      <c r="GX318" s="30"/>
      <c r="GY318" s="30"/>
      <c r="GZ318" s="30"/>
      <c r="HA318" s="30"/>
      <c r="HB318" s="271"/>
      <c r="HC318" s="271"/>
      <c r="HD318" s="30"/>
      <c r="HE318" s="30"/>
      <c r="HF318" s="30">
        <f t="shared" ref="HF318:HF377" si="4780">SUM(HB318+HD318)</f>
        <v>0</v>
      </c>
      <c r="HG318" s="30">
        <f t="shared" ref="HG318:HG377" si="4781">SUM(HC318+HE318)</f>
        <v>0</v>
      </c>
      <c r="HH318" s="174">
        <f t="shared" si="4093"/>
        <v>0</v>
      </c>
      <c r="HI318" s="174">
        <f t="shared" si="4094"/>
        <v>0</v>
      </c>
      <c r="HJ318" s="174"/>
      <c r="HK318" s="174"/>
      <c r="HL318" s="30"/>
      <c r="HM318" s="30"/>
      <c r="HN318" s="30"/>
      <c r="HO318" s="30"/>
      <c r="HP318" s="271"/>
      <c r="HQ318" s="271"/>
      <c r="HR318" s="30"/>
      <c r="HS318" s="30"/>
      <c r="HT318" s="30">
        <f t="shared" ref="HT318:HT377" si="4782">SUM(HP318+HR318)</f>
        <v>0</v>
      </c>
      <c r="HU318" s="30">
        <f t="shared" ref="HU318:HU377" si="4783">SUM(HQ318+HS318)</f>
        <v>0</v>
      </c>
      <c r="HV318" s="174">
        <f t="shared" si="4095"/>
        <v>0</v>
      </c>
      <c r="HW318" s="174">
        <f t="shared" si="4096"/>
        <v>0</v>
      </c>
      <c r="HX318" s="174"/>
      <c r="HY318" s="174"/>
      <c r="HZ318" s="174"/>
      <c r="IA318" s="174"/>
      <c r="IB318" s="174"/>
      <c r="IC318" s="174"/>
      <c r="ID318" s="273"/>
      <c r="IE318" s="273"/>
      <c r="IF318" s="174"/>
      <c r="IG318" s="174"/>
      <c r="IH318" s="174"/>
      <c r="II318" s="174"/>
      <c r="IJ318" s="174">
        <f t="shared" si="4097"/>
        <v>0</v>
      </c>
      <c r="IK318" s="174">
        <f t="shared" si="4098"/>
        <v>0</v>
      </c>
      <c r="IL318" s="174"/>
      <c r="IM318" s="174"/>
      <c r="IN318" s="182"/>
      <c r="IO318" s="260"/>
      <c r="IP318" s="182"/>
      <c r="IQ318" s="182"/>
      <c r="IR318" s="256">
        <f t="shared" ref="IR318:IR321" si="4784">M318+AA318+AO318+BC318+BQ318+CE318+CT318+DH318+DV318+EJ318+EX318+FL318+FZ318+GN318+HB318+HP318+ID318</f>
        <v>0</v>
      </c>
      <c r="IS318" s="256">
        <f t="shared" ref="IS318:IS321" si="4785">N318+AB318+AP318+BD318+BR318+CF318+CU318+DI318+DW318+EK318+EY318+FM318+GA318+GO318+HC318+HQ318+IE318</f>
        <v>0</v>
      </c>
      <c r="IT318" s="256">
        <f t="shared" ref="IT318:IT321" si="4786">O318+AC318+AQ318+BE318+BS318+CG318+CV318+DJ318+DX318+EL318+EZ318+FN318+GB318+GP318+HD318+HR318+IF318</f>
        <v>0</v>
      </c>
      <c r="IU318" s="256">
        <f t="shared" ref="IU318:IU321" si="4787">P318+AD318+AR318+BF318+BT318+CH318+CW318+DK318+DY318+EM318+FA318+FO318+GC318+GQ318+HE318+HS318+IG318</f>
        <v>0</v>
      </c>
      <c r="IV318" s="256">
        <f t="shared" si="4696"/>
        <v>0</v>
      </c>
      <c r="IW318" s="256">
        <f t="shared" si="4697"/>
        <v>0</v>
      </c>
      <c r="IX318" s="256">
        <f t="shared" si="4147"/>
        <v>0</v>
      </c>
      <c r="IY318" s="256">
        <f t="shared" si="4148"/>
        <v>0</v>
      </c>
      <c r="IZ318" s="53"/>
      <c r="JA318" s="18"/>
      <c r="JB318" s="60"/>
      <c r="JC318" s="60"/>
      <c r="JD318" s="169"/>
    </row>
    <row r="319" spans="1:266" hidden="1" x14ac:dyDescent="0.2">
      <c r="A319" s="10">
        <v>1</v>
      </c>
      <c r="B319" s="10"/>
      <c r="C319" s="18"/>
      <c r="D319" s="371"/>
      <c r="E319" s="21"/>
      <c r="F319" s="25"/>
      <c r="G319" s="25"/>
      <c r="H319" s="29"/>
      <c r="I319" s="30"/>
      <c r="J319" s="30"/>
      <c r="K319" s="30"/>
      <c r="L319" s="30"/>
      <c r="M319" s="30"/>
      <c r="N319" s="30"/>
      <c r="O319" s="30"/>
      <c r="P319" s="30"/>
      <c r="Q319" s="30">
        <f t="shared" si="4754"/>
        <v>0</v>
      </c>
      <c r="R319" s="30">
        <f t="shared" si="4755"/>
        <v>0</v>
      </c>
      <c r="S319" s="174">
        <f t="shared" si="4065"/>
        <v>0</v>
      </c>
      <c r="T319" s="174">
        <f t="shared" si="4066"/>
        <v>0</v>
      </c>
      <c r="U319" s="174"/>
      <c r="V319" s="174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174">
        <f t="shared" si="4067"/>
        <v>0</v>
      </c>
      <c r="AH319" s="174">
        <f t="shared" si="4068"/>
        <v>0</v>
      </c>
      <c r="AI319" s="174"/>
      <c r="AJ319" s="174"/>
      <c r="AK319" s="30"/>
      <c r="AL319" s="30"/>
      <c r="AM319" s="30"/>
      <c r="AN319" s="30"/>
      <c r="AO319" s="271"/>
      <c r="AP319" s="271"/>
      <c r="AQ319" s="30"/>
      <c r="AR319" s="30"/>
      <c r="AS319" s="30">
        <f t="shared" si="4756"/>
        <v>0</v>
      </c>
      <c r="AT319" s="30">
        <f t="shared" si="4757"/>
        <v>0</v>
      </c>
      <c r="AU319" s="174">
        <f t="shared" si="4069"/>
        <v>0</v>
      </c>
      <c r="AV319" s="174">
        <f t="shared" si="4070"/>
        <v>0</v>
      </c>
      <c r="AW319" s="174"/>
      <c r="AX319" s="174"/>
      <c r="AY319" s="30"/>
      <c r="AZ319" s="30"/>
      <c r="BA319" s="30"/>
      <c r="BB319" s="30"/>
      <c r="BC319" s="271"/>
      <c r="BD319" s="271"/>
      <c r="BE319" s="30"/>
      <c r="BF319" s="30"/>
      <c r="BG319" s="30">
        <f t="shared" si="4758"/>
        <v>0</v>
      </c>
      <c r="BH319" s="30">
        <f t="shared" si="4759"/>
        <v>0</v>
      </c>
      <c r="BI319" s="174">
        <f t="shared" si="4071"/>
        <v>0</v>
      </c>
      <c r="BJ319" s="174">
        <f t="shared" si="4072"/>
        <v>0</v>
      </c>
      <c r="BK319" s="174"/>
      <c r="BL319" s="174"/>
      <c r="BM319" s="30"/>
      <c r="BN319" s="30"/>
      <c r="BO319" s="30"/>
      <c r="BP319" s="30"/>
      <c r="BQ319" s="271"/>
      <c r="BR319" s="271"/>
      <c r="BS319" s="271"/>
      <c r="BT319" s="271"/>
      <c r="BU319" s="30">
        <f t="shared" si="4760"/>
        <v>0</v>
      </c>
      <c r="BV319" s="30">
        <f t="shared" si="4761"/>
        <v>0</v>
      </c>
      <c r="BW319" s="174">
        <f t="shared" si="4073"/>
        <v>0</v>
      </c>
      <c r="BX319" s="174">
        <f t="shared" si="4074"/>
        <v>0</v>
      </c>
      <c r="BY319" s="174"/>
      <c r="BZ319" s="174"/>
      <c r="CA319" s="30"/>
      <c r="CB319" s="30"/>
      <c r="CC319" s="30"/>
      <c r="CD319" s="30"/>
      <c r="CE319" s="271"/>
      <c r="CF319" s="271"/>
      <c r="CG319" s="30"/>
      <c r="CH319" s="30"/>
      <c r="CI319" s="30">
        <f t="shared" si="4762"/>
        <v>0</v>
      </c>
      <c r="CJ319" s="30">
        <f t="shared" si="4763"/>
        <v>0</v>
      </c>
      <c r="CK319" s="174">
        <f t="shared" si="4075"/>
        <v>0</v>
      </c>
      <c r="CL319" s="174">
        <f t="shared" si="4076"/>
        <v>0</v>
      </c>
      <c r="CM319" s="174"/>
      <c r="CN319" s="174"/>
      <c r="CO319" s="174"/>
      <c r="CP319" s="30"/>
      <c r="CQ319" s="30"/>
      <c r="CR319" s="30"/>
      <c r="CS319" s="30"/>
      <c r="CT319" s="271"/>
      <c r="CU319" s="271"/>
      <c r="CV319" s="30"/>
      <c r="CW319" s="30"/>
      <c r="CX319" s="30">
        <f t="shared" si="4764"/>
        <v>0</v>
      </c>
      <c r="CY319" s="30">
        <f t="shared" si="4765"/>
        <v>0</v>
      </c>
      <c r="CZ319" s="174">
        <f t="shared" si="4077"/>
        <v>0</v>
      </c>
      <c r="DA319" s="174">
        <f t="shared" si="4078"/>
        <v>0</v>
      </c>
      <c r="DB319" s="174"/>
      <c r="DC319" s="174"/>
      <c r="DD319" s="30"/>
      <c r="DE319" s="30"/>
      <c r="DF319" s="30"/>
      <c r="DG319" s="30"/>
      <c r="DH319" s="30"/>
      <c r="DI319" s="30"/>
      <c r="DJ319" s="30"/>
      <c r="DK319" s="30"/>
      <c r="DL319" s="30">
        <f t="shared" si="4766"/>
        <v>0</v>
      </c>
      <c r="DM319" s="30">
        <f t="shared" si="4767"/>
        <v>0</v>
      </c>
      <c r="DN319" s="174">
        <f t="shared" si="4079"/>
        <v>0</v>
      </c>
      <c r="DO319" s="174">
        <f t="shared" si="4080"/>
        <v>0</v>
      </c>
      <c r="DP319" s="174"/>
      <c r="DQ319" s="174"/>
      <c r="DR319" s="30"/>
      <c r="DS319" s="30"/>
      <c r="DT319" s="30"/>
      <c r="DU319" s="30"/>
      <c r="DV319" s="271"/>
      <c r="DW319" s="271"/>
      <c r="DX319" s="30"/>
      <c r="DY319" s="30"/>
      <c r="DZ319" s="30">
        <f t="shared" si="4768"/>
        <v>0</v>
      </c>
      <c r="EA319" s="30">
        <f t="shared" si="4769"/>
        <v>0</v>
      </c>
      <c r="EB319" s="174">
        <f t="shared" si="4081"/>
        <v>0</v>
      </c>
      <c r="EC319" s="174">
        <f t="shared" si="4082"/>
        <v>0</v>
      </c>
      <c r="ED319" s="174"/>
      <c r="EE319" s="174"/>
      <c r="EF319" s="30"/>
      <c r="EG319" s="30"/>
      <c r="EH319" s="30"/>
      <c r="EI319" s="30"/>
      <c r="EJ319" s="271"/>
      <c r="EK319" s="271"/>
      <c r="EL319" s="30"/>
      <c r="EM319" s="30"/>
      <c r="EN319" s="30">
        <f t="shared" si="4770"/>
        <v>0</v>
      </c>
      <c r="EO319" s="30">
        <f t="shared" si="4771"/>
        <v>0</v>
      </c>
      <c r="EP319" s="174">
        <f t="shared" si="4083"/>
        <v>0</v>
      </c>
      <c r="EQ319" s="174">
        <f t="shared" si="4084"/>
        <v>0</v>
      </c>
      <c r="ER319" s="174"/>
      <c r="ES319" s="174"/>
      <c r="ET319" s="30"/>
      <c r="EU319" s="30"/>
      <c r="EV319" s="30"/>
      <c r="EW319" s="30"/>
      <c r="EX319" s="271"/>
      <c r="EY319" s="271"/>
      <c r="EZ319" s="30"/>
      <c r="FA319" s="30"/>
      <c r="FB319" s="30">
        <f t="shared" si="4772"/>
        <v>0</v>
      </c>
      <c r="FC319" s="30">
        <f t="shared" si="4773"/>
        <v>0</v>
      </c>
      <c r="FD319" s="174">
        <f t="shared" si="4085"/>
        <v>0</v>
      </c>
      <c r="FE319" s="174">
        <f t="shared" si="4086"/>
        <v>0</v>
      </c>
      <c r="FF319" s="174"/>
      <c r="FG319" s="174"/>
      <c r="FH319" s="30"/>
      <c r="FI319" s="30"/>
      <c r="FJ319" s="30"/>
      <c r="FK319" s="30"/>
      <c r="FL319" s="271"/>
      <c r="FM319" s="271"/>
      <c r="FN319" s="30"/>
      <c r="FO319" s="30"/>
      <c r="FP319" s="30">
        <f t="shared" si="4774"/>
        <v>0</v>
      </c>
      <c r="FQ319" s="30">
        <f t="shared" si="4775"/>
        <v>0</v>
      </c>
      <c r="FR319" s="174">
        <f t="shared" si="4087"/>
        <v>0</v>
      </c>
      <c r="FS319" s="174">
        <f t="shared" si="4088"/>
        <v>0</v>
      </c>
      <c r="FT319" s="174"/>
      <c r="FU319" s="174"/>
      <c r="FV319" s="30"/>
      <c r="FW319" s="30"/>
      <c r="FX319" s="30"/>
      <c r="FY319" s="30"/>
      <c r="FZ319" s="271"/>
      <c r="GA319" s="271"/>
      <c r="GB319" s="30"/>
      <c r="GC319" s="30"/>
      <c r="GD319" s="30">
        <f t="shared" si="4776"/>
        <v>0</v>
      </c>
      <c r="GE319" s="30">
        <f t="shared" si="4777"/>
        <v>0</v>
      </c>
      <c r="GF319" s="174">
        <f t="shared" si="4089"/>
        <v>0</v>
      </c>
      <c r="GG319" s="174">
        <f t="shared" si="4090"/>
        <v>0</v>
      </c>
      <c r="GH319" s="174"/>
      <c r="GI319" s="174"/>
      <c r="GJ319" s="30"/>
      <c r="GK319" s="30"/>
      <c r="GL319" s="30"/>
      <c r="GM319" s="30"/>
      <c r="GN319" s="271"/>
      <c r="GO319" s="271"/>
      <c r="GP319" s="30"/>
      <c r="GQ319" s="30"/>
      <c r="GR319" s="30">
        <f t="shared" si="4778"/>
        <v>0</v>
      </c>
      <c r="GS319" s="30">
        <f t="shared" si="4779"/>
        <v>0</v>
      </c>
      <c r="GT319" s="174">
        <f t="shared" si="4091"/>
        <v>0</v>
      </c>
      <c r="GU319" s="174">
        <f t="shared" si="4092"/>
        <v>0</v>
      </c>
      <c r="GV319" s="174"/>
      <c r="GW319" s="174"/>
      <c r="GX319" s="30"/>
      <c r="GY319" s="30"/>
      <c r="GZ319" s="30"/>
      <c r="HA319" s="30"/>
      <c r="HB319" s="271"/>
      <c r="HC319" s="271"/>
      <c r="HD319" s="30"/>
      <c r="HE319" s="30"/>
      <c r="HF319" s="30">
        <f t="shared" si="4780"/>
        <v>0</v>
      </c>
      <c r="HG319" s="30">
        <f t="shared" si="4781"/>
        <v>0</v>
      </c>
      <c r="HH319" s="174">
        <f t="shared" si="4093"/>
        <v>0</v>
      </c>
      <c r="HI319" s="174">
        <f t="shared" si="4094"/>
        <v>0</v>
      </c>
      <c r="HJ319" s="174"/>
      <c r="HK319" s="174"/>
      <c r="HL319" s="30"/>
      <c r="HM319" s="30"/>
      <c r="HN319" s="30"/>
      <c r="HO319" s="30"/>
      <c r="HP319" s="271"/>
      <c r="HQ319" s="271"/>
      <c r="HR319" s="30"/>
      <c r="HS319" s="30"/>
      <c r="HT319" s="30">
        <f t="shared" si="4782"/>
        <v>0</v>
      </c>
      <c r="HU319" s="30">
        <f t="shared" si="4783"/>
        <v>0</v>
      </c>
      <c r="HV319" s="174">
        <f t="shared" si="4095"/>
        <v>0</v>
      </c>
      <c r="HW319" s="174">
        <f t="shared" si="4096"/>
        <v>0</v>
      </c>
      <c r="HX319" s="174"/>
      <c r="HY319" s="174"/>
      <c r="HZ319" s="174"/>
      <c r="IA319" s="174"/>
      <c r="IB319" s="174"/>
      <c r="IC319" s="174"/>
      <c r="ID319" s="273"/>
      <c r="IE319" s="273"/>
      <c r="IF319" s="174"/>
      <c r="IG319" s="174"/>
      <c r="IH319" s="174"/>
      <c r="II319" s="174"/>
      <c r="IJ319" s="174">
        <f t="shared" si="4097"/>
        <v>0</v>
      </c>
      <c r="IK319" s="174">
        <f t="shared" si="4098"/>
        <v>0</v>
      </c>
      <c r="IL319" s="174"/>
      <c r="IM319" s="174"/>
      <c r="IN319" s="182"/>
      <c r="IO319" s="260"/>
      <c r="IP319" s="182"/>
      <c r="IQ319" s="182"/>
      <c r="IR319" s="256">
        <f t="shared" si="4784"/>
        <v>0</v>
      </c>
      <c r="IS319" s="256">
        <f t="shared" si="4785"/>
        <v>0</v>
      </c>
      <c r="IT319" s="256">
        <f t="shared" si="4786"/>
        <v>0</v>
      </c>
      <c r="IU319" s="256">
        <f t="shared" si="4787"/>
        <v>0</v>
      </c>
      <c r="IV319" s="256">
        <f t="shared" si="4696"/>
        <v>0</v>
      </c>
      <c r="IW319" s="256">
        <f t="shared" si="4697"/>
        <v>0</v>
      </c>
      <c r="IX319" s="256">
        <f t="shared" si="4147"/>
        <v>0</v>
      </c>
      <c r="IY319" s="256">
        <f t="shared" si="4148"/>
        <v>0</v>
      </c>
      <c r="IZ319" s="53"/>
      <c r="JA319" s="18"/>
      <c r="JB319" s="60"/>
      <c r="JC319" s="60"/>
      <c r="JD319" s="169"/>
    </row>
    <row r="320" spans="1:266" hidden="1" x14ac:dyDescent="0.2">
      <c r="A320" s="10">
        <v>1</v>
      </c>
      <c r="B320" s="10"/>
      <c r="C320" s="18"/>
      <c r="D320" s="371"/>
      <c r="E320" s="21"/>
      <c r="F320" s="25"/>
      <c r="G320" s="25"/>
      <c r="H320" s="29"/>
      <c r="I320" s="30"/>
      <c r="J320" s="30"/>
      <c r="K320" s="30"/>
      <c r="L320" s="30"/>
      <c r="M320" s="30"/>
      <c r="N320" s="30"/>
      <c r="O320" s="30"/>
      <c r="P320" s="30"/>
      <c r="Q320" s="30">
        <f t="shared" si="4754"/>
        <v>0</v>
      </c>
      <c r="R320" s="30">
        <f t="shared" si="4755"/>
        <v>0</v>
      </c>
      <c r="S320" s="174">
        <f t="shared" si="4065"/>
        <v>0</v>
      </c>
      <c r="T320" s="174">
        <f t="shared" si="4066"/>
        <v>0</v>
      </c>
      <c r="U320" s="174"/>
      <c r="V320" s="174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174">
        <f t="shared" si="4067"/>
        <v>0</v>
      </c>
      <c r="AH320" s="174">
        <f t="shared" si="4068"/>
        <v>0</v>
      </c>
      <c r="AI320" s="174"/>
      <c r="AJ320" s="174"/>
      <c r="AK320" s="30"/>
      <c r="AL320" s="30"/>
      <c r="AM320" s="30"/>
      <c r="AN320" s="30"/>
      <c r="AO320" s="271"/>
      <c r="AP320" s="271"/>
      <c r="AQ320" s="30"/>
      <c r="AR320" s="30"/>
      <c r="AS320" s="30">
        <f t="shared" si="4756"/>
        <v>0</v>
      </c>
      <c r="AT320" s="30">
        <f t="shared" si="4757"/>
        <v>0</v>
      </c>
      <c r="AU320" s="174">
        <f t="shared" si="4069"/>
        <v>0</v>
      </c>
      <c r="AV320" s="174">
        <f t="shared" si="4070"/>
        <v>0</v>
      </c>
      <c r="AW320" s="174"/>
      <c r="AX320" s="174"/>
      <c r="AY320" s="30"/>
      <c r="AZ320" s="30"/>
      <c r="BA320" s="30"/>
      <c r="BB320" s="30"/>
      <c r="BC320" s="271"/>
      <c r="BD320" s="271"/>
      <c r="BE320" s="30"/>
      <c r="BF320" s="30"/>
      <c r="BG320" s="30">
        <f t="shared" si="4758"/>
        <v>0</v>
      </c>
      <c r="BH320" s="30">
        <f t="shared" si="4759"/>
        <v>0</v>
      </c>
      <c r="BI320" s="174">
        <f t="shared" si="4071"/>
        <v>0</v>
      </c>
      <c r="BJ320" s="174">
        <f t="shared" si="4072"/>
        <v>0</v>
      </c>
      <c r="BK320" s="174"/>
      <c r="BL320" s="174"/>
      <c r="BM320" s="30"/>
      <c r="BN320" s="30"/>
      <c r="BO320" s="30"/>
      <c r="BP320" s="30"/>
      <c r="BQ320" s="271"/>
      <c r="BR320" s="271"/>
      <c r="BS320" s="271"/>
      <c r="BT320" s="271"/>
      <c r="BU320" s="30">
        <f t="shared" si="4760"/>
        <v>0</v>
      </c>
      <c r="BV320" s="30">
        <f t="shared" si="4761"/>
        <v>0</v>
      </c>
      <c r="BW320" s="174">
        <f t="shared" si="4073"/>
        <v>0</v>
      </c>
      <c r="BX320" s="174">
        <f t="shared" si="4074"/>
        <v>0</v>
      </c>
      <c r="BY320" s="174"/>
      <c r="BZ320" s="174"/>
      <c r="CA320" s="30"/>
      <c r="CB320" s="30"/>
      <c r="CC320" s="30"/>
      <c r="CD320" s="30"/>
      <c r="CE320" s="271"/>
      <c r="CF320" s="271"/>
      <c r="CG320" s="30"/>
      <c r="CH320" s="30"/>
      <c r="CI320" s="30">
        <f t="shared" si="4762"/>
        <v>0</v>
      </c>
      <c r="CJ320" s="30">
        <f t="shared" si="4763"/>
        <v>0</v>
      </c>
      <c r="CK320" s="174">
        <f t="shared" si="4075"/>
        <v>0</v>
      </c>
      <c r="CL320" s="174">
        <f t="shared" si="4076"/>
        <v>0</v>
      </c>
      <c r="CM320" s="174"/>
      <c r="CN320" s="174"/>
      <c r="CO320" s="174"/>
      <c r="CP320" s="30"/>
      <c r="CQ320" s="30"/>
      <c r="CR320" s="30"/>
      <c r="CS320" s="30"/>
      <c r="CT320" s="271"/>
      <c r="CU320" s="271"/>
      <c r="CV320" s="30"/>
      <c r="CW320" s="30"/>
      <c r="CX320" s="30">
        <f t="shared" si="4764"/>
        <v>0</v>
      </c>
      <c r="CY320" s="30">
        <f t="shared" si="4765"/>
        <v>0</v>
      </c>
      <c r="CZ320" s="174">
        <f t="shared" si="4077"/>
        <v>0</v>
      </c>
      <c r="DA320" s="174">
        <f t="shared" si="4078"/>
        <v>0</v>
      </c>
      <c r="DB320" s="174"/>
      <c r="DC320" s="174"/>
      <c r="DD320" s="30"/>
      <c r="DE320" s="30"/>
      <c r="DF320" s="30"/>
      <c r="DG320" s="30"/>
      <c r="DH320" s="30"/>
      <c r="DI320" s="30"/>
      <c r="DJ320" s="30"/>
      <c r="DK320" s="30"/>
      <c r="DL320" s="30">
        <f t="shared" si="4766"/>
        <v>0</v>
      </c>
      <c r="DM320" s="30">
        <f t="shared" si="4767"/>
        <v>0</v>
      </c>
      <c r="DN320" s="174">
        <f t="shared" si="4079"/>
        <v>0</v>
      </c>
      <c r="DO320" s="174">
        <f t="shared" si="4080"/>
        <v>0</v>
      </c>
      <c r="DP320" s="174"/>
      <c r="DQ320" s="174"/>
      <c r="DR320" s="30"/>
      <c r="DS320" s="30"/>
      <c r="DT320" s="30"/>
      <c r="DU320" s="30"/>
      <c r="DV320" s="271"/>
      <c r="DW320" s="271"/>
      <c r="DX320" s="30"/>
      <c r="DY320" s="30"/>
      <c r="DZ320" s="30">
        <f t="shared" si="4768"/>
        <v>0</v>
      </c>
      <c r="EA320" s="30">
        <f t="shared" si="4769"/>
        <v>0</v>
      </c>
      <c r="EB320" s="174">
        <f t="shared" si="4081"/>
        <v>0</v>
      </c>
      <c r="EC320" s="174">
        <f t="shared" si="4082"/>
        <v>0</v>
      </c>
      <c r="ED320" s="174"/>
      <c r="EE320" s="174"/>
      <c r="EF320" s="30"/>
      <c r="EG320" s="30"/>
      <c r="EH320" s="30"/>
      <c r="EI320" s="30"/>
      <c r="EJ320" s="271"/>
      <c r="EK320" s="271"/>
      <c r="EL320" s="30"/>
      <c r="EM320" s="30"/>
      <c r="EN320" s="30">
        <f t="shared" si="4770"/>
        <v>0</v>
      </c>
      <c r="EO320" s="30">
        <f t="shared" si="4771"/>
        <v>0</v>
      </c>
      <c r="EP320" s="174">
        <f t="shared" si="4083"/>
        <v>0</v>
      </c>
      <c r="EQ320" s="174">
        <f t="shared" si="4084"/>
        <v>0</v>
      </c>
      <c r="ER320" s="174"/>
      <c r="ES320" s="174"/>
      <c r="ET320" s="30"/>
      <c r="EU320" s="30"/>
      <c r="EV320" s="30"/>
      <c r="EW320" s="30"/>
      <c r="EX320" s="271"/>
      <c r="EY320" s="271"/>
      <c r="EZ320" s="30"/>
      <c r="FA320" s="30"/>
      <c r="FB320" s="30">
        <f t="shared" si="4772"/>
        <v>0</v>
      </c>
      <c r="FC320" s="30">
        <f t="shared" si="4773"/>
        <v>0</v>
      </c>
      <c r="FD320" s="174">
        <f t="shared" si="4085"/>
        <v>0</v>
      </c>
      <c r="FE320" s="174">
        <f t="shared" si="4086"/>
        <v>0</v>
      </c>
      <c r="FF320" s="174"/>
      <c r="FG320" s="174"/>
      <c r="FH320" s="30"/>
      <c r="FI320" s="30"/>
      <c r="FJ320" s="30"/>
      <c r="FK320" s="30"/>
      <c r="FL320" s="271"/>
      <c r="FM320" s="271"/>
      <c r="FN320" s="30"/>
      <c r="FO320" s="30"/>
      <c r="FP320" s="30">
        <f t="shared" si="4774"/>
        <v>0</v>
      </c>
      <c r="FQ320" s="30">
        <f t="shared" si="4775"/>
        <v>0</v>
      </c>
      <c r="FR320" s="174">
        <f t="shared" si="4087"/>
        <v>0</v>
      </c>
      <c r="FS320" s="174">
        <f t="shared" si="4088"/>
        <v>0</v>
      </c>
      <c r="FT320" s="174"/>
      <c r="FU320" s="174"/>
      <c r="FV320" s="30"/>
      <c r="FW320" s="30"/>
      <c r="FX320" s="30"/>
      <c r="FY320" s="30"/>
      <c r="FZ320" s="271"/>
      <c r="GA320" s="271"/>
      <c r="GB320" s="30"/>
      <c r="GC320" s="30"/>
      <c r="GD320" s="30">
        <f t="shared" si="4776"/>
        <v>0</v>
      </c>
      <c r="GE320" s="30">
        <f t="shared" si="4777"/>
        <v>0</v>
      </c>
      <c r="GF320" s="174">
        <f t="shared" si="4089"/>
        <v>0</v>
      </c>
      <c r="GG320" s="174">
        <f t="shared" si="4090"/>
        <v>0</v>
      </c>
      <c r="GH320" s="174"/>
      <c r="GI320" s="174"/>
      <c r="GJ320" s="30"/>
      <c r="GK320" s="30"/>
      <c r="GL320" s="30"/>
      <c r="GM320" s="30"/>
      <c r="GN320" s="271"/>
      <c r="GO320" s="271"/>
      <c r="GP320" s="30"/>
      <c r="GQ320" s="30"/>
      <c r="GR320" s="30">
        <f t="shared" si="4778"/>
        <v>0</v>
      </c>
      <c r="GS320" s="30">
        <f t="shared" si="4779"/>
        <v>0</v>
      </c>
      <c r="GT320" s="174">
        <f t="shared" si="4091"/>
        <v>0</v>
      </c>
      <c r="GU320" s="174">
        <f t="shared" si="4092"/>
        <v>0</v>
      </c>
      <c r="GV320" s="174"/>
      <c r="GW320" s="174"/>
      <c r="GX320" s="30"/>
      <c r="GY320" s="30"/>
      <c r="GZ320" s="30"/>
      <c r="HA320" s="30"/>
      <c r="HB320" s="271"/>
      <c r="HC320" s="271"/>
      <c r="HD320" s="30"/>
      <c r="HE320" s="30"/>
      <c r="HF320" s="30">
        <f t="shared" si="4780"/>
        <v>0</v>
      </c>
      <c r="HG320" s="30">
        <f t="shared" si="4781"/>
        <v>0</v>
      </c>
      <c r="HH320" s="174">
        <f t="shared" si="4093"/>
        <v>0</v>
      </c>
      <c r="HI320" s="174">
        <f t="shared" si="4094"/>
        <v>0</v>
      </c>
      <c r="HJ320" s="174"/>
      <c r="HK320" s="174"/>
      <c r="HL320" s="30"/>
      <c r="HM320" s="30"/>
      <c r="HN320" s="30"/>
      <c r="HO320" s="30"/>
      <c r="HP320" s="271"/>
      <c r="HQ320" s="271"/>
      <c r="HR320" s="30"/>
      <c r="HS320" s="30"/>
      <c r="HT320" s="30">
        <f t="shared" si="4782"/>
        <v>0</v>
      </c>
      <c r="HU320" s="30">
        <f t="shared" si="4783"/>
        <v>0</v>
      </c>
      <c r="HV320" s="174">
        <f t="shared" si="4095"/>
        <v>0</v>
      </c>
      <c r="HW320" s="174">
        <f t="shared" si="4096"/>
        <v>0</v>
      </c>
      <c r="HX320" s="174"/>
      <c r="HY320" s="174"/>
      <c r="HZ320" s="174"/>
      <c r="IA320" s="174"/>
      <c r="IB320" s="174"/>
      <c r="IC320" s="174"/>
      <c r="ID320" s="273"/>
      <c r="IE320" s="273"/>
      <c r="IF320" s="174"/>
      <c r="IG320" s="174"/>
      <c r="IH320" s="174"/>
      <c r="II320" s="174"/>
      <c r="IJ320" s="174">
        <f t="shared" si="4097"/>
        <v>0</v>
      </c>
      <c r="IK320" s="174">
        <f t="shared" si="4098"/>
        <v>0</v>
      </c>
      <c r="IL320" s="174"/>
      <c r="IM320" s="174"/>
      <c r="IN320" s="182"/>
      <c r="IO320" s="260"/>
      <c r="IP320" s="182"/>
      <c r="IQ320" s="182"/>
      <c r="IR320" s="256">
        <f t="shared" si="4784"/>
        <v>0</v>
      </c>
      <c r="IS320" s="256">
        <f t="shared" si="4785"/>
        <v>0</v>
      </c>
      <c r="IT320" s="256">
        <f t="shared" si="4786"/>
        <v>0</v>
      </c>
      <c r="IU320" s="256">
        <f t="shared" si="4787"/>
        <v>0</v>
      </c>
      <c r="IV320" s="256">
        <f t="shared" si="4696"/>
        <v>0</v>
      </c>
      <c r="IW320" s="256">
        <f t="shared" si="4697"/>
        <v>0</v>
      </c>
      <c r="IX320" s="256">
        <f t="shared" si="4147"/>
        <v>0</v>
      </c>
      <c r="IY320" s="256">
        <f t="shared" si="4148"/>
        <v>0</v>
      </c>
      <c r="IZ320" s="53"/>
      <c r="JA320" s="18"/>
      <c r="JB320" s="60"/>
      <c r="JC320" s="60"/>
      <c r="JD320" s="169"/>
    </row>
    <row r="321" spans="1:266" hidden="1" x14ac:dyDescent="0.2">
      <c r="A321" s="10">
        <v>1</v>
      </c>
      <c r="B321" s="10"/>
      <c r="C321" s="18"/>
      <c r="D321" s="371"/>
      <c r="E321" s="21"/>
      <c r="F321" s="25"/>
      <c r="G321" s="25"/>
      <c r="H321" s="29"/>
      <c r="I321" s="30"/>
      <c r="J321" s="30"/>
      <c r="K321" s="30"/>
      <c r="L321" s="30"/>
      <c r="M321" s="30"/>
      <c r="N321" s="30"/>
      <c r="O321" s="30"/>
      <c r="P321" s="30"/>
      <c r="Q321" s="30">
        <f t="shared" si="4754"/>
        <v>0</v>
      </c>
      <c r="R321" s="30">
        <f t="shared" si="4755"/>
        <v>0</v>
      </c>
      <c r="S321" s="174">
        <f t="shared" si="4065"/>
        <v>0</v>
      </c>
      <c r="T321" s="174">
        <f t="shared" si="4066"/>
        <v>0</v>
      </c>
      <c r="U321" s="174"/>
      <c r="V321" s="174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174">
        <f t="shared" si="4067"/>
        <v>0</v>
      </c>
      <c r="AH321" s="174">
        <f t="shared" si="4068"/>
        <v>0</v>
      </c>
      <c r="AI321" s="174"/>
      <c r="AJ321" s="174"/>
      <c r="AK321" s="30"/>
      <c r="AL321" s="30"/>
      <c r="AM321" s="30"/>
      <c r="AN321" s="30"/>
      <c r="AO321" s="271"/>
      <c r="AP321" s="271"/>
      <c r="AQ321" s="30"/>
      <c r="AR321" s="30"/>
      <c r="AS321" s="30">
        <f t="shared" si="4756"/>
        <v>0</v>
      </c>
      <c r="AT321" s="30">
        <f t="shared" si="4757"/>
        <v>0</v>
      </c>
      <c r="AU321" s="174">
        <f t="shared" si="4069"/>
        <v>0</v>
      </c>
      <c r="AV321" s="174">
        <f t="shared" si="4070"/>
        <v>0</v>
      </c>
      <c r="AW321" s="174"/>
      <c r="AX321" s="174"/>
      <c r="AY321" s="30"/>
      <c r="AZ321" s="30"/>
      <c r="BA321" s="30"/>
      <c r="BB321" s="30"/>
      <c r="BC321" s="271"/>
      <c r="BD321" s="271"/>
      <c r="BE321" s="30"/>
      <c r="BF321" s="30"/>
      <c r="BG321" s="30">
        <f t="shared" si="4758"/>
        <v>0</v>
      </c>
      <c r="BH321" s="30">
        <f t="shared" si="4759"/>
        <v>0</v>
      </c>
      <c r="BI321" s="174">
        <f t="shared" si="4071"/>
        <v>0</v>
      </c>
      <c r="BJ321" s="174">
        <f t="shared" si="4072"/>
        <v>0</v>
      </c>
      <c r="BK321" s="174"/>
      <c r="BL321" s="174"/>
      <c r="BM321" s="30"/>
      <c r="BN321" s="30"/>
      <c r="BO321" s="30"/>
      <c r="BP321" s="30"/>
      <c r="BQ321" s="271"/>
      <c r="BR321" s="271"/>
      <c r="BS321" s="271"/>
      <c r="BT321" s="271"/>
      <c r="BU321" s="30">
        <f t="shared" si="4760"/>
        <v>0</v>
      </c>
      <c r="BV321" s="30">
        <f t="shared" si="4761"/>
        <v>0</v>
      </c>
      <c r="BW321" s="174">
        <f t="shared" si="4073"/>
        <v>0</v>
      </c>
      <c r="BX321" s="174">
        <f t="shared" si="4074"/>
        <v>0</v>
      </c>
      <c r="BY321" s="174"/>
      <c r="BZ321" s="174"/>
      <c r="CA321" s="30"/>
      <c r="CB321" s="30"/>
      <c r="CC321" s="30"/>
      <c r="CD321" s="30"/>
      <c r="CE321" s="271"/>
      <c r="CF321" s="271"/>
      <c r="CG321" s="30"/>
      <c r="CH321" s="30"/>
      <c r="CI321" s="30">
        <f t="shared" si="4762"/>
        <v>0</v>
      </c>
      <c r="CJ321" s="30">
        <f t="shared" si="4763"/>
        <v>0</v>
      </c>
      <c r="CK321" s="174">
        <f t="shared" si="4075"/>
        <v>0</v>
      </c>
      <c r="CL321" s="174">
        <f t="shared" si="4076"/>
        <v>0</v>
      </c>
      <c r="CM321" s="174"/>
      <c r="CN321" s="174"/>
      <c r="CO321" s="174"/>
      <c r="CP321" s="30"/>
      <c r="CQ321" s="30"/>
      <c r="CR321" s="30"/>
      <c r="CS321" s="30"/>
      <c r="CT321" s="271"/>
      <c r="CU321" s="271"/>
      <c r="CV321" s="30"/>
      <c r="CW321" s="30"/>
      <c r="CX321" s="30">
        <f t="shared" si="4764"/>
        <v>0</v>
      </c>
      <c r="CY321" s="30">
        <f t="shared" si="4765"/>
        <v>0</v>
      </c>
      <c r="CZ321" s="174">
        <f t="shared" si="4077"/>
        <v>0</v>
      </c>
      <c r="DA321" s="174">
        <f t="shared" si="4078"/>
        <v>0</v>
      </c>
      <c r="DB321" s="174"/>
      <c r="DC321" s="174"/>
      <c r="DD321" s="30"/>
      <c r="DE321" s="30"/>
      <c r="DF321" s="30"/>
      <c r="DG321" s="30"/>
      <c r="DH321" s="30"/>
      <c r="DI321" s="30"/>
      <c r="DJ321" s="30"/>
      <c r="DK321" s="30"/>
      <c r="DL321" s="30">
        <f t="shared" si="4766"/>
        <v>0</v>
      </c>
      <c r="DM321" s="30">
        <f t="shared" si="4767"/>
        <v>0</v>
      </c>
      <c r="DN321" s="174">
        <f t="shared" si="4079"/>
        <v>0</v>
      </c>
      <c r="DO321" s="174">
        <f t="shared" si="4080"/>
        <v>0</v>
      </c>
      <c r="DP321" s="174"/>
      <c r="DQ321" s="174"/>
      <c r="DR321" s="30"/>
      <c r="DS321" s="30"/>
      <c r="DT321" s="30"/>
      <c r="DU321" s="30"/>
      <c r="DV321" s="271"/>
      <c r="DW321" s="271"/>
      <c r="DX321" s="30"/>
      <c r="DY321" s="30"/>
      <c r="DZ321" s="30">
        <f t="shared" si="4768"/>
        <v>0</v>
      </c>
      <c r="EA321" s="30">
        <f t="shared" si="4769"/>
        <v>0</v>
      </c>
      <c r="EB321" s="174">
        <f t="shared" si="4081"/>
        <v>0</v>
      </c>
      <c r="EC321" s="174">
        <f t="shared" si="4082"/>
        <v>0</v>
      </c>
      <c r="ED321" s="174"/>
      <c r="EE321" s="174"/>
      <c r="EF321" s="30"/>
      <c r="EG321" s="30"/>
      <c r="EH321" s="30"/>
      <c r="EI321" s="30"/>
      <c r="EJ321" s="271"/>
      <c r="EK321" s="271"/>
      <c r="EL321" s="30"/>
      <c r="EM321" s="30"/>
      <c r="EN321" s="30">
        <f t="shared" si="4770"/>
        <v>0</v>
      </c>
      <c r="EO321" s="30">
        <f t="shared" si="4771"/>
        <v>0</v>
      </c>
      <c r="EP321" s="174">
        <f t="shared" si="4083"/>
        <v>0</v>
      </c>
      <c r="EQ321" s="174">
        <f t="shared" si="4084"/>
        <v>0</v>
      </c>
      <c r="ER321" s="174"/>
      <c r="ES321" s="174"/>
      <c r="ET321" s="30"/>
      <c r="EU321" s="30"/>
      <c r="EV321" s="30"/>
      <c r="EW321" s="30"/>
      <c r="EX321" s="271"/>
      <c r="EY321" s="271"/>
      <c r="EZ321" s="30"/>
      <c r="FA321" s="30"/>
      <c r="FB321" s="30">
        <f t="shared" si="4772"/>
        <v>0</v>
      </c>
      <c r="FC321" s="30">
        <f t="shared" si="4773"/>
        <v>0</v>
      </c>
      <c r="FD321" s="174">
        <f t="shared" si="4085"/>
        <v>0</v>
      </c>
      <c r="FE321" s="174">
        <f t="shared" si="4086"/>
        <v>0</v>
      </c>
      <c r="FF321" s="174"/>
      <c r="FG321" s="174"/>
      <c r="FH321" s="30"/>
      <c r="FI321" s="30"/>
      <c r="FJ321" s="30"/>
      <c r="FK321" s="30"/>
      <c r="FL321" s="271"/>
      <c r="FM321" s="271"/>
      <c r="FN321" s="30"/>
      <c r="FO321" s="30"/>
      <c r="FP321" s="30">
        <f t="shared" si="4774"/>
        <v>0</v>
      </c>
      <c r="FQ321" s="30">
        <f t="shared" si="4775"/>
        <v>0</v>
      </c>
      <c r="FR321" s="174">
        <f t="shared" si="4087"/>
        <v>0</v>
      </c>
      <c r="FS321" s="174">
        <f t="shared" si="4088"/>
        <v>0</v>
      </c>
      <c r="FT321" s="174"/>
      <c r="FU321" s="174"/>
      <c r="FV321" s="30"/>
      <c r="FW321" s="30"/>
      <c r="FX321" s="30"/>
      <c r="FY321" s="30"/>
      <c r="FZ321" s="271"/>
      <c r="GA321" s="271"/>
      <c r="GB321" s="30"/>
      <c r="GC321" s="30"/>
      <c r="GD321" s="30">
        <f t="shared" si="4776"/>
        <v>0</v>
      </c>
      <c r="GE321" s="30">
        <f t="shared" si="4777"/>
        <v>0</v>
      </c>
      <c r="GF321" s="174">
        <f t="shared" si="4089"/>
        <v>0</v>
      </c>
      <c r="GG321" s="174">
        <f t="shared" si="4090"/>
        <v>0</v>
      </c>
      <c r="GH321" s="174"/>
      <c r="GI321" s="174"/>
      <c r="GJ321" s="30"/>
      <c r="GK321" s="30"/>
      <c r="GL321" s="30"/>
      <c r="GM321" s="30"/>
      <c r="GN321" s="271"/>
      <c r="GO321" s="271"/>
      <c r="GP321" s="30"/>
      <c r="GQ321" s="30"/>
      <c r="GR321" s="30">
        <f t="shared" si="4778"/>
        <v>0</v>
      </c>
      <c r="GS321" s="30">
        <f t="shared" si="4779"/>
        <v>0</v>
      </c>
      <c r="GT321" s="174">
        <f t="shared" si="4091"/>
        <v>0</v>
      </c>
      <c r="GU321" s="174">
        <f t="shared" si="4092"/>
        <v>0</v>
      </c>
      <c r="GV321" s="174"/>
      <c r="GW321" s="174"/>
      <c r="GX321" s="30"/>
      <c r="GY321" s="30"/>
      <c r="GZ321" s="30"/>
      <c r="HA321" s="30"/>
      <c r="HB321" s="271"/>
      <c r="HC321" s="271"/>
      <c r="HD321" s="30"/>
      <c r="HE321" s="30"/>
      <c r="HF321" s="30">
        <f t="shared" si="4780"/>
        <v>0</v>
      </c>
      <c r="HG321" s="30">
        <f t="shared" si="4781"/>
        <v>0</v>
      </c>
      <c r="HH321" s="174">
        <f t="shared" si="4093"/>
        <v>0</v>
      </c>
      <c r="HI321" s="174">
        <f t="shared" si="4094"/>
        <v>0</v>
      </c>
      <c r="HJ321" s="174"/>
      <c r="HK321" s="174"/>
      <c r="HL321" s="30"/>
      <c r="HM321" s="30"/>
      <c r="HN321" s="30"/>
      <c r="HO321" s="30"/>
      <c r="HP321" s="271"/>
      <c r="HQ321" s="271"/>
      <c r="HR321" s="30"/>
      <c r="HS321" s="30"/>
      <c r="HT321" s="30">
        <f t="shared" si="4782"/>
        <v>0</v>
      </c>
      <c r="HU321" s="30">
        <f t="shared" si="4783"/>
        <v>0</v>
      </c>
      <c r="HV321" s="174">
        <f t="shared" si="4095"/>
        <v>0</v>
      </c>
      <c r="HW321" s="174">
        <f t="shared" si="4096"/>
        <v>0</v>
      </c>
      <c r="HX321" s="174"/>
      <c r="HY321" s="174"/>
      <c r="HZ321" s="174"/>
      <c r="IA321" s="174"/>
      <c r="IB321" s="174"/>
      <c r="IC321" s="174"/>
      <c r="ID321" s="273"/>
      <c r="IE321" s="273"/>
      <c r="IF321" s="174"/>
      <c r="IG321" s="174"/>
      <c r="IH321" s="174"/>
      <c r="II321" s="174"/>
      <c r="IJ321" s="174">
        <f t="shared" si="4097"/>
        <v>0</v>
      </c>
      <c r="IK321" s="174">
        <f t="shared" si="4098"/>
        <v>0</v>
      </c>
      <c r="IL321" s="174"/>
      <c r="IM321" s="174"/>
      <c r="IN321" s="182"/>
      <c r="IO321" s="260"/>
      <c r="IP321" s="182"/>
      <c r="IQ321" s="182"/>
      <c r="IR321" s="256">
        <f t="shared" si="4784"/>
        <v>0</v>
      </c>
      <c r="IS321" s="256">
        <f t="shared" si="4785"/>
        <v>0</v>
      </c>
      <c r="IT321" s="256">
        <f t="shared" si="4786"/>
        <v>0</v>
      </c>
      <c r="IU321" s="256">
        <f t="shared" si="4787"/>
        <v>0</v>
      </c>
      <c r="IV321" s="256">
        <f t="shared" si="4696"/>
        <v>0</v>
      </c>
      <c r="IW321" s="256">
        <f t="shared" si="4697"/>
        <v>0</v>
      </c>
      <c r="IX321" s="256">
        <f t="shared" si="4147"/>
        <v>0</v>
      </c>
      <c r="IY321" s="256">
        <f t="shared" si="4148"/>
        <v>0</v>
      </c>
      <c r="IZ321" s="53"/>
      <c r="JA321" s="18"/>
      <c r="JB321" s="60"/>
      <c r="JC321" s="60"/>
      <c r="JD321" s="169"/>
    </row>
    <row r="322" spans="1:266" hidden="1" x14ac:dyDescent="0.2">
      <c r="A322" s="10">
        <v>1</v>
      </c>
      <c r="B322" s="10">
        <v>1</v>
      </c>
      <c r="C322" s="32"/>
      <c r="D322" s="369"/>
      <c r="E322" s="33"/>
      <c r="F322" s="73" t="s">
        <v>272</v>
      </c>
      <c r="G322" s="277">
        <v>47</v>
      </c>
      <c r="H322" s="276">
        <v>165045.9699</v>
      </c>
      <c r="I322" s="248">
        <f>VLOOKUP($G322,'ВМП план'!$A$8:$AQ$56,12,0)</f>
        <v>0</v>
      </c>
      <c r="J322" s="248">
        <f>VLOOKUP($G322,'ВМП план'!$A$8:$AQ$56,13,0)</f>
        <v>0</v>
      </c>
      <c r="K322" s="248">
        <f>SUM(I322/12*$B$2)</f>
        <v>0</v>
      </c>
      <c r="L322" s="248">
        <f>SUM(J322/12*$B$2)</f>
        <v>0</v>
      </c>
      <c r="M322" s="35">
        <f>SUM(M323:M326)</f>
        <v>0</v>
      </c>
      <c r="N322" s="35">
        <f t="shared" ref="N322:P322" si="4788">SUM(N323:N326)</f>
        <v>0</v>
      </c>
      <c r="O322" s="35">
        <f t="shared" si="4788"/>
        <v>0</v>
      </c>
      <c r="P322" s="35">
        <f t="shared" si="4788"/>
        <v>0</v>
      </c>
      <c r="Q322" s="100">
        <f t="shared" si="4754"/>
        <v>0</v>
      </c>
      <c r="R322" s="100">
        <f t="shared" si="4755"/>
        <v>0</v>
      </c>
      <c r="S322" s="267">
        <f t="shared" si="4065"/>
        <v>0</v>
      </c>
      <c r="T322" s="267">
        <f t="shared" si="4066"/>
        <v>0</v>
      </c>
      <c r="U322" s="401">
        <f>$H322</f>
        <v>165045.9699</v>
      </c>
      <c r="V322" s="400"/>
      <c r="W322" s="248">
        <f>VLOOKUP($G322,'ВМП план'!$A$8:$AQ$56,10,0)</f>
        <v>70</v>
      </c>
      <c r="X322" s="248">
        <f>VLOOKUP($G322,'ВМП план'!$A$8:$AQ$56,11,0)</f>
        <v>11553217.892999999</v>
      </c>
      <c r="Y322" s="35">
        <f>SUM(W322/12*$B$2)</f>
        <v>35</v>
      </c>
      <c r="Z322" s="35">
        <f>SUM(X322/12*$B$2)</f>
        <v>5776608.9464999996</v>
      </c>
      <c r="AA322" s="248">
        <f>SUM(AA323:AA326)</f>
        <v>41</v>
      </c>
      <c r="AB322" s="248">
        <f t="shared" ref="AB322:AD322" si="4789">SUM(AB323:AB326)</f>
        <v>6766884.7700000023</v>
      </c>
      <c r="AC322" s="35">
        <f t="shared" si="4789"/>
        <v>0</v>
      </c>
      <c r="AD322" s="35">
        <f t="shared" si="4789"/>
        <v>0</v>
      </c>
      <c r="AE322" s="100">
        <f t="shared" ref="AE322" si="4790">SUM(AA322+AC322)</f>
        <v>41</v>
      </c>
      <c r="AF322" s="100">
        <f t="shared" ref="AF322" si="4791">SUM(AB322+AD322)</f>
        <v>6766884.7700000023</v>
      </c>
      <c r="AG322" s="267">
        <f t="shared" si="4067"/>
        <v>6</v>
      </c>
      <c r="AH322" s="267">
        <f t="shared" si="4068"/>
        <v>990275.82350000273</v>
      </c>
      <c r="AI322" s="401">
        <f>$H322</f>
        <v>165045.9699</v>
      </c>
      <c r="AJ322" s="400">
        <f>AB322/AA322</f>
        <v>165045.97000000006</v>
      </c>
      <c r="AK322" s="350">
        <f>VLOOKUP($G322,'ВМП план'!$A$8:$AQ$56,14,0)</f>
        <v>0</v>
      </c>
      <c r="AL322" s="248">
        <f>VLOOKUP($G322,'ВМП план'!$A$8:$AQ$56,15,0)</f>
        <v>0</v>
      </c>
      <c r="AM322" s="35">
        <f>SUM(AK322/12*$B$2)</f>
        <v>0</v>
      </c>
      <c r="AN322" s="35">
        <f>SUM(AL322/12*$B$2)</f>
        <v>0</v>
      </c>
      <c r="AO322" s="35">
        <f>SUM(AO323:AO326)</f>
        <v>0</v>
      </c>
      <c r="AP322" s="35">
        <f t="shared" ref="AP322" si="4792">SUM(AP323:AP326)</f>
        <v>0</v>
      </c>
      <c r="AQ322" s="35">
        <f t="shared" ref="AQ322" si="4793">SUM(AQ323:AQ326)</f>
        <v>0</v>
      </c>
      <c r="AR322" s="35">
        <f t="shared" ref="AR322" si="4794">SUM(AR323:AR326)</f>
        <v>0</v>
      </c>
      <c r="AS322" s="100">
        <f t="shared" si="4756"/>
        <v>0</v>
      </c>
      <c r="AT322" s="100">
        <f t="shared" si="4757"/>
        <v>0</v>
      </c>
      <c r="AU322" s="267">
        <f t="shared" si="4069"/>
        <v>0</v>
      </c>
      <c r="AV322" s="267">
        <f t="shared" si="4070"/>
        <v>0</v>
      </c>
      <c r="AW322" s="401">
        <f>$H322</f>
        <v>165045.9699</v>
      </c>
      <c r="AX322" s="400"/>
      <c r="AY322" s="248">
        <f>VLOOKUP($G322,'ВМП план'!$A$8:$AQ$56,16,0)</f>
        <v>0</v>
      </c>
      <c r="AZ322" s="248">
        <f>VLOOKUP($G322,'ВМП план'!$A$8:$AQ$56,17,0)</f>
        <v>0</v>
      </c>
      <c r="BA322" s="35">
        <f>SUM(AY322/12*$B$2)</f>
        <v>0</v>
      </c>
      <c r="BB322" s="35">
        <f>SUM(AZ322/12*$B$2)</f>
        <v>0</v>
      </c>
      <c r="BC322" s="35">
        <f>SUM(BC323:BC326)</f>
        <v>0</v>
      </c>
      <c r="BD322" s="35">
        <f t="shared" ref="BD322" si="4795">SUM(BD323:BD326)</f>
        <v>0</v>
      </c>
      <c r="BE322" s="35">
        <f t="shared" ref="BE322" si="4796">SUM(BE323:BE326)</f>
        <v>0</v>
      </c>
      <c r="BF322" s="35">
        <f t="shared" ref="BF322" si="4797">SUM(BF323:BF326)</f>
        <v>0</v>
      </c>
      <c r="BG322" s="100">
        <f t="shared" si="4758"/>
        <v>0</v>
      </c>
      <c r="BH322" s="100">
        <f t="shared" si="4759"/>
        <v>0</v>
      </c>
      <c r="BI322" s="267">
        <f t="shared" si="4071"/>
        <v>0</v>
      </c>
      <c r="BJ322" s="267">
        <f t="shared" si="4072"/>
        <v>0</v>
      </c>
      <c r="BK322" s="401">
        <f>$H322</f>
        <v>165045.9699</v>
      </c>
      <c r="BL322" s="400"/>
      <c r="BM322" s="248">
        <f>VLOOKUP($G322,'ВМП план'!$A$8:$AQ$56,8,0)</f>
        <v>20</v>
      </c>
      <c r="BN322" s="248">
        <f>VLOOKUP($G322,'ВМП план'!$A$8:$AQ$56,9,0)</f>
        <v>3300919.398</v>
      </c>
      <c r="BO322" s="35">
        <f>SUM(BM322/12*$B$2)</f>
        <v>10</v>
      </c>
      <c r="BP322" s="35">
        <f>SUM(BN322/12*$B$2)</f>
        <v>1650459.699</v>
      </c>
      <c r="BQ322" s="35">
        <f>SUM(BQ323:BQ326)</f>
        <v>19</v>
      </c>
      <c r="BR322" s="35">
        <f t="shared" ref="BR322" si="4798">SUM(BR323:BR326)</f>
        <v>3135873.4299999997</v>
      </c>
      <c r="BS322" s="35">
        <f t="shared" ref="BS322" si="4799">SUM(BS323:BS326)</f>
        <v>2</v>
      </c>
      <c r="BT322" s="35">
        <f t="shared" ref="BT322" si="4800">SUM(BT323:BT326)</f>
        <v>330091.94</v>
      </c>
      <c r="BU322" s="100">
        <f t="shared" ref="BU322:BU377" si="4801">SUM(BQ322+BS322)</f>
        <v>21</v>
      </c>
      <c r="BV322" s="100">
        <f t="shared" ref="BV322:BV377" si="4802">SUM(BR322+BT322)</f>
        <v>3465965.3699999996</v>
      </c>
      <c r="BW322" s="267">
        <f t="shared" si="4073"/>
        <v>9</v>
      </c>
      <c r="BX322" s="267">
        <f t="shared" si="4074"/>
        <v>1485413.7309999997</v>
      </c>
      <c r="BY322" s="401">
        <f>$H322</f>
        <v>165045.9699</v>
      </c>
      <c r="BZ322" s="401">
        <f>BR322/BQ322</f>
        <v>165045.96999999997</v>
      </c>
      <c r="CA322" s="248">
        <f>VLOOKUP($G322,'ВМП план'!$A$8:$AQ$56,18,0)</f>
        <v>0</v>
      </c>
      <c r="CB322" s="248">
        <f>VLOOKUP($G322,'ВМП план'!$A$8:$AQ$56,19,0)</f>
        <v>0</v>
      </c>
      <c r="CC322" s="35">
        <f>SUM(CA322/12*$B$2)</f>
        <v>0</v>
      </c>
      <c r="CD322" s="35">
        <f>SUM(CB322/12*$B$2)</f>
        <v>0</v>
      </c>
      <c r="CE322" s="35">
        <f>SUM(CE323:CE326)</f>
        <v>0</v>
      </c>
      <c r="CF322" s="35">
        <f t="shared" ref="CF322" si="4803">SUM(CF323:CF326)</f>
        <v>0</v>
      </c>
      <c r="CG322" s="35">
        <f t="shared" ref="CG322" si="4804">SUM(CG323:CG326)</f>
        <v>0</v>
      </c>
      <c r="CH322" s="35">
        <f t="shared" ref="CH322" si="4805">SUM(CH323:CH326)</f>
        <v>0</v>
      </c>
      <c r="CI322" s="30">
        <f t="shared" si="4762"/>
        <v>0</v>
      </c>
      <c r="CJ322" s="30">
        <f t="shared" si="4763"/>
        <v>0</v>
      </c>
      <c r="CK322" s="267">
        <f t="shared" si="4075"/>
        <v>0</v>
      </c>
      <c r="CL322" s="267">
        <f t="shared" si="4076"/>
        <v>0</v>
      </c>
      <c r="CM322" s="401">
        <f>$H322</f>
        <v>165045.9699</v>
      </c>
      <c r="CN322" s="400"/>
      <c r="CO322" s="400"/>
      <c r="CP322" s="248">
        <f>VLOOKUP($G322,'ВМП план'!$A$8:$AQ$56,20,0)</f>
        <v>0</v>
      </c>
      <c r="CQ322" s="248">
        <f>VLOOKUP($G322,'ВМП план'!$A$8:$AQ$56,21,0)</f>
        <v>0</v>
      </c>
      <c r="CR322" s="35">
        <f>SUM(CP322/12*$B$2)</f>
        <v>0</v>
      </c>
      <c r="CS322" s="35">
        <f>SUM(CQ322/12*$B$2)</f>
        <v>0</v>
      </c>
      <c r="CT322" s="35">
        <f>SUM(CT323:CT326)</f>
        <v>0</v>
      </c>
      <c r="CU322" s="35">
        <f t="shared" ref="CU322" si="4806">SUM(CU323:CU326)</f>
        <v>0</v>
      </c>
      <c r="CV322" s="35">
        <f t="shared" ref="CV322" si="4807">SUM(CV323:CV326)</f>
        <v>0</v>
      </c>
      <c r="CW322" s="35">
        <f t="shared" ref="CW322" si="4808">SUM(CW323:CW326)</f>
        <v>0</v>
      </c>
      <c r="CX322" s="100">
        <f t="shared" si="4764"/>
        <v>0</v>
      </c>
      <c r="CY322" s="100">
        <f t="shared" si="4765"/>
        <v>0</v>
      </c>
      <c r="CZ322" s="267">
        <f t="shared" si="4077"/>
        <v>0</v>
      </c>
      <c r="DA322" s="267">
        <f t="shared" si="4078"/>
        <v>0</v>
      </c>
      <c r="DB322" s="401">
        <f>$H322</f>
        <v>165045.9699</v>
      </c>
      <c r="DC322" s="400"/>
      <c r="DD322" s="248">
        <f>VLOOKUP($G322,'ВМП план'!$A$8:$AQ$56,22,0)</f>
        <v>0</v>
      </c>
      <c r="DE322" s="248">
        <f>VLOOKUP($G322,'ВМП план'!$A$8:$AQ$56,23,0)</f>
        <v>0</v>
      </c>
      <c r="DF322" s="35">
        <f>SUM(DD322/12*$B$2)</f>
        <v>0</v>
      </c>
      <c r="DG322" s="35">
        <f>SUM(DE322/12*$B$2)</f>
        <v>0</v>
      </c>
      <c r="DH322" s="35">
        <f>SUM(DH323:DH326)</f>
        <v>0</v>
      </c>
      <c r="DI322" s="35">
        <f t="shared" ref="DI322" si="4809">SUM(DI323:DI326)</f>
        <v>0</v>
      </c>
      <c r="DJ322" s="35">
        <f t="shared" ref="DJ322" si="4810">SUM(DJ323:DJ326)</f>
        <v>0</v>
      </c>
      <c r="DK322" s="35">
        <f t="shared" ref="DK322" si="4811">SUM(DK323:DK326)</f>
        <v>0</v>
      </c>
      <c r="DL322" s="100">
        <f t="shared" si="4766"/>
        <v>0</v>
      </c>
      <c r="DM322" s="100">
        <f t="shared" si="4767"/>
        <v>0</v>
      </c>
      <c r="DN322" s="267">
        <f t="shared" si="4079"/>
        <v>0</v>
      </c>
      <c r="DO322" s="267">
        <f t="shared" si="4080"/>
        <v>0</v>
      </c>
      <c r="DP322" s="401">
        <f>$H322</f>
        <v>165045.9699</v>
      </c>
      <c r="DQ322" s="400"/>
      <c r="DR322" s="248">
        <f>VLOOKUP($G322,'ВМП план'!$A$8:$AQ$56,24,0)</f>
        <v>0</v>
      </c>
      <c r="DS322" s="248">
        <f>VLOOKUP($G322,'ВМП план'!$A$8:$AQ$56,25,0)</f>
        <v>0</v>
      </c>
      <c r="DT322" s="35">
        <f>SUM(DR322/12*$B$2)</f>
        <v>0</v>
      </c>
      <c r="DU322" s="35">
        <f>SUM(DS322/12*$B$2)</f>
        <v>0</v>
      </c>
      <c r="DV322" s="35">
        <f>SUM(DV323:DV326)</f>
        <v>0</v>
      </c>
      <c r="DW322" s="35">
        <f t="shared" ref="DW322" si="4812">SUM(DW323:DW326)</f>
        <v>0</v>
      </c>
      <c r="DX322" s="35">
        <f t="shared" ref="DX322" si="4813">SUM(DX323:DX326)</f>
        <v>0</v>
      </c>
      <c r="DY322" s="35">
        <f t="shared" ref="DY322" si="4814">SUM(DY323:DY326)</f>
        <v>0</v>
      </c>
      <c r="DZ322" s="100">
        <f t="shared" si="4768"/>
        <v>0</v>
      </c>
      <c r="EA322" s="100">
        <f t="shared" si="4769"/>
        <v>0</v>
      </c>
      <c r="EB322" s="267">
        <f t="shared" si="4081"/>
        <v>0</v>
      </c>
      <c r="EC322" s="267">
        <f t="shared" si="4082"/>
        <v>0</v>
      </c>
      <c r="ED322" s="401">
        <f>$H322</f>
        <v>165045.9699</v>
      </c>
      <c r="EE322" s="400"/>
      <c r="EF322" s="248">
        <f>VLOOKUP($G322,'ВМП план'!$A$8:$AQ$56,26,0)</f>
        <v>0</v>
      </c>
      <c r="EG322" s="248">
        <f>VLOOKUP($G322,'ВМП план'!$A$8:$AQ$56,27,0)</f>
        <v>0</v>
      </c>
      <c r="EH322" s="35">
        <f>SUM(EF322/12*$B$2)</f>
        <v>0</v>
      </c>
      <c r="EI322" s="35">
        <f>SUM(EG322/12*$B$2)</f>
        <v>0</v>
      </c>
      <c r="EJ322" s="35">
        <f>SUM(EJ323:EJ326)</f>
        <v>0</v>
      </c>
      <c r="EK322" s="35">
        <f t="shared" ref="EK322" si="4815">SUM(EK323:EK326)</f>
        <v>0</v>
      </c>
      <c r="EL322" s="35">
        <f t="shared" ref="EL322" si="4816">SUM(EL323:EL326)</f>
        <v>0</v>
      </c>
      <c r="EM322" s="35">
        <f t="shared" ref="EM322" si="4817">SUM(EM323:EM326)</f>
        <v>0</v>
      </c>
      <c r="EN322" s="100">
        <f t="shared" si="4770"/>
        <v>0</v>
      </c>
      <c r="EO322" s="100">
        <f t="shared" si="4771"/>
        <v>0</v>
      </c>
      <c r="EP322" s="174">
        <f t="shared" si="4083"/>
        <v>0</v>
      </c>
      <c r="EQ322" s="174">
        <f t="shared" si="4084"/>
        <v>0</v>
      </c>
      <c r="ER322" s="401">
        <f>$H322</f>
        <v>165045.9699</v>
      </c>
      <c r="ES322" s="400"/>
      <c r="ET322" s="248">
        <f>VLOOKUP($G322,'ВМП план'!$A$8:$AQ$56,28,0)</f>
        <v>0</v>
      </c>
      <c r="EU322" s="248">
        <f>VLOOKUP($G322,'ВМП план'!$A$8:$AQ$56,29,0)</f>
        <v>0</v>
      </c>
      <c r="EV322" s="35">
        <f>SUM(ET322/12*$B$2)</f>
        <v>0</v>
      </c>
      <c r="EW322" s="35">
        <f>SUM(EU322/12*$B$2)</f>
        <v>0</v>
      </c>
      <c r="EX322" s="35">
        <f>SUM(EX323:EX326)</f>
        <v>0</v>
      </c>
      <c r="EY322" s="35">
        <f t="shared" ref="EY322" si="4818">SUM(EY323:EY326)</f>
        <v>0</v>
      </c>
      <c r="EZ322" s="35">
        <f t="shared" ref="EZ322" si="4819">SUM(EZ323:EZ326)</f>
        <v>0</v>
      </c>
      <c r="FA322" s="35">
        <f t="shared" ref="FA322" si="4820">SUM(FA323:FA326)</f>
        <v>0</v>
      </c>
      <c r="FB322" s="100">
        <f t="shared" si="4772"/>
        <v>0</v>
      </c>
      <c r="FC322" s="100">
        <f t="shared" si="4773"/>
        <v>0</v>
      </c>
      <c r="FD322" s="267">
        <f t="shared" si="4085"/>
        <v>0</v>
      </c>
      <c r="FE322" s="267">
        <f t="shared" si="4086"/>
        <v>0</v>
      </c>
      <c r="FF322" s="401">
        <f>$H322</f>
        <v>165045.9699</v>
      </c>
      <c r="FG322" s="400"/>
      <c r="FH322" s="248">
        <f>VLOOKUP($G322,'ВМП план'!$A$8:$AQ$56,30,0)</f>
        <v>10</v>
      </c>
      <c r="FI322" s="248">
        <f>VLOOKUP($G322,'ВМП план'!$A$8:$AQ$56,31,0)</f>
        <v>1650459.699</v>
      </c>
      <c r="FJ322" s="35">
        <f>SUM(FH322/12*$B$2)</f>
        <v>5</v>
      </c>
      <c r="FK322" s="35">
        <f>SUM(FI322/12*$B$2)</f>
        <v>825229.84950000001</v>
      </c>
      <c r="FL322" s="35">
        <f>SUM(FL323:FL326)</f>
        <v>15</v>
      </c>
      <c r="FM322" s="35">
        <f t="shared" ref="FM322" si="4821">SUM(FM323:FM326)</f>
        <v>2475689.5499999998</v>
      </c>
      <c r="FN322" s="35">
        <f t="shared" ref="FN322" si="4822">SUM(FN323:FN326)</f>
        <v>1</v>
      </c>
      <c r="FO322" s="35">
        <f t="shared" ref="FO322" si="4823">SUM(FO323:FO326)</f>
        <v>165045.97</v>
      </c>
      <c r="FP322" s="30">
        <f t="shared" si="4774"/>
        <v>16</v>
      </c>
      <c r="FQ322" s="30">
        <f t="shared" si="4775"/>
        <v>2640735.52</v>
      </c>
      <c r="FR322" s="267">
        <f t="shared" si="4087"/>
        <v>10</v>
      </c>
      <c r="FS322" s="267">
        <f t="shared" si="4088"/>
        <v>1650459.7004999998</v>
      </c>
      <c r="FT322" s="401">
        <f>$H322</f>
        <v>165045.9699</v>
      </c>
      <c r="FU322" s="400">
        <f>FM322/FL322</f>
        <v>165045.97</v>
      </c>
      <c r="FV322" s="248">
        <f>VLOOKUP($G322,'ВМП план'!$A$8:$AQ$56,40,0)</f>
        <v>0</v>
      </c>
      <c r="FW322" s="248">
        <f>VLOOKUP($G322,'ВМП план'!$A$8:$AQ$56,41,0)</f>
        <v>0</v>
      </c>
      <c r="FX322" s="35">
        <f>SUM(FV322/12*$B$2)</f>
        <v>0</v>
      </c>
      <c r="FY322" s="35">
        <f>SUM(FW322/12*$B$2)</f>
        <v>0</v>
      </c>
      <c r="FZ322" s="35">
        <f>SUM(FZ323:FZ326)</f>
        <v>0</v>
      </c>
      <c r="GA322" s="35">
        <f t="shared" ref="GA322" si="4824">SUM(GA323:GA326)</f>
        <v>0</v>
      </c>
      <c r="GB322" s="35">
        <f t="shared" ref="GB322" si="4825">SUM(GB323:GB326)</f>
        <v>0</v>
      </c>
      <c r="GC322" s="35">
        <f t="shared" ref="GC322" si="4826">SUM(GC323:GC326)</f>
        <v>0</v>
      </c>
      <c r="GD322" s="100">
        <f t="shared" si="4776"/>
        <v>0</v>
      </c>
      <c r="GE322" s="100">
        <f t="shared" si="4777"/>
        <v>0</v>
      </c>
      <c r="GF322" s="267">
        <f t="shared" si="4089"/>
        <v>0</v>
      </c>
      <c r="GG322" s="267">
        <f t="shared" si="4090"/>
        <v>0</v>
      </c>
      <c r="GH322" s="401">
        <f>$H322</f>
        <v>165045.9699</v>
      </c>
      <c r="GI322" s="400" t="e">
        <f>GA322/FZ322</f>
        <v>#DIV/0!</v>
      </c>
      <c r="GJ322" s="248">
        <f>VLOOKUP($G322,'ВМП план'!$A$8:$AQ$56,34,0)</f>
        <v>0</v>
      </c>
      <c r="GK322" s="248">
        <f>VLOOKUP($G322,'ВМП план'!$A$8:$AQ$56,35,0)</f>
        <v>0</v>
      </c>
      <c r="GL322" s="35">
        <f>SUM(GJ322/12*$B$2)</f>
        <v>0</v>
      </c>
      <c r="GM322" s="35">
        <f>SUM(GK322/12*$B$2)</f>
        <v>0</v>
      </c>
      <c r="GN322" s="35">
        <f>SUM(GN323:GN326)</f>
        <v>0</v>
      </c>
      <c r="GO322" s="35">
        <f t="shared" ref="GO322" si="4827">SUM(GO323:GO326)</f>
        <v>0</v>
      </c>
      <c r="GP322" s="35">
        <f t="shared" ref="GP322" si="4828">SUM(GP323:GP326)</f>
        <v>0</v>
      </c>
      <c r="GQ322" s="35">
        <f t="shared" ref="GQ322" si="4829">SUM(GQ323:GQ326)</f>
        <v>0</v>
      </c>
      <c r="GR322" s="30">
        <f t="shared" si="4778"/>
        <v>0</v>
      </c>
      <c r="GS322" s="30">
        <f t="shared" si="4779"/>
        <v>0</v>
      </c>
      <c r="GT322" s="267">
        <f t="shared" si="4091"/>
        <v>0</v>
      </c>
      <c r="GU322" s="267">
        <f t="shared" si="4092"/>
        <v>0</v>
      </c>
      <c r="GV322" s="401">
        <f>$H322</f>
        <v>165045.9699</v>
      </c>
      <c r="GW322" s="400"/>
      <c r="GX322" s="248">
        <f>VLOOKUP($G322,'ВМП план'!$A$8:$AQ$56,36,0)</f>
        <v>0</v>
      </c>
      <c r="GY322" s="248">
        <f>VLOOKUP($G322,'ВМП план'!$A$8:$AQ$56,37,0)</f>
        <v>0</v>
      </c>
      <c r="GZ322" s="35">
        <f>SUM(GX322/12*$B$2)</f>
        <v>0</v>
      </c>
      <c r="HA322" s="35">
        <f>SUM(GY322/12*$B$2)</f>
        <v>0</v>
      </c>
      <c r="HB322" s="35">
        <f>SUM(HB323:HB326)</f>
        <v>0</v>
      </c>
      <c r="HC322" s="35">
        <f t="shared" ref="HC322" si="4830">SUM(HC323:HC326)</f>
        <v>0</v>
      </c>
      <c r="HD322" s="35">
        <f t="shared" ref="HD322" si="4831">SUM(HD323:HD326)</f>
        <v>0</v>
      </c>
      <c r="HE322" s="35">
        <f t="shared" ref="HE322" si="4832">SUM(HE323:HE326)</f>
        <v>0</v>
      </c>
      <c r="HF322" s="100">
        <f t="shared" si="4780"/>
        <v>0</v>
      </c>
      <c r="HG322" s="100">
        <f t="shared" si="4781"/>
        <v>0</v>
      </c>
      <c r="HH322" s="267">
        <f t="shared" si="4093"/>
        <v>0</v>
      </c>
      <c r="HI322" s="267">
        <f t="shared" si="4094"/>
        <v>0</v>
      </c>
      <c r="HJ322" s="401">
        <f>$H322</f>
        <v>165045.9699</v>
      </c>
      <c r="HK322" s="400" t="e">
        <f>HC322/HB322</f>
        <v>#DIV/0!</v>
      </c>
      <c r="HL322" s="248">
        <f>VLOOKUP($G322,'ВМП план'!$A$8:$AQ$56,38,0)</f>
        <v>0</v>
      </c>
      <c r="HM322" s="248">
        <f>VLOOKUP($G322,'ВМП план'!$A$8:$AQ$56,39,0)</f>
        <v>0</v>
      </c>
      <c r="HN322" s="35">
        <f>SUM(HL322/12*$B$2)</f>
        <v>0</v>
      </c>
      <c r="HO322" s="35">
        <f>SUM(HM322/12*$B$2)</f>
        <v>0</v>
      </c>
      <c r="HP322" s="35">
        <f>SUM(HP323:HP326)</f>
        <v>0</v>
      </c>
      <c r="HQ322" s="35">
        <f t="shared" ref="HQ322" si="4833">SUM(HQ323:HQ326)</f>
        <v>0</v>
      </c>
      <c r="HR322" s="35">
        <f t="shared" ref="HR322" si="4834">SUM(HR323:HR326)</f>
        <v>0</v>
      </c>
      <c r="HS322" s="35">
        <f t="shared" ref="HS322" si="4835">SUM(HS323:HS326)</f>
        <v>0</v>
      </c>
      <c r="HT322" s="100">
        <f t="shared" si="4782"/>
        <v>0</v>
      </c>
      <c r="HU322" s="100">
        <f t="shared" si="4783"/>
        <v>0</v>
      </c>
      <c r="HV322" s="267">
        <f t="shared" si="4095"/>
        <v>0</v>
      </c>
      <c r="HW322" s="267">
        <f t="shared" si="4096"/>
        <v>0</v>
      </c>
      <c r="HX322" s="401">
        <f>$H322</f>
        <v>165045.9699</v>
      </c>
      <c r="HY322" s="400" t="e">
        <f>HQ322/HP322</f>
        <v>#DIV/0!</v>
      </c>
      <c r="HZ322" s="248">
        <f>VLOOKUP($G322,'ВМП план'!$A$8:$AQ$56,32,0)</f>
        <v>0</v>
      </c>
      <c r="IA322" s="248">
        <f>VLOOKUP($G322,'ВМП план'!$A$8:$AQ$56,33,0)</f>
        <v>0</v>
      </c>
      <c r="IB322" s="35">
        <f>SUM(HZ322/12*$B$2)</f>
        <v>0</v>
      </c>
      <c r="IC322" s="35">
        <f>SUM(IA322/12*$B$2)</f>
        <v>0</v>
      </c>
      <c r="ID322" s="267"/>
      <c r="IE322" s="267"/>
      <c r="IF322" s="267"/>
      <c r="IG322" s="267"/>
      <c r="IH322" s="267"/>
      <c r="II322" s="267"/>
      <c r="IJ322" s="267">
        <f t="shared" si="4097"/>
        <v>0</v>
      </c>
      <c r="IK322" s="267">
        <f t="shared" si="4098"/>
        <v>0</v>
      </c>
      <c r="IL322" s="401">
        <f>$H322</f>
        <v>165045.9699</v>
      </c>
      <c r="IM322" s="400" t="e">
        <f>IE322/ID322</f>
        <v>#DIV/0!</v>
      </c>
      <c r="IN322" s="257">
        <f>I322+W322+AK322+AY322+BM322+CA322+CP322+DD322+DR322+EF322+ET322+FH322+FV322+GJ322+GX322+HL322+HZ322</f>
        <v>100</v>
      </c>
      <c r="IO322" s="268">
        <f>J322+X322+AL322+AZ322+BN322+CB322+CQ322+DE322+DS322+EG322+EU322+FI322+FW322+GK322+GY322+HM322+IA322</f>
        <v>16504596.989999998</v>
      </c>
      <c r="IP322" s="35">
        <f>SUM(IN322/12*$B$2)</f>
        <v>50</v>
      </c>
      <c r="IQ322" s="35">
        <f>SUM(IO322/12*$B$2)</f>
        <v>8252298.4949999992</v>
      </c>
      <c r="IR322" s="257">
        <f>M322+AA322+AO322+BC322+BQ322+CE322+CT322+DH322+DV322+EJ322+EX322+FL322+FZ322+GN322+HB322+HP322+ID322</f>
        <v>75</v>
      </c>
      <c r="IS322" s="257">
        <f>N322+AB322+AP322+BD322+BR322+CF322+CU322+DI322+DW322+EK322+EY322+FM322+GA322+GO322+HC322+HQ322+IE322</f>
        <v>12378447.750000004</v>
      </c>
      <c r="IT322" s="257">
        <f>O322+AC322+AQ322+BE322+BS322+CG322+CV322+DJ322+DX322+EL322+EZ322+FN322+GB322+GP322+HD322+HR322+IF322</f>
        <v>3</v>
      </c>
      <c r="IU322" s="257">
        <f>P322+AD322+AR322+BF322+BT322+CH322+CW322+DK322+DY322+EM322+FA322+FO322+GC322+GQ322+HE322+HS322+IG322</f>
        <v>495137.91000000003</v>
      </c>
      <c r="IV322" s="257">
        <f t="shared" si="4696"/>
        <v>78</v>
      </c>
      <c r="IW322" s="257">
        <f t="shared" si="4697"/>
        <v>12873585.660000004</v>
      </c>
      <c r="IX322" s="257">
        <f t="shared" si="4147"/>
        <v>25</v>
      </c>
      <c r="IY322" s="257">
        <f t="shared" si="4148"/>
        <v>4126149.2550000045</v>
      </c>
      <c r="IZ322" s="78">
        <f>IR322/IP322</f>
        <v>1.5</v>
      </c>
      <c r="JA322" s="78">
        <f>IS322/IQ322</f>
        <v>1.5000000009088383</v>
      </c>
      <c r="JB322" s="60">
        <f>IO322/IN322</f>
        <v>165045.9699</v>
      </c>
      <c r="JC322" s="60">
        <f>IS322/IR322</f>
        <v>165045.97000000006</v>
      </c>
      <c r="JD322" s="444">
        <f>SUM($JB$322-JC322)</f>
        <v>-1.0000006295740604E-4</v>
      </c>
      <c r="JE322" s="448">
        <f t="shared" ref="JE322:JE323" si="4836">IU322/IT322</f>
        <v>165045.97</v>
      </c>
      <c r="JF322" s="449">
        <f>JB322-JE322</f>
        <v>-1.0000000474974513E-4</v>
      </c>
    </row>
    <row r="323" spans="1:266" ht="33.75" hidden="1" x14ac:dyDescent="0.2">
      <c r="A323" s="10">
        <v>1</v>
      </c>
      <c r="B323" s="10">
        <v>1</v>
      </c>
      <c r="C323" s="15" t="s">
        <v>293</v>
      </c>
      <c r="D323" s="141" t="s">
        <v>119</v>
      </c>
      <c r="E323" s="390">
        <v>428</v>
      </c>
      <c r="F323" s="141" t="s">
        <v>120</v>
      </c>
      <c r="G323" s="19">
        <v>47</v>
      </c>
      <c r="H323" s="75">
        <v>165045.9699</v>
      </c>
      <c r="I323" s="30"/>
      <c r="J323" s="30"/>
      <c r="K323" s="30"/>
      <c r="L323" s="30"/>
      <c r="M323" s="30">
        <f>VLOOKUP($E323,'факт '!$D$7:$BK$143,3,0)</f>
        <v>0</v>
      </c>
      <c r="N323" s="30">
        <f>VLOOKUP($E323,'факт '!$D$7:$BK$143,4,0)</f>
        <v>0</v>
      </c>
      <c r="O323" s="30">
        <f>VLOOKUP($E323,'факт '!$D$7:$BK$143,5,0)</f>
        <v>0</v>
      </c>
      <c r="P323" s="30">
        <f>VLOOKUP($E323,'факт '!$D$7:$BK$143,6,0)</f>
        <v>0</v>
      </c>
      <c r="Q323" s="30">
        <f t="shared" ref="Q323:Q324" si="4837">M323+O323</f>
        <v>0</v>
      </c>
      <c r="R323" s="30">
        <f t="shared" ref="R323:R324" si="4838">N323+P323</f>
        <v>0</v>
      </c>
      <c r="S323" s="174">
        <f t="shared" si="4065"/>
        <v>0</v>
      </c>
      <c r="T323" s="174">
        <f t="shared" si="4066"/>
        <v>0</v>
      </c>
      <c r="U323" s="174"/>
      <c r="V323" s="174"/>
      <c r="W323" s="30"/>
      <c r="X323" s="30"/>
      <c r="Y323" s="30"/>
      <c r="Z323" s="30"/>
      <c r="AA323" s="30">
        <f>VLOOKUP($E323,'факт '!$D$7:$BK$143,9,0)</f>
        <v>4</v>
      </c>
      <c r="AB323" s="30">
        <f>VLOOKUP($E323,'факт '!$D$7:$BK$143,10,0)</f>
        <v>660183.88</v>
      </c>
      <c r="AC323" s="30">
        <f>VLOOKUP($E323,'факт '!$D$7:$BK$143,11,0)</f>
        <v>0</v>
      </c>
      <c r="AD323" s="30">
        <f>VLOOKUP($E323,'факт '!$D$7:$BK$143,12,0)</f>
        <v>0</v>
      </c>
      <c r="AE323" s="30">
        <f t="shared" ref="AE323:AE324" si="4839">AA323+AC323</f>
        <v>4</v>
      </c>
      <c r="AF323" s="30">
        <f t="shared" ref="AF323:AF324" si="4840">AB323+AD323</f>
        <v>660183.88</v>
      </c>
      <c r="AG323" s="174">
        <f t="shared" si="4067"/>
        <v>4</v>
      </c>
      <c r="AH323" s="174">
        <f t="shared" si="4068"/>
        <v>660183.88</v>
      </c>
      <c r="AI323" s="174"/>
      <c r="AJ323" s="400">
        <f t="shared" ref="AJ323:AJ324" si="4841">AB323/AA323</f>
        <v>165045.97</v>
      </c>
      <c r="AK323" s="351"/>
      <c r="AL323" s="30"/>
      <c r="AM323" s="30"/>
      <c r="AN323" s="30"/>
      <c r="AO323" s="30">
        <f>VLOOKUP($E323,'факт '!$D$7:$BK$143,7,0)</f>
        <v>0</v>
      </c>
      <c r="AP323" s="30">
        <f>VLOOKUP($E323,'факт '!$D$7:$BK$143,8,0)</f>
        <v>0</v>
      </c>
      <c r="AQ323" s="30"/>
      <c r="AR323" s="30"/>
      <c r="AS323" s="30">
        <f t="shared" ref="AS323:AS324" si="4842">AO323+AQ323</f>
        <v>0</v>
      </c>
      <c r="AT323" s="30">
        <f t="shared" ref="AT323:AT324" si="4843">AP323+AR323</f>
        <v>0</v>
      </c>
      <c r="AU323" s="174">
        <f t="shared" si="4069"/>
        <v>0</v>
      </c>
      <c r="AV323" s="174">
        <f t="shared" si="4070"/>
        <v>0</v>
      </c>
      <c r="AW323" s="174"/>
      <c r="AX323" s="174"/>
      <c r="AY323" s="30"/>
      <c r="AZ323" s="30"/>
      <c r="BA323" s="30"/>
      <c r="BB323" s="30"/>
      <c r="BC323" s="30">
        <f>VLOOKUP($E323,'факт '!$D$7:$BK$143,13,0)</f>
        <v>0</v>
      </c>
      <c r="BD323" s="30">
        <f>VLOOKUP($E323,'факт '!$D$7:$BK$143,14,0)</f>
        <v>0</v>
      </c>
      <c r="BE323" s="30"/>
      <c r="BF323" s="30"/>
      <c r="BG323" s="30">
        <f t="shared" ref="BG323:BG324" si="4844">BC323+BE323</f>
        <v>0</v>
      </c>
      <c r="BH323" s="30">
        <f t="shared" ref="BH323:BH324" si="4845">BD323+BF323</f>
        <v>0</v>
      </c>
      <c r="BI323" s="174">
        <f t="shared" si="4071"/>
        <v>0</v>
      </c>
      <c r="BJ323" s="174">
        <f t="shared" si="4072"/>
        <v>0</v>
      </c>
      <c r="BK323" s="174"/>
      <c r="BL323" s="174"/>
      <c r="BM323" s="30"/>
      <c r="BN323" s="30"/>
      <c r="BO323" s="30"/>
      <c r="BP323" s="30"/>
      <c r="BQ323" s="30">
        <f>VLOOKUP($E323,'факт '!$D$7:$BK$143,17,0)</f>
        <v>13</v>
      </c>
      <c r="BR323" s="30">
        <f>VLOOKUP($E323,'факт '!$D$7:$BK$143,18,0)</f>
        <v>2145597.61</v>
      </c>
      <c r="BS323" s="30">
        <f>VLOOKUP($E323,'факт '!$D$7:$BK$143,19,0)</f>
        <v>2</v>
      </c>
      <c r="BT323" s="30">
        <f>VLOOKUP($E323,'факт '!$D$7:$BK$143,20,0)</f>
        <v>330091.94</v>
      </c>
      <c r="BU323" s="30">
        <f t="shared" ref="BU323:BU324" si="4846">BQ323+BS323</f>
        <v>15</v>
      </c>
      <c r="BV323" s="30">
        <f t="shared" ref="BV323:BV324" si="4847">BR323+BT323</f>
        <v>2475689.5499999998</v>
      </c>
      <c r="BW323" s="174">
        <f t="shared" si="4073"/>
        <v>13</v>
      </c>
      <c r="BX323" s="174">
        <f t="shared" si="4074"/>
        <v>2145597.61</v>
      </c>
      <c r="BY323" s="174"/>
      <c r="BZ323" s="400">
        <f>BR323/BQ323</f>
        <v>165045.97</v>
      </c>
      <c r="CA323" s="30"/>
      <c r="CB323" s="30"/>
      <c r="CC323" s="30"/>
      <c r="CD323" s="30"/>
      <c r="CE323" s="30">
        <f>VLOOKUP($E323,'факт '!$D$7:$BK$143,21,0)</f>
        <v>0</v>
      </c>
      <c r="CF323" s="30">
        <f>VLOOKUP($E323,'факт '!$D$7:$BK$143,22,0)</f>
        <v>0</v>
      </c>
      <c r="CG323" s="30">
        <f>VLOOKUP($E323,'факт '!$D$7:$BK$143,23,0)</f>
        <v>0</v>
      </c>
      <c r="CH323" s="30">
        <f>VLOOKUP($E323,'факт '!$D$7:$BK$143,24,0)</f>
        <v>0</v>
      </c>
      <c r="CI323" s="30">
        <f t="shared" ref="CI323:CI324" si="4848">CE323+CG323</f>
        <v>0</v>
      </c>
      <c r="CJ323" s="30">
        <f t="shared" ref="CJ323:CJ324" si="4849">CF323+CH323</f>
        <v>0</v>
      </c>
      <c r="CK323" s="174">
        <f t="shared" si="4075"/>
        <v>0</v>
      </c>
      <c r="CL323" s="174">
        <f t="shared" si="4076"/>
        <v>0</v>
      </c>
      <c r="CM323" s="174"/>
      <c r="CN323" s="174"/>
      <c r="CO323" s="174"/>
      <c r="CP323" s="30"/>
      <c r="CQ323" s="30"/>
      <c r="CR323" s="30"/>
      <c r="CS323" s="30"/>
      <c r="CT323" s="30">
        <f>VLOOKUP($E323,'факт '!$D$7:$BK$143,25,0)</f>
        <v>0</v>
      </c>
      <c r="CU323" s="30">
        <f>VLOOKUP($E323,'факт '!$D$7:$BK$143,26,0)</f>
        <v>0</v>
      </c>
      <c r="CV323" s="30">
        <f>VLOOKUP($E323,'факт '!$D$7:$BK$143,27,0)</f>
        <v>0</v>
      </c>
      <c r="CW323" s="30">
        <f>VLOOKUP($E323,'факт '!$D$7:$BK$143,28,0)</f>
        <v>0</v>
      </c>
      <c r="CX323" s="30">
        <f t="shared" ref="CX323:CX324" si="4850">CT323+CV323</f>
        <v>0</v>
      </c>
      <c r="CY323" s="30">
        <f t="shared" ref="CY323:CY324" si="4851">CU323+CW323</f>
        <v>0</v>
      </c>
      <c r="CZ323" s="174">
        <f t="shared" si="4077"/>
        <v>0</v>
      </c>
      <c r="DA323" s="174">
        <f t="shared" si="4078"/>
        <v>0</v>
      </c>
      <c r="DB323" s="174"/>
      <c r="DC323" s="174"/>
      <c r="DD323" s="30"/>
      <c r="DE323" s="30"/>
      <c r="DF323" s="30"/>
      <c r="DG323" s="30"/>
      <c r="DH323" s="30">
        <f>VLOOKUP($E323,'факт '!$D$7:$BK$143,29,0)</f>
        <v>0</v>
      </c>
      <c r="DI323" s="30">
        <f>VLOOKUP($E323,'факт '!$D$7:$BK$143,30,0)</f>
        <v>0</v>
      </c>
      <c r="DJ323" s="30">
        <f>VLOOKUP($E323,'факт '!$D$7:$BK$143,31,0)</f>
        <v>0</v>
      </c>
      <c r="DK323" s="30">
        <f>VLOOKUP($E323,'факт '!$D$7:$BK$143,32,0)</f>
        <v>0</v>
      </c>
      <c r="DL323" s="30">
        <f t="shared" ref="DL323:DL324" si="4852">DH323+DJ323</f>
        <v>0</v>
      </c>
      <c r="DM323" s="30">
        <f t="shared" ref="DM323:DM324" si="4853">DI323+DK323</f>
        <v>0</v>
      </c>
      <c r="DN323" s="174">
        <f t="shared" si="4079"/>
        <v>0</v>
      </c>
      <c r="DO323" s="174">
        <f t="shared" si="4080"/>
        <v>0</v>
      </c>
      <c r="DP323" s="174"/>
      <c r="DQ323" s="174"/>
      <c r="DR323" s="30"/>
      <c r="DS323" s="30"/>
      <c r="DT323" s="30"/>
      <c r="DU323" s="30"/>
      <c r="DV323" s="30">
        <f>VLOOKUP($E323,'факт '!$D$7:$BK$143,33,0)</f>
        <v>0</v>
      </c>
      <c r="DW323" s="30">
        <f>VLOOKUP($E323,'факт '!$D$7:$BK$143,34,0)</f>
        <v>0</v>
      </c>
      <c r="DX323" s="30">
        <f>VLOOKUP($E323,'факт '!$D$7:$BK$143,35,0)</f>
        <v>0</v>
      </c>
      <c r="DY323" s="30">
        <f>VLOOKUP($E323,'факт '!$D$7:$BK$143,36,0)</f>
        <v>0</v>
      </c>
      <c r="DZ323" s="30">
        <f t="shared" ref="DZ323:DZ324" si="4854">DV323+DX323</f>
        <v>0</v>
      </c>
      <c r="EA323" s="30">
        <f t="shared" ref="EA323:EA324" si="4855">DW323+DY323</f>
        <v>0</v>
      </c>
      <c r="EB323" s="174">
        <f t="shared" si="4081"/>
        <v>0</v>
      </c>
      <c r="EC323" s="174">
        <f t="shared" si="4082"/>
        <v>0</v>
      </c>
      <c r="ED323" s="174"/>
      <c r="EE323" s="174"/>
      <c r="EF323" s="30"/>
      <c r="EG323" s="30"/>
      <c r="EH323" s="30"/>
      <c r="EI323" s="30"/>
      <c r="EJ323" s="30">
        <f>VLOOKUP($E323,'факт '!$D$7:$BK$143,15,0)</f>
        <v>0</v>
      </c>
      <c r="EK323" s="30">
        <f>VLOOKUP($E323,'факт '!$D$7:$BK$143,16,0)</f>
        <v>0</v>
      </c>
      <c r="EL323" s="30"/>
      <c r="EM323" s="30"/>
      <c r="EN323" s="30">
        <f t="shared" ref="EN323:EN324" si="4856">EJ323+EL323</f>
        <v>0</v>
      </c>
      <c r="EO323" s="30">
        <f t="shared" ref="EO323:EO324" si="4857">EK323+EM323</f>
        <v>0</v>
      </c>
      <c r="EP323" s="174">
        <f t="shared" si="4083"/>
        <v>0</v>
      </c>
      <c r="EQ323" s="174">
        <f t="shared" si="4084"/>
        <v>0</v>
      </c>
      <c r="ER323" s="174"/>
      <c r="ES323" s="174"/>
      <c r="ET323" s="30"/>
      <c r="EU323" s="30"/>
      <c r="EV323" s="30"/>
      <c r="EW323" s="30"/>
      <c r="EX323" s="30">
        <f>VLOOKUP($E323,'факт '!$D$7:$BK$143,37,0)</f>
        <v>0</v>
      </c>
      <c r="EY323" s="30">
        <f>VLOOKUP($E323,'факт '!$D$7:$BK$143,38,0)</f>
        <v>0</v>
      </c>
      <c r="EZ323" s="30">
        <f>VLOOKUP($E323,'факт '!$D$7:$BK$143,39,0)</f>
        <v>0</v>
      </c>
      <c r="FA323" s="30">
        <f>VLOOKUP($E323,'факт '!$D$7:$BK$143,40,0)</f>
        <v>0</v>
      </c>
      <c r="FB323" s="30">
        <f t="shared" ref="FB323:FB324" si="4858">EX323+EZ323</f>
        <v>0</v>
      </c>
      <c r="FC323" s="30">
        <f t="shared" ref="FC323:FC324" si="4859">EY323+FA323</f>
        <v>0</v>
      </c>
      <c r="FD323" s="174">
        <f t="shared" si="4085"/>
        <v>0</v>
      </c>
      <c r="FE323" s="174">
        <f t="shared" si="4086"/>
        <v>0</v>
      </c>
      <c r="FF323" s="174"/>
      <c r="FG323" s="174"/>
      <c r="FH323" s="30"/>
      <c r="FI323" s="30"/>
      <c r="FJ323" s="30"/>
      <c r="FK323" s="30"/>
      <c r="FL323" s="30">
        <f>VLOOKUP($E323,'факт '!$D$7:$BK$143,45,0)</f>
        <v>0</v>
      </c>
      <c r="FM323" s="30">
        <f>VLOOKUP($E323,'факт '!$D$7:$BK$143,46,0)</f>
        <v>0</v>
      </c>
      <c r="FN323" s="30">
        <f>VLOOKUP($E323,'факт '!$D$7:$BK$143,47,0)</f>
        <v>0</v>
      </c>
      <c r="FO323" s="30">
        <f>VLOOKUP($E323,'факт '!$D$7:$BK$143,48,0)</f>
        <v>0</v>
      </c>
      <c r="FP323" s="30">
        <f t="shared" ref="FP323:FP324" si="4860">FL323+FN323</f>
        <v>0</v>
      </c>
      <c r="FQ323" s="30">
        <f t="shared" ref="FQ323:FQ324" si="4861">FM323+FO323</f>
        <v>0</v>
      </c>
      <c r="FR323" s="174">
        <f t="shared" si="4087"/>
        <v>0</v>
      </c>
      <c r="FS323" s="174">
        <f t="shared" si="4088"/>
        <v>0</v>
      </c>
      <c r="FT323" s="174"/>
      <c r="FU323" s="174"/>
      <c r="FV323" s="30"/>
      <c r="FW323" s="30"/>
      <c r="FX323" s="30"/>
      <c r="FY323" s="30"/>
      <c r="FZ323" s="30"/>
      <c r="GA323" s="30"/>
      <c r="GB323" s="30"/>
      <c r="GC323" s="30"/>
      <c r="GD323" s="30">
        <f t="shared" si="4776"/>
        <v>0</v>
      </c>
      <c r="GE323" s="30">
        <f t="shared" si="4777"/>
        <v>0</v>
      </c>
      <c r="GF323" s="174">
        <f t="shared" si="4089"/>
        <v>0</v>
      </c>
      <c r="GG323" s="174">
        <f t="shared" si="4090"/>
        <v>0</v>
      </c>
      <c r="GH323" s="174"/>
      <c r="GI323" s="174"/>
      <c r="GJ323" s="30"/>
      <c r="GK323" s="30"/>
      <c r="GL323" s="30"/>
      <c r="GM323" s="30"/>
      <c r="GN323" s="30">
        <f>VLOOKUP($E323,'факт '!$D$7:$BK$143,41,0)</f>
        <v>0</v>
      </c>
      <c r="GO323" s="30">
        <f>VLOOKUP($E323,'факт '!$D$7:$BK$143,42,0)</f>
        <v>0</v>
      </c>
      <c r="GP323" s="30">
        <f>VLOOKUP($E323,'факт '!$D$7:$BK$143,43,0)</f>
        <v>0</v>
      </c>
      <c r="GQ323" s="30">
        <f>VLOOKUP($E323,'факт '!$D$7:$BK$143,44,0)</f>
        <v>0</v>
      </c>
      <c r="GR323" s="30">
        <f t="shared" ref="GR323:GR324" si="4862">GN323+GP323</f>
        <v>0</v>
      </c>
      <c r="GS323" s="30">
        <f t="shared" ref="GS323:GS324" si="4863">GO323+GQ323</f>
        <v>0</v>
      </c>
      <c r="GT323" s="174">
        <f t="shared" si="4091"/>
        <v>0</v>
      </c>
      <c r="GU323" s="174">
        <f t="shared" si="4092"/>
        <v>0</v>
      </c>
      <c r="GV323" s="174"/>
      <c r="GW323" s="174"/>
      <c r="GX323" s="30"/>
      <c r="GY323" s="30"/>
      <c r="GZ323" s="30"/>
      <c r="HA323" s="30"/>
      <c r="HB323" s="30">
        <f>VLOOKUP($E323,'факт '!$D$7:$BK$143,49,0)</f>
        <v>0</v>
      </c>
      <c r="HC323" s="30">
        <f>VLOOKUP($E323,'факт '!$D$7:$BK$143,50,0)</f>
        <v>0</v>
      </c>
      <c r="HD323" s="30"/>
      <c r="HE323" s="30"/>
      <c r="HF323" s="30">
        <f t="shared" ref="HF323:HF324" si="4864">HB323+HD323</f>
        <v>0</v>
      </c>
      <c r="HG323" s="30">
        <f t="shared" ref="HG323:HG324" si="4865">HC323+HE323</f>
        <v>0</v>
      </c>
      <c r="HH323" s="174">
        <f t="shared" si="4093"/>
        <v>0</v>
      </c>
      <c r="HI323" s="174">
        <f t="shared" si="4094"/>
        <v>0</v>
      </c>
      <c r="HJ323" s="174"/>
      <c r="HK323" s="174"/>
      <c r="HL323" s="30"/>
      <c r="HM323" s="30"/>
      <c r="HN323" s="30"/>
      <c r="HO323" s="30"/>
      <c r="HP323" s="30">
        <f>VLOOKUP($E323,'факт '!$D$7:$BK$143,51,0)</f>
        <v>0</v>
      </c>
      <c r="HQ323" s="30">
        <f>VLOOKUP($E323,'факт '!$D$7:$BK$143,52,0)</f>
        <v>0</v>
      </c>
      <c r="HR323" s="30"/>
      <c r="HS323" s="30"/>
      <c r="HT323" s="30">
        <f t="shared" ref="HT323:HT324" si="4866">HP323+HR323</f>
        <v>0</v>
      </c>
      <c r="HU323" s="30">
        <f t="shared" ref="HU323:HU324" si="4867">HQ323+HS323</f>
        <v>0</v>
      </c>
      <c r="HV323" s="174">
        <f t="shared" si="4095"/>
        <v>0</v>
      </c>
      <c r="HW323" s="174">
        <f t="shared" si="4096"/>
        <v>0</v>
      </c>
      <c r="HX323" s="174"/>
      <c r="HY323" s="174"/>
      <c r="HZ323" s="102"/>
      <c r="IA323" s="102"/>
      <c r="IB323" s="102"/>
      <c r="IC323" s="102"/>
      <c r="ID323" s="30">
        <f>VLOOKUP($E323,'факт '!$D$7:$BK$143,53,0)</f>
        <v>0</v>
      </c>
      <c r="IE323" s="30">
        <f>VLOOKUP($E323,'факт '!$D$7:$BK$143,54,0)</f>
        <v>0</v>
      </c>
      <c r="IF323" s="174"/>
      <c r="IG323" s="174"/>
      <c r="IH323" s="174">
        <f t="shared" ref="IH323:IH324" si="4868">ID323+IF323</f>
        <v>0</v>
      </c>
      <c r="II323" s="174">
        <f t="shared" ref="II323:II324" si="4869">IE323+IG323</f>
        <v>0</v>
      </c>
      <c r="IJ323" s="174">
        <f t="shared" si="4097"/>
        <v>0</v>
      </c>
      <c r="IK323" s="174">
        <f t="shared" si="4098"/>
        <v>0</v>
      </c>
      <c r="IL323" s="174"/>
      <c r="IM323" s="174"/>
      <c r="IN323" s="182"/>
      <c r="IO323" s="260"/>
      <c r="IP323" s="182"/>
      <c r="IQ323" s="182"/>
      <c r="IR323" s="256">
        <f t="shared" ref="IR323:IR324" si="4870">M323+AA323+AO323+BC323+BQ323+CE323+CT323+DH323+DV323+EJ323+EX323+FL323+FZ323+GN323+HB323+HP323+ID323</f>
        <v>17</v>
      </c>
      <c r="IS323" s="256">
        <f t="shared" ref="IS323:IS324" si="4871">N323+AB323+AP323+BD323+BR323+CF323+CU323+DI323+DW323+EK323+EY323+FM323+GA323+GO323+HC323+HQ323+IE323</f>
        <v>2805781.4899999998</v>
      </c>
      <c r="IT323" s="256">
        <f t="shared" ref="IT323:IT324" si="4872">O323+AC323+AQ323+BE323+BS323+CG323+CV323+DJ323+DX323+EL323+EZ323+FN323+GB323+GP323+HD323+HR323+IF323</f>
        <v>2</v>
      </c>
      <c r="IU323" s="256">
        <f t="shared" ref="IU323:IU324" si="4873">P323+AD323+AR323+BF323+BT323+CH323+CW323+DK323+DY323+EM323+FA323+FO323+GC323+GQ323+HE323+HS323+IG323</f>
        <v>330091.94</v>
      </c>
      <c r="IV323" s="256">
        <f t="shared" si="4696"/>
        <v>19</v>
      </c>
      <c r="IW323" s="256">
        <f t="shared" si="4697"/>
        <v>3135873.4299999997</v>
      </c>
      <c r="IX323" s="256">
        <f t="shared" si="4147"/>
        <v>17</v>
      </c>
      <c r="IY323" s="256">
        <f t="shared" si="4148"/>
        <v>2805781.4899999998</v>
      </c>
      <c r="IZ323" s="53"/>
      <c r="JA323" s="18"/>
      <c r="JB323" s="60"/>
      <c r="JC323" s="60">
        <f t="shared" ref="JC323:JC324" si="4874">IS323/IR323</f>
        <v>165045.96999999997</v>
      </c>
      <c r="JD323" s="446">
        <f t="shared" ref="JD323:JD324" si="4875">SUM($JB$322-JC323)</f>
        <v>-9.9999975645914674E-5</v>
      </c>
      <c r="JE323" s="448">
        <f t="shared" si="4836"/>
        <v>165045.97</v>
      </c>
    </row>
    <row r="324" spans="1:266" ht="33.75" hidden="1" x14ac:dyDescent="0.2">
      <c r="A324" s="10">
        <v>1</v>
      </c>
      <c r="B324" s="10">
        <v>1</v>
      </c>
      <c r="C324" s="15" t="s">
        <v>293</v>
      </c>
      <c r="D324" s="141" t="s">
        <v>119</v>
      </c>
      <c r="E324" s="390">
        <v>521</v>
      </c>
      <c r="F324" s="141" t="s">
        <v>120</v>
      </c>
      <c r="G324" s="19">
        <v>47</v>
      </c>
      <c r="H324" s="75">
        <v>165045.9699</v>
      </c>
      <c r="I324" s="30"/>
      <c r="J324" s="30"/>
      <c r="K324" s="30"/>
      <c r="L324" s="30"/>
      <c r="M324" s="30">
        <f>VLOOKUP($E324,'факт '!$D$7:$BK$143,3,0)</f>
        <v>0</v>
      </c>
      <c r="N324" s="30">
        <f>VLOOKUP($E324,'факт '!$D$7:$BK$143,4,0)</f>
        <v>0</v>
      </c>
      <c r="O324" s="30">
        <f>VLOOKUP($E324,'факт '!$D$7:$BK$143,5,0)</f>
        <v>0</v>
      </c>
      <c r="P324" s="30">
        <f>VLOOKUP($E324,'факт '!$D$7:$BK$143,6,0)</f>
        <v>0</v>
      </c>
      <c r="Q324" s="30">
        <f t="shared" si="4837"/>
        <v>0</v>
      </c>
      <c r="R324" s="30">
        <f t="shared" si="4838"/>
        <v>0</v>
      </c>
      <c r="S324" s="174">
        <f t="shared" si="4065"/>
        <v>0</v>
      </c>
      <c r="T324" s="174">
        <f t="shared" si="4066"/>
        <v>0</v>
      </c>
      <c r="U324" s="174"/>
      <c r="V324" s="174"/>
      <c r="W324" s="30"/>
      <c r="X324" s="30"/>
      <c r="Y324" s="30"/>
      <c r="Z324" s="30"/>
      <c r="AA324" s="30">
        <f>VLOOKUP($E324,'факт '!$D$7:$BK$143,9,0)</f>
        <v>37</v>
      </c>
      <c r="AB324" s="30">
        <f>VLOOKUP($E324,'факт '!$D$7:$BK$143,10,0)</f>
        <v>6106700.8900000025</v>
      </c>
      <c r="AC324" s="30">
        <f>VLOOKUP($E324,'факт '!$D$7:$BK$143,11,0)</f>
        <v>0</v>
      </c>
      <c r="AD324" s="30">
        <f>VLOOKUP($E324,'факт '!$D$7:$BK$143,12,0)</f>
        <v>0</v>
      </c>
      <c r="AE324" s="30">
        <f t="shared" si="4839"/>
        <v>37</v>
      </c>
      <c r="AF324" s="30">
        <f t="shared" si="4840"/>
        <v>6106700.8900000025</v>
      </c>
      <c r="AG324" s="174">
        <f t="shared" si="4067"/>
        <v>37</v>
      </c>
      <c r="AH324" s="174">
        <f t="shared" si="4068"/>
        <v>6106700.8900000025</v>
      </c>
      <c r="AI324" s="174"/>
      <c r="AJ324" s="400">
        <f t="shared" si="4841"/>
        <v>165045.97000000006</v>
      </c>
      <c r="AK324" s="351"/>
      <c r="AL324" s="30"/>
      <c r="AM324" s="30"/>
      <c r="AN324" s="30"/>
      <c r="AO324" s="30">
        <f>VLOOKUP($E324,'факт '!$D$7:$BK$143,7,0)</f>
        <v>0</v>
      </c>
      <c r="AP324" s="30">
        <f>VLOOKUP($E324,'факт '!$D$7:$BK$143,8,0)</f>
        <v>0</v>
      </c>
      <c r="AQ324" s="30"/>
      <c r="AR324" s="30"/>
      <c r="AS324" s="30">
        <f t="shared" si="4842"/>
        <v>0</v>
      </c>
      <c r="AT324" s="30">
        <f t="shared" si="4843"/>
        <v>0</v>
      </c>
      <c r="AU324" s="174">
        <f t="shared" si="4069"/>
        <v>0</v>
      </c>
      <c r="AV324" s="174">
        <f t="shared" si="4070"/>
        <v>0</v>
      </c>
      <c r="AW324" s="174"/>
      <c r="AX324" s="174"/>
      <c r="AY324" s="30"/>
      <c r="AZ324" s="30"/>
      <c r="BA324" s="30"/>
      <c r="BB324" s="30"/>
      <c r="BC324" s="30">
        <f>VLOOKUP($E324,'факт '!$D$7:$BK$143,13,0)</f>
        <v>0</v>
      </c>
      <c r="BD324" s="30">
        <f>VLOOKUP($E324,'факт '!$D$7:$BK$143,14,0)</f>
        <v>0</v>
      </c>
      <c r="BE324" s="30"/>
      <c r="BF324" s="30"/>
      <c r="BG324" s="30">
        <f t="shared" si="4844"/>
        <v>0</v>
      </c>
      <c r="BH324" s="30">
        <f t="shared" si="4845"/>
        <v>0</v>
      </c>
      <c r="BI324" s="174">
        <f t="shared" si="4071"/>
        <v>0</v>
      </c>
      <c r="BJ324" s="174">
        <f t="shared" si="4072"/>
        <v>0</v>
      </c>
      <c r="BK324" s="174"/>
      <c r="BL324" s="174"/>
      <c r="BM324" s="30"/>
      <c r="BN324" s="30"/>
      <c r="BO324" s="30"/>
      <c r="BP324" s="30"/>
      <c r="BQ324" s="30">
        <f>VLOOKUP($E324,'факт '!$D$7:$BK$143,17,0)</f>
        <v>6</v>
      </c>
      <c r="BR324" s="30">
        <f>VLOOKUP($E324,'факт '!$D$7:$BK$143,18,0)</f>
        <v>990275.82</v>
      </c>
      <c r="BS324" s="30">
        <f>VLOOKUP($E324,'факт '!$D$7:$BK$143,19,0)</f>
        <v>0</v>
      </c>
      <c r="BT324" s="30">
        <f>VLOOKUP($E324,'факт '!$D$7:$BK$143,20,0)</f>
        <v>0</v>
      </c>
      <c r="BU324" s="30">
        <f t="shared" si="4846"/>
        <v>6</v>
      </c>
      <c r="BV324" s="30">
        <f t="shared" si="4847"/>
        <v>990275.82</v>
      </c>
      <c r="BW324" s="174">
        <f t="shared" si="4073"/>
        <v>6</v>
      </c>
      <c r="BX324" s="174">
        <f t="shared" si="4074"/>
        <v>990275.82</v>
      </c>
      <c r="BY324" s="174"/>
      <c r="BZ324" s="400">
        <f>BR324/BQ324</f>
        <v>165045.97</v>
      </c>
      <c r="CA324" s="30"/>
      <c r="CB324" s="30"/>
      <c r="CC324" s="30"/>
      <c r="CD324" s="30"/>
      <c r="CE324" s="30">
        <f>VLOOKUP($E324,'факт '!$D$7:$BK$143,21,0)</f>
        <v>0</v>
      </c>
      <c r="CF324" s="30">
        <f>VLOOKUP($E324,'факт '!$D$7:$BK$143,22,0)</f>
        <v>0</v>
      </c>
      <c r="CG324" s="30">
        <f>VLOOKUP($E324,'факт '!$D$7:$BK$143,23,0)</f>
        <v>0</v>
      </c>
      <c r="CH324" s="30">
        <f>VLOOKUP($E324,'факт '!$D$7:$BK$143,24,0)</f>
        <v>0</v>
      </c>
      <c r="CI324" s="30">
        <f t="shared" si="4848"/>
        <v>0</v>
      </c>
      <c r="CJ324" s="30">
        <f t="shared" si="4849"/>
        <v>0</v>
      </c>
      <c r="CK324" s="174">
        <f t="shared" si="4075"/>
        <v>0</v>
      </c>
      <c r="CL324" s="174">
        <f t="shared" si="4076"/>
        <v>0</v>
      </c>
      <c r="CM324" s="174"/>
      <c r="CN324" s="174"/>
      <c r="CO324" s="174"/>
      <c r="CP324" s="30"/>
      <c r="CQ324" s="30"/>
      <c r="CR324" s="30"/>
      <c r="CS324" s="30"/>
      <c r="CT324" s="30">
        <f>VLOOKUP($E324,'факт '!$D$7:$BK$143,25,0)</f>
        <v>0</v>
      </c>
      <c r="CU324" s="30">
        <f>VLOOKUP($E324,'факт '!$D$7:$BK$143,26,0)</f>
        <v>0</v>
      </c>
      <c r="CV324" s="30">
        <f>VLOOKUP($E324,'факт '!$D$7:$BK$143,27,0)</f>
        <v>0</v>
      </c>
      <c r="CW324" s="30">
        <f>VLOOKUP($E324,'факт '!$D$7:$BK$143,28,0)</f>
        <v>0</v>
      </c>
      <c r="CX324" s="30">
        <f t="shared" si="4850"/>
        <v>0</v>
      </c>
      <c r="CY324" s="30">
        <f t="shared" si="4851"/>
        <v>0</v>
      </c>
      <c r="CZ324" s="174">
        <f t="shared" si="4077"/>
        <v>0</v>
      </c>
      <c r="DA324" s="174">
        <f t="shared" si="4078"/>
        <v>0</v>
      </c>
      <c r="DB324" s="174"/>
      <c r="DC324" s="174"/>
      <c r="DD324" s="30"/>
      <c r="DE324" s="30"/>
      <c r="DF324" s="30"/>
      <c r="DG324" s="30"/>
      <c r="DH324" s="30">
        <f>VLOOKUP($E324,'факт '!$D$7:$BK$143,29,0)</f>
        <v>0</v>
      </c>
      <c r="DI324" s="30">
        <f>VLOOKUP($E324,'факт '!$D$7:$BK$143,30,0)</f>
        <v>0</v>
      </c>
      <c r="DJ324" s="30">
        <f>VLOOKUP($E324,'факт '!$D$7:$BK$143,31,0)</f>
        <v>0</v>
      </c>
      <c r="DK324" s="30">
        <f>VLOOKUP($E324,'факт '!$D$7:$BK$143,32,0)</f>
        <v>0</v>
      </c>
      <c r="DL324" s="30">
        <f t="shared" si="4852"/>
        <v>0</v>
      </c>
      <c r="DM324" s="30">
        <f t="shared" si="4853"/>
        <v>0</v>
      </c>
      <c r="DN324" s="174">
        <f t="shared" si="4079"/>
        <v>0</v>
      </c>
      <c r="DO324" s="174">
        <f t="shared" si="4080"/>
        <v>0</v>
      </c>
      <c r="DP324" s="174"/>
      <c r="DQ324" s="174"/>
      <c r="DR324" s="30"/>
      <c r="DS324" s="30"/>
      <c r="DT324" s="30"/>
      <c r="DU324" s="30"/>
      <c r="DV324" s="30">
        <f>VLOOKUP($E324,'факт '!$D$7:$BK$143,33,0)</f>
        <v>0</v>
      </c>
      <c r="DW324" s="30">
        <f>VLOOKUP($E324,'факт '!$D$7:$BK$143,34,0)</f>
        <v>0</v>
      </c>
      <c r="DX324" s="30">
        <f>VLOOKUP($E324,'факт '!$D$7:$BK$143,35,0)</f>
        <v>0</v>
      </c>
      <c r="DY324" s="30">
        <f>VLOOKUP($E324,'факт '!$D$7:$BK$143,36,0)</f>
        <v>0</v>
      </c>
      <c r="DZ324" s="30">
        <f t="shared" si="4854"/>
        <v>0</v>
      </c>
      <c r="EA324" s="30">
        <f t="shared" si="4855"/>
        <v>0</v>
      </c>
      <c r="EB324" s="174">
        <f t="shared" si="4081"/>
        <v>0</v>
      </c>
      <c r="EC324" s="174">
        <f t="shared" si="4082"/>
        <v>0</v>
      </c>
      <c r="ED324" s="174"/>
      <c r="EE324" s="174"/>
      <c r="EF324" s="30"/>
      <c r="EG324" s="30"/>
      <c r="EH324" s="30"/>
      <c r="EI324" s="30"/>
      <c r="EJ324" s="30">
        <f>VLOOKUP($E324,'факт '!$D$7:$BK$143,15,0)</f>
        <v>0</v>
      </c>
      <c r="EK324" s="30">
        <f>VLOOKUP($E324,'факт '!$D$7:$BK$143,16,0)</f>
        <v>0</v>
      </c>
      <c r="EL324" s="30"/>
      <c r="EM324" s="30"/>
      <c r="EN324" s="30">
        <f t="shared" si="4856"/>
        <v>0</v>
      </c>
      <c r="EO324" s="30">
        <f t="shared" si="4857"/>
        <v>0</v>
      </c>
      <c r="EP324" s="174">
        <f t="shared" si="4083"/>
        <v>0</v>
      </c>
      <c r="EQ324" s="174">
        <f t="shared" si="4084"/>
        <v>0</v>
      </c>
      <c r="ER324" s="174"/>
      <c r="ES324" s="174"/>
      <c r="ET324" s="30"/>
      <c r="EU324" s="30"/>
      <c r="EV324" s="30"/>
      <c r="EW324" s="30"/>
      <c r="EX324" s="30">
        <f>VLOOKUP($E324,'факт '!$D$7:$BK$143,37,0)</f>
        <v>0</v>
      </c>
      <c r="EY324" s="30">
        <f>VLOOKUP($E324,'факт '!$D$7:$BK$143,38,0)</f>
        <v>0</v>
      </c>
      <c r="EZ324" s="30">
        <f>VLOOKUP($E324,'факт '!$D$7:$BK$143,39,0)</f>
        <v>0</v>
      </c>
      <c r="FA324" s="30">
        <f>VLOOKUP($E324,'факт '!$D$7:$BK$143,40,0)</f>
        <v>0</v>
      </c>
      <c r="FB324" s="30">
        <f t="shared" si="4858"/>
        <v>0</v>
      </c>
      <c r="FC324" s="30">
        <f t="shared" si="4859"/>
        <v>0</v>
      </c>
      <c r="FD324" s="174">
        <f t="shared" si="4085"/>
        <v>0</v>
      </c>
      <c r="FE324" s="174">
        <f t="shared" si="4086"/>
        <v>0</v>
      </c>
      <c r="FF324" s="174"/>
      <c r="FG324" s="174"/>
      <c r="FH324" s="30"/>
      <c r="FI324" s="30"/>
      <c r="FJ324" s="30"/>
      <c r="FK324" s="30"/>
      <c r="FL324" s="30">
        <f>VLOOKUP($E324,'факт '!$D$7:$BK$143,45,0)</f>
        <v>15</v>
      </c>
      <c r="FM324" s="30">
        <f>VLOOKUP($E324,'факт '!$D$7:$BK$143,46,0)</f>
        <v>2475689.5499999998</v>
      </c>
      <c r="FN324" s="30">
        <f>VLOOKUP($E324,'факт '!$D$7:$BK$143,47,0)</f>
        <v>1</v>
      </c>
      <c r="FO324" s="30">
        <f>VLOOKUP($E324,'факт '!$D$7:$BK$143,48,0)</f>
        <v>165045.97</v>
      </c>
      <c r="FP324" s="30">
        <f t="shared" si="4860"/>
        <v>16</v>
      </c>
      <c r="FQ324" s="30">
        <f t="shared" si="4861"/>
        <v>2640735.52</v>
      </c>
      <c r="FR324" s="174">
        <f t="shared" si="4087"/>
        <v>15</v>
      </c>
      <c r="FS324" s="174">
        <f t="shared" si="4088"/>
        <v>2475689.5499999998</v>
      </c>
      <c r="FT324" s="174"/>
      <c r="FU324" s="400">
        <f>FM324/FL324</f>
        <v>165045.97</v>
      </c>
      <c r="FV324" s="30"/>
      <c r="FW324" s="30"/>
      <c r="FX324" s="30"/>
      <c r="FY324" s="30"/>
      <c r="FZ324" s="30"/>
      <c r="GA324" s="30"/>
      <c r="GB324" s="30"/>
      <c r="GC324" s="30"/>
      <c r="GD324" s="30">
        <f t="shared" si="4776"/>
        <v>0</v>
      </c>
      <c r="GE324" s="30">
        <f t="shared" si="4777"/>
        <v>0</v>
      </c>
      <c r="GF324" s="174">
        <f t="shared" si="4089"/>
        <v>0</v>
      </c>
      <c r="GG324" s="174">
        <f t="shared" si="4090"/>
        <v>0</v>
      </c>
      <c r="GH324" s="174"/>
      <c r="GI324" s="174"/>
      <c r="GJ324" s="30"/>
      <c r="GK324" s="30"/>
      <c r="GL324" s="30"/>
      <c r="GM324" s="30"/>
      <c r="GN324" s="30">
        <f>VLOOKUP($E324,'факт '!$D$7:$BK$143,41,0)</f>
        <v>0</v>
      </c>
      <c r="GO324" s="30">
        <f>VLOOKUP($E324,'факт '!$D$7:$BK$143,42,0)</f>
        <v>0</v>
      </c>
      <c r="GP324" s="30">
        <f>VLOOKUP($E324,'факт '!$D$7:$BK$143,43,0)</f>
        <v>0</v>
      </c>
      <c r="GQ324" s="30">
        <f>VLOOKUP($E324,'факт '!$D$7:$BK$143,44,0)</f>
        <v>0</v>
      </c>
      <c r="GR324" s="30">
        <f t="shared" si="4862"/>
        <v>0</v>
      </c>
      <c r="GS324" s="30">
        <f t="shared" si="4863"/>
        <v>0</v>
      </c>
      <c r="GT324" s="174">
        <f t="shared" si="4091"/>
        <v>0</v>
      </c>
      <c r="GU324" s="174">
        <f t="shared" si="4092"/>
        <v>0</v>
      </c>
      <c r="GV324" s="174"/>
      <c r="GW324" s="174"/>
      <c r="GX324" s="30"/>
      <c r="GY324" s="30"/>
      <c r="GZ324" s="30"/>
      <c r="HA324" s="30"/>
      <c r="HB324" s="30">
        <f>VLOOKUP($E324,'факт '!$D$7:$BK$143,49,0)</f>
        <v>0</v>
      </c>
      <c r="HC324" s="30">
        <f>VLOOKUP($E324,'факт '!$D$7:$BK$143,50,0)</f>
        <v>0</v>
      </c>
      <c r="HD324" s="30"/>
      <c r="HE324" s="30"/>
      <c r="HF324" s="30">
        <f t="shared" si="4864"/>
        <v>0</v>
      </c>
      <c r="HG324" s="30">
        <f t="shared" si="4865"/>
        <v>0</v>
      </c>
      <c r="HH324" s="174">
        <f t="shared" si="4093"/>
        <v>0</v>
      </c>
      <c r="HI324" s="174">
        <f t="shared" si="4094"/>
        <v>0</v>
      </c>
      <c r="HJ324" s="174"/>
      <c r="HK324" s="174"/>
      <c r="HL324" s="30"/>
      <c r="HM324" s="30"/>
      <c r="HN324" s="30"/>
      <c r="HO324" s="30"/>
      <c r="HP324" s="30">
        <f>VLOOKUP($E324,'факт '!$D$7:$BK$143,51,0)</f>
        <v>0</v>
      </c>
      <c r="HQ324" s="30">
        <f>VLOOKUP($E324,'факт '!$D$7:$BK$143,52,0)</f>
        <v>0</v>
      </c>
      <c r="HR324" s="30"/>
      <c r="HS324" s="30"/>
      <c r="HT324" s="30">
        <f t="shared" si="4866"/>
        <v>0</v>
      </c>
      <c r="HU324" s="30">
        <f t="shared" si="4867"/>
        <v>0</v>
      </c>
      <c r="HV324" s="174">
        <f t="shared" si="4095"/>
        <v>0</v>
      </c>
      <c r="HW324" s="174">
        <f t="shared" si="4096"/>
        <v>0</v>
      </c>
      <c r="HX324" s="174"/>
      <c r="HY324" s="174"/>
      <c r="HZ324" s="102"/>
      <c r="IA324" s="102"/>
      <c r="IB324" s="102"/>
      <c r="IC324" s="102"/>
      <c r="ID324" s="30">
        <f>VLOOKUP($E324,'факт '!$D$7:$BK$143,53,0)</f>
        <v>0</v>
      </c>
      <c r="IE324" s="30">
        <f>VLOOKUP($E324,'факт '!$D$7:$BK$143,54,0)</f>
        <v>0</v>
      </c>
      <c r="IF324" s="174"/>
      <c r="IG324" s="174"/>
      <c r="IH324" s="174">
        <f t="shared" si="4868"/>
        <v>0</v>
      </c>
      <c r="II324" s="174">
        <f t="shared" si="4869"/>
        <v>0</v>
      </c>
      <c r="IJ324" s="174">
        <f t="shared" si="4097"/>
        <v>0</v>
      </c>
      <c r="IK324" s="174">
        <f t="shared" si="4098"/>
        <v>0</v>
      </c>
      <c r="IL324" s="174"/>
      <c r="IM324" s="174"/>
      <c r="IN324" s="182"/>
      <c r="IO324" s="260"/>
      <c r="IP324" s="182"/>
      <c r="IQ324" s="182"/>
      <c r="IR324" s="256">
        <f t="shared" si="4870"/>
        <v>58</v>
      </c>
      <c r="IS324" s="256">
        <f t="shared" si="4871"/>
        <v>9572666.2600000016</v>
      </c>
      <c r="IT324" s="256">
        <f t="shared" si="4872"/>
        <v>1</v>
      </c>
      <c r="IU324" s="256">
        <f t="shared" si="4873"/>
        <v>165045.97</v>
      </c>
      <c r="IV324" s="256">
        <f t="shared" si="4696"/>
        <v>59</v>
      </c>
      <c r="IW324" s="256">
        <f t="shared" si="4697"/>
        <v>9737712.2300000023</v>
      </c>
      <c r="IX324" s="256">
        <f t="shared" si="4147"/>
        <v>58</v>
      </c>
      <c r="IY324" s="256">
        <f t="shared" si="4148"/>
        <v>9572666.2600000016</v>
      </c>
      <c r="IZ324" s="53"/>
      <c r="JA324" s="18"/>
      <c r="JB324" s="60"/>
      <c r="JC324" s="60">
        <f t="shared" si="4874"/>
        <v>165045.97000000003</v>
      </c>
      <c r="JD324" s="446">
        <f t="shared" si="4875"/>
        <v>-1.0000003385357559E-4</v>
      </c>
      <c r="JE324" s="448"/>
    </row>
    <row r="325" spans="1:266" hidden="1" x14ac:dyDescent="0.2">
      <c r="A325" s="10">
        <v>1</v>
      </c>
      <c r="B325" s="10"/>
      <c r="C325" s="18"/>
      <c r="D325" s="371"/>
      <c r="E325" s="21"/>
      <c r="F325" s="25"/>
      <c r="G325" s="25"/>
      <c r="H325" s="29"/>
      <c r="I325" s="30"/>
      <c r="J325" s="30"/>
      <c r="K325" s="30"/>
      <c r="L325" s="30"/>
      <c r="M325" s="30"/>
      <c r="N325" s="30"/>
      <c r="O325" s="30"/>
      <c r="P325" s="30"/>
      <c r="Q325" s="30">
        <f t="shared" si="4754"/>
        <v>0</v>
      </c>
      <c r="R325" s="30">
        <f t="shared" si="4755"/>
        <v>0</v>
      </c>
      <c r="S325" s="174">
        <f t="shared" si="4065"/>
        <v>0</v>
      </c>
      <c r="T325" s="174">
        <f t="shared" si="4066"/>
        <v>0</v>
      </c>
      <c r="U325" s="174"/>
      <c r="V325" s="174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174">
        <f t="shared" si="4067"/>
        <v>0</v>
      </c>
      <c r="AH325" s="174">
        <f t="shared" si="4068"/>
        <v>0</v>
      </c>
      <c r="AI325" s="174"/>
      <c r="AJ325" s="174"/>
      <c r="AK325" s="30"/>
      <c r="AL325" s="30"/>
      <c r="AM325" s="30"/>
      <c r="AN325" s="30"/>
      <c r="AO325" s="271"/>
      <c r="AP325" s="271"/>
      <c r="AQ325" s="30"/>
      <c r="AR325" s="30"/>
      <c r="AS325" s="30">
        <f t="shared" si="4756"/>
        <v>0</v>
      </c>
      <c r="AT325" s="30">
        <f t="shared" si="4757"/>
        <v>0</v>
      </c>
      <c r="AU325" s="174">
        <f t="shared" si="4069"/>
        <v>0</v>
      </c>
      <c r="AV325" s="174">
        <f t="shared" si="4070"/>
        <v>0</v>
      </c>
      <c r="AW325" s="174"/>
      <c r="AX325" s="174"/>
      <c r="AY325" s="30"/>
      <c r="AZ325" s="30"/>
      <c r="BA325" s="30"/>
      <c r="BB325" s="30"/>
      <c r="BC325" s="271"/>
      <c r="BD325" s="271"/>
      <c r="BE325" s="30"/>
      <c r="BF325" s="30"/>
      <c r="BG325" s="30">
        <f t="shared" si="4758"/>
        <v>0</v>
      </c>
      <c r="BH325" s="30">
        <f t="shared" si="4759"/>
        <v>0</v>
      </c>
      <c r="BI325" s="174">
        <f t="shared" si="4071"/>
        <v>0</v>
      </c>
      <c r="BJ325" s="174">
        <f t="shared" si="4072"/>
        <v>0</v>
      </c>
      <c r="BK325" s="174"/>
      <c r="BL325" s="174"/>
      <c r="BM325" s="30"/>
      <c r="BN325" s="30"/>
      <c r="BO325" s="30"/>
      <c r="BP325" s="30"/>
      <c r="BQ325" s="271"/>
      <c r="BR325" s="271"/>
      <c r="BS325" s="271"/>
      <c r="BT325" s="271"/>
      <c r="BU325" s="30">
        <f t="shared" ref="BU325:BU326" si="4876">SUM(BQ325+BS325)</f>
        <v>0</v>
      </c>
      <c r="BV325" s="30">
        <f t="shared" ref="BV325:BV326" si="4877">SUM(BR325+BT325)</f>
        <v>0</v>
      </c>
      <c r="BW325" s="174">
        <f t="shared" si="4073"/>
        <v>0</v>
      </c>
      <c r="BX325" s="174">
        <f t="shared" si="4074"/>
        <v>0</v>
      </c>
      <c r="BY325" s="174"/>
      <c r="BZ325" s="174"/>
      <c r="CA325" s="30"/>
      <c r="CB325" s="30"/>
      <c r="CC325" s="30"/>
      <c r="CD325" s="30"/>
      <c r="CE325" s="271"/>
      <c r="CF325" s="271"/>
      <c r="CG325" s="30"/>
      <c r="CH325" s="30"/>
      <c r="CI325" s="30">
        <f t="shared" si="4762"/>
        <v>0</v>
      </c>
      <c r="CJ325" s="30">
        <f t="shared" si="4763"/>
        <v>0</v>
      </c>
      <c r="CK325" s="174">
        <f t="shared" si="4075"/>
        <v>0</v>
      </c>
      <c r="CL325" s="174">
        <f t="shared" si="4076"/>
        <v>0</v>
      </c>
      <c r="CM325" s="174"/>
      <c r="CN325" s="174"/>
      <c r="CO325" s="174"/>
      <c r="CP325" s="30"/>
      <c r="CQ325" s="30"/>
      <c r="CR325" s="30"/>
      <c r="CS325" s="30"/>
      <c r="CT325" s="271"/>
      <c r="CU325" s="271"/>
      <c r="CV325" s="30"/>
      <c r="CW325" s="30"/>
      <c r="CX325" s="30">
        <f t="shared" si="4764"/>
        <v>0</v>
      </c>
      <c r="CY325" s="30">
        <f t="shared" si="4765"/>
        <v>0</v>
      </c>
      <c r="CZ325" s="174">
        <f t="shared" si="4077"/>
        <v>0</v>
      </c>
      <c r="DA325" s="174">
        <f t="shared" si="4078"/>
        <v>0</v>
      </c>
      <c r="DB325" s="174"/>
      <c r="DC325" s="174"/>
      <c r="DD325" s="30"/>
      <c r="DE325" s="30"/>
      <c r="DF325" s="30"/>
      <c r="DG325" s="30"/>
      <c r="DH325" s="30"/>
      <c r="DI325" s="30"/>
      <c r="DJ325" s="30"/>
      <c r="DK325" s="30"/>
      <c r="DL325" s="30">
        <f t="shared" si="4766"/>
        <v>0</v>
      </c>
      <c r="DM325" s="30">
        <f t="shared" si="4767"/>
        <v>0</v>
      </c>
      <c r="DN325" s="174">
        <f t="shared" si="4079"/>
        <v>0</v>
      </c>
      <c r="DO325" s="174">
        <f t="shared" si="4080"/>
        <v>0</v>
      </c>
      <c r="DP325" s="174"/>
      <c r="DQ325" s="174"/>
      <c r="DR325" s="30"/>
      <c r="DS325" s="30"/>
      <c r="DT325" s="30"/>
      <c r="DU325" s="30"/>
      <c r="DV325" s="271"/>
      <c r="DW325" s="271"/>
      <c r="DX325" s="30"/>
      <c r="DY325" s="30"/>
      <c r="DZ325" s="30">
        <f t="shared" si="4768"/>
        <v>0</v>
      </c>
      <c r="EA325" s="30">
        <f t="shared" si="4769"/>
        <v>0</v>
      </c>
      <c r="EB325" s="174">
        <f t="shared" si="4081"/>
        <v>0</v>
      </c>
      <c r="EC325" s="174">
        <f t="shared" si="4082"/>
        <v>0</v>
      </c>
      <c r="ED325" s="174"/>
      <c r="EE325" s="174"/>
      <c r="EF325" s="30"/>
      <c r="EG325" s="30"/>
      <c r="EH325" s="30"/>
      <c r="EI325" s="30"/>
      <c r="EJ325" s="271"/>
      <c r="EK325" s="271"/>
      <c r="EL325" s="30"/>
      <c r="EM325" s="30"/>
      <c r="EN325" s="30">
        <f t="shared" si="4770"/>
        <v>0</v>
      </c>
      <c r="EO325" s="30">
        <f t="shared" si="4771"/>
        <v>0</v>
      </c>
      <c r="EP325" s="174">
        <f t="shared" si="4083"/>
        <v>0</v>
      </c>
      <c r="EQ325" s="174">
        <f t="shared" si="4084"/>
        <v>0</v>
      </c>
      <c r="ER325" s="174"/>
      <c r="ES325" s="174"/>
      <c r="ET325" s="30"/>
      <c r="EU325" s="30"/>
      <c r="EV325" s="30"/>
      <c r="EW325" s="30"/>
      <c r="EX325" s="271"/>
      <c r="EY325" s="271"/>
      <c r="EZ325" s="30"/>
      <c r="FA325" s="30"/>
      <c r="FB325" s="30">
        <f t="shared" si="4772"/>
        <v>0</v>
      </c>
      <c r="FC325" s="30">
        <f t="shared" si="4773"/>
        <v>0</v>
      </c>
      <c r="FD325" s="174">
        <f t="shared" si="4085"/>
        <v>0</v>
      </c>
      <c r="FE325" s="174">
        <f t="shared" si="4086"/>
        <v>0</v>
      </c>
      <c r="FF325" s="174"/>
      <c r="FG325" s="174"/>
      <c r="FH325" s="30"/>
      <c r="FI325" s="30"/>
      <c r="FJ325" s="30"/>
      <c r="FK325" s="30"/>
      <c r="FL325" s="271"/>
      <c r="FM325" s="271"/>
      <c r="FN325" s="30"/>
      <c r="FO325" s="30"/>
      <c r="FP325" s="30">
        <f t="shared" si="4774"/>
        <v>0</v>
      </c>
      <c r="FQ325" s="30">
        <f t="shared" si="4775"/>
        <v>0</v>
      </c>
      <c r="FR325" s="174">
        <f t="shared" si="4087"/>
        <v>0</v>
      </c>
      <c r="FS325" s="174">
        <f t="shared" si="4088"/>
        <v>0</v>
      </c>
      <c r="FT325" s="174"/>
      <c r="FU325" s="174"/>
      <c r="FV325" s="30"/>
      <c r="FW325" s="30"/>
      <c r="FX325" s="30"/>
      <c r="FY325" s="30"/>
      <c r="FZ325" s="271"/>
      <c r="GA325" s="271"/>
      <c r="GB325" s="30"/>
      <c r="GC325" s="30"/>
      <c r="GD325" s="30">
        <f t="shared" si="4776"/>
        <v>0</v>
      </c>
      <c r="GE325" s="30">
        <f t="shared" si="4777"/>
        <v>0</v>
      </c>
      <c r="GF325" s="174">
        <f t="shared" si="4089"/>
        <v>0</v>
      </c>
      <c r="GG325" s="174">
        <f t="shared" si="4090"/>
        <v>0</v>
      </c>
      <c r="GH325" s="174"/>
      <c r="GI325" s="174"/>
      <c r="GJ325" s="30"/>
      <c r="GK325" s="30"/>
      <c r="GL325" s="30"/>
      <c r="GM325" s="30"/>
      <c r="GN325" s="271"/>
      <c r="GO325" s="271"/>
      <c r="GP325" s="30"/>
      <c r="GQ325" s="30"/>
      <c r="GR325" s="30">
        <f t="shared" si="4778"/>
        <v>0</v>
      </c>
      <c r="GS325" s="30">
        <f t="shared" si="4779"/>
        <v>0</v>
      </c>
      <c r="GT325" s="174">
        <f t="shared" si="4091"/>
        <v>0</v>
      </c>
      <c r="GU325" s="174">
        <f t="shared" si="4092"/>
        <v>0</v>
      </c>
      <c r="GV325" s="174"/>
      <c r="GW325" s="174"/>
      <c r="GX325" s="30"/>
      <c r="GY325" s="30"/>
      <c r="GZ325" s="30"/>
      <c r="HA325" s="30"/>
      <c r="HB325" s="271"/>
      <c r="HC325" s="271"/>
      <c r="HD325" s="30"/>
      <c r="HE325" s="30"/>
      <c r="HF325" s="30">
        <f t="shared" si="4780"/>
        <v>0</v>
      </c>
      <c r="HG325" s="30">
        <f t="shared" si="4781"/>
        <v>0</v>
      </c>
      <c r="HH325" s="174">
        <f t="shared" si="4093"/>
        <v>0</v>
      </c>
      <c r="HI325" s="174">
        <f t="shared" si="4094"/>
        <v>0</v>
      </c>
      <c r="HJ325" s="174"/>
      <c r="HK325" s="174"/>
      <c r="HL325" s="30"/>
      <c r="HM325" s="30"/>
      <c r="HN325" s="30"/>
      <c r="HO325" s="30"/>
      <c r="HP325" s="271"/>
      <c r="HQ325" s="271"/>
      <c r="HR325" s="30"/>
      <c r="HS325" s="30"/>
      <c r="HT325" s="30">
        <f t="shared" si="4782"/>
        <v>0</v>
      </c>
      <c r="HU325" s="30">
        <f t="shared" si="4783"/>
        <v>0</v>
      </c>
      <c r="HV325" s="174">
        <f t="shared" si="4095"/>
        <v>0</v>
      </c>
      <c r="HW325" s="174">
        <f t="shared" si="4096"/>
        <v>0</v>
      </c>
      <c r="HX325" s="174"/>
      <c r="HY325" s="174"/>
      <c r="HZ325" s="174"/>
      <c r="IA325" s="174"/>
      <c r="IB325" s="174"/>
      <c r="IC325" s="174"/>
      <c r="ID325" s="273"/>
      <c r="IE325" s="273"/>
      <c r="IF325" s="174"/>
      <c r="IG325" s="174"/>
      <c r="IH325" s="174"/>
      <c r="II325" s="174"/>
      <c r="IJ325" s="174">
        <f t="shared" si="4097"/>
        <v>0</v>
      </c>
      <c r="IK325" s="174">
        <f t="shared" si="4098"/>
        <v>0</v>
      </c>
      <c r="IL325" s="174"/>
      <c r="IM325" s="174"/>
      <c r="IN325" s="182"/>
      <c r="IO325" s="260"/>
      <c r="IP325" s="182"/>
      <c r="IQ325" s="182"/>
      <c r="IR325" s="256">
        <f t="shared" ref="IR325:IR326" si="4878">M325+AA325+AO325+BC325+BQ325+CE325+CT325+DH325+DV325+EJ325+EX325+FL325+FZ325+GN325+HB325+HP325+ID325</f>
        <v>0</v>
      </c>
      <c r="IS325" s="256">
        <f t="shared" ref="IS325:IS326" si="4879">N325+AB325+AP325+BD325+BR325+CF325+CU325+DI325+DW325+EK325+EY325+FM325+GA325+GO325+HC325+HQ325+IE325</f>
        <v>0</v>
      </c>
      <c r="IT325" s="256">
        <f t="shared" ref="IT325:IT326" si="4880">O325+AC325+AQ325+BE325+BS325+CG325+CV325+DJ325+DX325+EL325+EZ325+FN325+GB325+GP325+HD325+HR325+IF325</f>
        <v>0</v>
      </c>
      <c r="IU325" s="256">
        <f t="shared" ref="IU325:IU326" si="4881">P325+AD325+AR325+BF325+BT325+CH325+CW325+DK325+DY325+EM325+FA325+FO325+GC325+GQ325+HE325+HS325+IG325</f>
        <v>0</v>
      </c>
      <c r="IV325" s="256">
        <f t="shared" si="4696"/>
        <v>0</v>
      </c>
      <c r="IW325" s="256">
        <f t="shared" si="4697"/>
        <v>0</v>
      </c>
      <c r="IX325" s="256">
        <f t="shared" si="4147"/>
        <v>0</v>
      </c>
      <c r="IY325" s="256">
        <f t="shared" si="4148"/>
        <v>0</v>
      </c>
      <c r="IZ325" s="53"/>
      <c r="JA325" s="18"/>
      <c r="JB325" s="60"/>
      <c r="JC325" s="60"/>
      <c r="JD325" s="169"/>
    </row>
    <row r="326" spans="1:266" hidden="1" x14ac:dyDescent="0.2">
      <c r="A326" s="10">
        <v>1</v>
      </c>
      <c r="B326" s="10"/>
      <c r="C326" s="18"/>
      <c r="D326" s="371"/>
      <c r="E326" s="21"/>
      <c r="F326" s="25"/>
      <c r="G326" s="25"/>
      <c r="H326" s="29"/>
      <c r="I326" s="30"/>
      <c r="J326" s="30"/>
      <c r="K326" s="30"/>
      <c r="L326" s="30"/>
      <c r="M326" s="30"/>
      <c r="N326" s="30"/>
      <c r="O326" s="30"/>
      <c r="P326" s="30"/>
      <c r="Q326" s="30">
        <f t="shared" si="4754"/>
        <v>0</v>
      </c>
      <c r="R326" s="30">
        <f t="shared" si="4755"/>
        <v>0</v>
      </c>
      <c r="S326" s="174">
        <f t="shared" si="4065"/>
        <v>0</v>
      </c>
      <c r="T326" s="174">
        <f t="shared" si="4066"/>
        <v>0</v>
      </c>
      <c r="U326" s="174"/>
      <c r="V326" s="174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174">
        <f t="shared" si="4067"/>
        <v>0</v>
      </c>
      <c r="AH326" s="174">
        <f t="shared" si="4068"/>
        <v>0</v>
      </c>
      <c r="AI326" s="174"/>
      <c r="AJ326" s="174"/>
      <c r="AK326" s="30"/>
      <c r="AL326" s="30"/>
      <c r="AM326" s="30"/>
      <c r="AN326" s="30"/>
      <c r="AO326" s="271"/>
      <c r="AP326" s="271"/>
      <c r="AQ326" s="30"/>
      <c r="AR326" s="30"/>
      <c r="AS326" s="30">
        <f t="shared" si="4756"/>
        <v>0</v>
      </c>
      <c r="AT326" s="30">
        <f t="shared" si="4757"/>
        <v>0</v>
      </c>
      <c r="AU326" s="174">
        <f t="shared" si="4069"/>
        <v>0</v>
      </c>
      <c r="AV326" s="174">
        <f t="shared" si="4070"/>
        <v>0</v>
      </c>
      <c r="AW326" s="174"/>
      <c r="AX326" s="174"/>
      <c r="AY326" s="30"/>
      <c r="AZ326" s="30"/>
      <c r="BA326" s="30"/>
      <c r="BB326" s="30"/>
      <c r="BC326" s="271"/>
      <c r="BD326" s="271"/>
      <c r="BE326" s="30"/>
      <c r="BF326" s="30"/>
      <c r="BG326" s="30">
        <f t="shared" si="4758"/>
        <v>0</v>
      </c>
      <c r="BH326" s="30">
        <f t="shared" si="4759"/>
        <v>0</v>
      </c>
      <c r="BI326" s="174">
        <f t="shared" si="4071"/>
        <v>0</v>
      </c>
      <c r="BJ326" s="174">
        <f t="shared" si="4072"/>
        <v>0</v>
      </c>
      <c r="BK326" s="174"/>
      <c r="BL326" s="174"/>
      <c r="BM326" s="30"/>
      <c r="BN326" s="30"/>
      <c r="BO326" s="30"/>
      <c r="BP326" s="30"/>
      <c r="BQ326" s="271"/>
      <c r="BR326" s="271"/>
      <c r="BS326" s="271"/>
      <c r="BT326" s="271"/>
      <c r="BU326" s="30">
        <f t="shared" si="4876"/>
        <v>0</v>
      </c>
      <c r="BV326" s="30">
        <f t="shared" si="4877"/>
        <v>0</v>
      </c>
      <c r="BW326" s="174">
        <f t="shared" si="4073"/>
        <v>0</v>
      </c>
      <c r="BX326" s="174">
        <f t="shared" si="4074"/>
        <v>0</v>
      </c>
      <c r="BY326" s="174"/>
      <c r="BZ326" s="174"/>
      <c r="CA326" s="30"/>
      <c r="CB326" s="30"/>
      <c r="CC326" s="30"/>
      <c r="CD326" s="30"/>
      <c r="CE326" s="271"/>
      <c r="CF326" s="271"/>
      <c r="CG326" s="30"/>
      <c r="CH326" s="30"/>
      <c r="CI326" s="30">
        <f t="shared" si="4762"/>
        <v>0</v>
      </c>
      <c r="CJ326" s="30">
        <f t="shared" si="4763"/>
        <v>0</v>
      </c>
      <c r="CK326" s="174">
        <f t="shared" si="4075"/>
        <v>0</v>
      </c>
      <c r="CL326" s="174">
        <f t="shared" si="4076"/>
        <v>0</v>
      </c>
      <c r="CM326" s="174"/>
      <c r="CN326" s="174"/>
      <c r="CO326" s="174"/>
      <c r="CP326" s="30"/>
      <c r="CQ326" s="30"/>
      <c r="CR326" s="30"/>
      <c r="CS326" s="30"/>
      <c r="CT326" s="271"/>
      <c r="CU326" s="271"/>
      <c r="CV326" s="30"/>
      <c r="CW326" s="30"/>
      <c r="CX326" s="30">
        <f t="shared" si="4764"/>
        <v>0</v>
      </c>
      <c r="CY326" s="30">
        <f t="shared" si="4765"/>
        <v>0</v>
      </c>
      <c r="CZ326" s="174">
        <f t="shared" si="4077"/>
        <v>0</v>
      </c>
      <c r="DA326" s="174">
        <f t="shared" si="4078"/>
        <v>0</v>
      </c>
      <c r="DB326" s="174"/>
      <c r="DC326" s="174"/>
      <c r="DD326" s="30"/>
      <c r="DE326" s="30"/>
      <c r="DF326" s="30"/>
      <c r="DG326" s="30"/>
      <c r="DH326" s="30"/>
      <c r="DI326" s="30"/>
      <c r="DJ326" s="30"/>
      <c r="DK326" s="30"/>
      <c r="DL326" s="30">
        <f t="shared" si="4766"/>
        <v>0</v>
      </c>
      <c r="DM326" s="30">
        <f t="shared" si="4767"/>
        <v>0</v>
      </c>
      <c r="DN326" s="174">
        <f t="shared" si="4079"/>
        <v>0</v>
      </c>
      <c r="DO326" s="174">
        <f t="shared" si="4080"/>
        <v>0</v>
      </c>
      <c r="DP326" s="174"/>
      <c r="DQ326" s="174"/>
      <c r="DR326" s="30"/>
      <c r="DS326" s="30"/>
      <c r="DT326" s="30"/>
      <c r="DU326" s="30"/>
      <c r="DV326" s="271"/>
      <c r="DW326" s="271"/>
      <c r="DX326" s="30"/>
      <c r="DY326" s="30"/>
      <c r="DZ326" s="30">
        <f t="shared" si="4768"/>
        <v>0</v>
      </c>
      <c r="EA326" s="30">
        <f t="shared" si="4769"/>
        <v>0</v>
      </c>
      <c r="EB326" s="174">
        <f t="shared" si="4081"/>
        <v>0</v>
      </c>
      <c r="EC326" s="174">
        <f t="shared" si="4082"/>
        <v>0</v>
      </c>
      <c r="ED326" s="174"/>
      <c r="EE326" s="174"/>
      <c r="EF326" s="30"/>
      <c r="EG326" s="30"/>
      <c r="EH326" s="30"/>
      <c r="EI326" s="30"/>
      <c r="EJ326" s="271"/>
      <c r="EK326" s="271"/>
      <c r="EL326" s="30"/>
      <c r="EM326" s="30"/>
      <c r="EN326" s="30">
        <f t="shared" si="4770"/>
        <v>0</v>
      </c>
      <c r="EO326" s="30">
        <f t="shared" si="4771"/>
        <v>0</v>
      </c>
      <c r="EP326" s="174">
        <f t="shared" si="4083"/>
        <v>0</v>
      </c>
      <c r="EQ326" s="174">
        <f t="shared" si="4084"/>
        <v>0</v>
      </c>
      <c r="ER326" s="174"/>
      <c r="ES326" s="174"/>
      <c r="ET326" s="30"/>
      <c r="EU326" s="30"/>
      <c r="EV326" s="30"/>
      <c r="EW326" s="30"/>
      <c r="EX326" s="271"/>
      <c r="EY326" s="271"/>
      <c r="EZ326" s="30"/>
      <c r="FA326" s="30"/>
      <c r="FB326" s="30">
        <f t="shared" si="4772"/>
        <v>0</v>
      </c>
      <c r="FC326" s="30">
        <f t="shared" si="4773"/>
        <v>0</v>
      </c>
      <c r="FD326" s="174">
        <f t="shared" si="4085"/>
        <v>0</v>
      </c>
      <c r="FE326" s="174">
        <f t="shared" si="4086"/>
        <v>0</v>
      </c>
      <c r="FF326" s="174"/>
      <c r="FG326" s="174"/>
      <c r="FH326" s="30"/>
      <c r="FI326" s="30"/>
      <c r="FJ326" s="30"/>
      <c r="FK326" s="30"/>
      <c r="FL326" s="271"/>
      <c r="FM326" s="271"/>
      <c r="FN326" s="30"/>
      <c r="FO326" s="30"/>
      <c r="FP326" s="30">
        <f t="shared" si="4774"/>
        <v>0</v>
      </c>
      <c r="FQ326" s="30">
        <f t="shared" si="4775"/>
        <v>0</v>
      </c>
      <c r="FR326" s="174">
        <f t="shared" si="4087"/>
        <v>0</v>
      </c>
      <c r="FS326" s="174">
        <f t="shared" si="4088"/>
        <v>0</v>
      </c>
      <c r="FT326" s="174"/>
      <c r="FU326" s="174"/>
      <c r="FV326" s="30"/>
      <c r="FW326" s="30"/>
      <c r="FX326" s="30"/>
      <c r="FY326" s="30"/>
      <c r="FZ326" s="271"/>
      <c r="GA326" s="271"/>
      <c r="GB326" s="30"/>
      <c r="GC326" s="30"/>
      <c r="GD326" s="30">
        <f t="shared" si="4776"/>
        <v>0</v>
      </c>
      <c r="GE326" s="30">
        <f t="shared" si="4777"/>
        <v>0</v>
      </c>
      <c r="GF326" s="174">
        <f t="shared" si="4089"/>
        <v>0</v>
      </c>
      <c r="GG326" s="174">
        <f t="shared" si="4090"/>
        <v>0</v>
      </c>
      <c r="GH326" s="174"/>
      <c r="GI326" s="174"/>
      <c r="GJ326" s="30"/>
      <c r="GK326" s="30"/>
      <c r="GL326" s="30"/>
      <c r="GM326" s="30"/>
      <c r="GN326" s="271"/>
      <c r="GO326" s="271"/>
      <c r="GP326" s="30"/>
      <c r="GQ326" s="30"/>
      <c r="GR326" s="30">
        <f t="shared" si="4778"/>
        <v>0</v>
      </c>
      <c r="GS326" s="30">
        <f t="shared" si="4779"/>
        <v>0</v>
      </c>
      <c r="GT326" s="174">
        <f t="shared" si="4091"/>
        <v>0</v>
      </c>
      <c r="GU326" s="174">
        <f t="shared" si="4092"/>
        <v>0</v>
      </c>
      <c r="GV326" s="174"/>
      <c r="GW326" s="174"/>
      <c r="GX326" s="30"/>
      <c r="GY326" s="30"/>
      <c r="GZ326" s="30"/>
      <c r="HA326" s="30"/>
      <c r="HB326" s="271"/>
      <c r="HC326" s="271"/>
      <c r="HD326" s="30"/>
      <c r="HE326" s="30"/>
      <c r="HF326" s="30">
        <f t="shared" si="4780"/>
        <v>0</v>
      </c>
      <c r="HG326" s="30">
        <f t="shared" si="4781"/>
        <v>0</v>
      </c>
      <c r="HH326" s="174">
        <f t="shared" si="4093"/>
        <v>0</v>
      </c>
      <c r="HI326" s="174">
        <f t="shared" si="4094"/>
        <v>0</v>
      </c>
      <c r="HJ326" s="174"/>
      <c r="HK326" s="174"/>
      <c r="HL326" s="30"/>
      <c r="HM326" s="30"/>
      <c r="HN326" s="30"/>
      <c r="HO326" s="30"/>
      <c r="HP326" s="271"/>
      <c r="HQ326" s="271"/>
      <c r="HR326" s="30"/>
      <c r="HS326" s="30"/>
      <c r="HT326" s="30">
        <f t="shared" si="4782"/>
        <v>0</v>
      </c>
      <c r="HU326" s="30">
        <f t="shared" si="4783"/>
        <v>0</v>
      </c>
      <c r="HV326" s="174">
        <f t="shared" si="4095"/>
        <v>0</v>
      </c>
      <c r="HW326" s="174">
        <f t="shared" si="4096"/>
        <v>0</v>
      </c>
      <c r="HX326" s="174"/>
      <c r="HY326" s="174"/>
      <c r="HZ326" s="174"/>
      <c r="IA326" s="174"/>
      <c r="IB326" s="174"/>
      <c r="IC326" s="174"/>
      <c r="ID326" s="273"/>
      <c r="IE326" s="273"/>
      <c r="IF326" s="174"/>
      <c r="IG326" s="174"/>
      <c r="IH326" s="174"/>
      <c r="II326" s="174"/>
      <c r="IJ326" s="174">
        <f t="shared" si="4097"/>
        <v>0</v>
      </c>
      <c r="IK326" s="174">
        <f t="shared" si="4098"/>
        <v>0</v>
      </c>
      <c r="IL326" s="174"/>
      <c r="IM326" s="174"/>
      <c r="IN326" s="182"/>
      <c r="IO326" s="260"/>
      <c r="IP326" s="182"/>
      <c r="IQ326" s="182"/>
      <c r="IR326" s="256">
        <f t="shared" si="4878"/>
        <v>0</v>
      </c>
      <c r="IS326" s="256">
        <f t="shared" si="4879"/>
        <v>0</v>
      </c>
      <c r="IT326" s="256">
        <f t="shared" si="4880"/>
        <v>0</v>
      </c>
      <c r="IU326" s="256">
        <f t="shared" si="4881"/>
        <v>0</v>
      </c>
      <c r="IV326" s="256">
        <f t="shared" si="4696"/>
        <v>0</v>
      </c>
      <c r="IW326" s="256">
        <f t="shared" si="4697"/>
        <v>0</v>
      </c>
      <c r="IX326" s="256">
        <f t="shared" si="4147"/>
        <v>0</v>
      </c>
      <c r="IY326" s="256">
        <f t="shared" si="4148"/>
        <v>0</v>
      </c>
      <c r="IZ326" s="53"/>
      <c r="JA326" s="18"/>
      <c r="JB326" s="60"/>
      <c r="JC326" s="60"/>
      <c r="JD326" s="169"/>
    </row>
    <row r="327" spans="1:266" hidden="1" x14ac:dyDescent="0.2">
      <c r="A327" s="10">
        <v>1</v>
      </c>
      <c r="B327" s="10">
        <v>1</v>
      </c>
      <c r="C327" s="32"/>
      <c r="D327" s="369"/>
      <c r="E327" s="33"/>
      <c r="F327" s="73" t="s">
        <v>273</v>
      </c>
      <c r="G327" s="277">
        <v>48</v>
      </c>
      <c r="H327" s="276">
        <v>244926.3144</v>
      </c>
      <c r="I327" s="248">
        <f>VLOOKUP($G327,'ВМП план'!$A$8:$AQ$56,12,0)</f>
        <v>0</v>
      </c>
      <c r="J327" s="248">
        <f>VLOOKUP($G327,'ВМП план'!$A$8:$AQ$56,13,0)</f>
        <v>0</v>
      </c>
      <c r="K327" s="248">
        <f>SUM(I327/12*$B$2)</f>
        <v>0</v>
      </c>
      <c r="L327" s="248">
        <f>SUM(J327/12*$B$2)</f>
        <v>0</v>
      </c>
      <c r="M327" s="35">
        <f>SUM(M328:M331)</f>
        <v>0</v>
      </c>
      <c r="N327" s="35">
        <f t="shared" ref="N327:P327" si="4882">SUM(N328:N331)</f>
        <v>0</v>
      </c>
      <c r="O327" s="35">
        <f t="shared" si="4882"/>
        <v>0</v>
      </c>
      <c r="P327" s="35">
        <f t="shared" si="4882"/>
        <v>0</v>
      </c>
      <c r="Q327" s="100">
        <f t="shared" si="4754"/>
        <v>0</v>
      </c>
      <c r="R327" s="100">
        <f t="shared" si="4755"/>
        <v>0</v>
      </c>
      <c r="S327" s="267">
        <f t="shared" si="4065"/>
        <v>0</v>
      </c>
      <c r="T327" s="267">
        <f t="shared" si="4066"/>
        <v>0</v>
      </c>
      <c r="U327" s="401">
        <f>$H327</f>
        <v>244926.3144</v>
      </c>
      <c r="V327" s="400"/>
      <c r="W327" s="248">
        <f>VLOOKUP($G327,'ВМП план'!$A$8:$AQ$56,10,0)</f>
        <v>36</v>
      </c>
      <c r="X327" s="248">
        <f>VLOOKUP($G327,'ВМП план'!$A$8:$AQ$56,11,0)</f>
        <v>8817347.3183999993</v>
      </c>
      <c r="Y327" s="35">
        <f>SUM(W327/12*$B$2)</f>
        <v>18</v>
      </c>
      <c r="Z327" s="35">
        <f>SUM(X327/12*$B$2)</f>
        <v>4408673.6591999996</v>
      </c>
      <c r="AA327" s="35">
        <f>SUM(AA328:AA331)</f>
        <v>15</v>
      </c>
      <c r="AB327" s="35">
        <f t="shared" ref="AB327:AD327" si="4883">SUM(AB328:AB331)</f>
        <v>3673894.6500000004</v>
      </c>
      <c r="AC327" s="35">
        <f t="shared" si="4883"/>
        <v>0</v>
      </c>
      <c r="AD327" s="35">
        <f t="shared" si="4883"/>
        <v>0</v>
      </c>
      <c r="AE327" s="100">
        <f t="shared" ref="AE327" si="4884">SUM(AA327+AC327)</f>
        <v>15</v>
      </c>
      <c r="AF327" s="100">
        <f t="shared" ref="AF327" si="4885">SUM(AB327+AD327)</f>
        <v>3673894.6500000004</v>
      </c>
      <c r="AG327" s="267">
        <f t="shared" si="4067"/>
        <v>-3</v>
      </c>
      <c r="AH327" s="267">
        <f t="shared" si="4068"/>
        <v>-734779.00919999927</v>
      </c>
      <c r="AI327" s="401">
        <f>$H327</f>
        <v>244926.3144</v>
      </c>
      <c r="AJ327" s="400">
        <f>AB327/AA327</f>
        <v>244926.31000000003</v>
      </c>
      <c r="AK327" s="350">
        <f>VLOOKUP($G327,'ВМП план'!$A$8:$AQ$56,14,0)</f>
        <v>0</v>
      </c>
      <c r="AL327" s="248">
        <f>VLOOKUP($G327,'ВМП план'!$A$8:$AQ$56,15,0)</f>
        <v>0</v>
      </c>
      <c r="AM327" s="35">
        <f>SUM(AK327/12*$B$2)</f>
        <v>0</v>
      </c>
      <c r="AN327" s="35">
        <f>SUM(AL327/12*$B$2)</f>
        <v>0</v>
      </c>
      <c r="AO327" s="35">
        <f>SUM(AO328:AO331)</f>
        <v>0</v>
      </c>
      <c r="AP327" s="35">
        <f t="shared" ref="AP327" si="4886">SUM(AP328:AP331)</f>
        <v>0</v>
      </c>
      <c r="AQ327" s="35">
        <f t="shared" ref="AQ327" si="4887">SUM(AQ328:AQ331)</f>
        <v>0</v>
      </c>
      <c r="AR327" s="35">
        <f t="shared" ref="AR327" si="4888">SUM(AR328:AR331)</f>
        <v>0</v>
      </c>
      <c r="AS327" s="100">
        <f t="shared" si="4756"/>
        <v>0</v>
      </c>
      <c r="AT327" s="100">
        <f t="shared" si="4757"/>
        <v>0</v>
      </c>
      <c r="AU327" s="267">
        <f t="shared" si="4069"/>
        <v>0</v>
      </c>
      <c r="AV327" s="267">
        <f t="shared" si="4070"/>
        <v>0</v>
      </c>
      <c r="AW327" s="401">
        <f>$H327</f>
        <v>244926.3144</v>
      </c>
      <c r="AX327" s="400"/>
      <c r="AY327" s="248">
        <f>VLOOKUP($G327,'ВМП план'!$A$8:$AQ$56,16,0)</f>
        <v>0</v>
      </c>
      <c r="AZ327" s="248">
        <f>VLOOKUP($G327,'ВМП план'!$A$8:$AQ$56,17,0)</f>
        <v>0</v>
      </c>
      <c r="BA327" s="35">
        <f>SUM(AY327/12*$B$2)</f>
        <v>0</v>
      </c>
      <c r="BB327" s="35">
        <f>SUM(AZ327/12*$B$2)</f>
        <v>0</v>
      </c>
      <c r="BC327" s="35">
        <f>SUM(BC328:BC331)</f>
        <v>0</v>
      </c>
      <c r="BD327" s="35">
        <f t="shared" ref="BD327" si="4889">SUM(BD328:BD331)</f>
        <v>0</v>
      </c>
      <c r="BE327" s="35">
        <f t="shared" ref="BE327" si="4890">SUM(BE328:BE331)</f>
        <v>0</v>
      </c>
      <c r="BF327" s="35">
        <f t="shared" ref="BF327" si="4891">SUM(BF328:BF331)</f>
        <v>0</v>
      </c>
      <c r="BG327" s="100">
        <f t="shared" si="4758"/>
        <v>0</v>
      </c>
      <c r="BH327" s="100">
        <f t="shared" si="4759"/>
        <v>0</v>
      </c>
      <c r="BI327" s="267">
        <f t="shared" si="4071"/>
        <v>0</v>
      </c>
      <c r="BJ327" s="267">
        <f t="shared" si="4072"/>
        <v>0</v>
      </c>
      <c r="BK327" s="401">
        <f>$H327</f>
        <v>244926.3144</v>
      </c>
      <c r="BL327" s="400"/>
      <c r="BM327" s="248">
        <f>VLOOKUP($G327,'ВМП план'!$A$8:$AQ$56,8,0)</f>
        <v>30</v>
      </c>
      <c r="BN327" s="248">
        <f>VLOOKUP($G327,'ВМП план'!$A$8:$AQ$56,9,0)</f>
        <v>7347789.432</v>
      </c>
      <c r="BO327" s="35">
        <f>SUM(BM327/12*$B$2)</f>
        <v>15</v>
      </c>
      <c r="BP327" s="35">
        <f>SUM(BN327/12*$B$2)</f>
        <v>3673894.716</v>
      </c>
      <c r="BQ327" s="35">
        <f>SUM(BQ328:BQ331)</f>
        <v>11</v>
      </c>
      <c r="BR327" s="35">
        <f t="shared" ref="BR327" si="4892">SUM(BR328:BR331)</f>
        <v>2694189.41</v>
      </c>
      <c r="BS327" s="35">
        <f t="shared" ref="BS327" si="4893">SUM(BS328:BS331)</f>
        <v>0</v>
      </c>
      <c r="BT327" s="35">
        <f t="shared" ref="BT327" si="4894">SUM(BT328:BT331)</f>
        <v>0</v>
      </c>
      <c r="BU327" s="100">
        <f t="shared" si="4801"/>
        <v>11</v>
      </c>
      <c r="BV327" s="100">
        <f t="shared" si="4802"/>
        <v>2694189.41</v>
      </c>
      <c r="BW327" s="267">
        <f t="shared" si="4073"/>
        <v>-4</v>
      </c>
      <c r="BX327" s="267">
        <f t="shared" si="4074"/>
        <v>-979705.30599999987</v>
      </c>
      <c r="BY327" s="401">
        <f>$H327</f>
        <v>244926.3144</v>
      </c>
      <c r="BZ327" s="401">
        <f>BR327/BQ327</f>
        <v>244926.31000000003</v>
      </c>
      <c r="CA327" s="248">
        <f>VLOOKUP($G327,'ВМП план'!$A$8:$AQ$56,18,0)</f>
        <v>0</v>
      </c>
      <c r="CB327" s="248">
        <f>VLOOKUP($G327,'ВМП план'!$A$8:$AQ$56,19,0)</f>
        <v>0</v>
      </c>
      <c r="CC327" s="35">
        <f>SUM(CA327/12*$B$2)</f>
        <v>0</v>
      </c>
      <c r="CD327" s="35">
        <f>SUM(CB327/12*$B$2)</f>
        <v>0</v>
      </c>
      <c r="CE327" s="35">
        <f>SUM(CE328:CE331)</f>
        <v>0</v>
      </c>
      <c r="CF327" s="35">
        <f t="shared" ref="CF327" si="4895">SUM(CF328:CF331)</f>
        <v>0</v>
      </c>
      <c r="CG327" s="35">
        <f t="shared" ref="CG327" si="4896">SUM(CG328:CG331)</f>
        <v>0</v>
      </c>
      <c r="CH327" s="35">
        <f t="shared" ref="CH327" si="4897">SUM(CH328:CH331)</f>
        <v>0</v>
      </c>
      <c r="CI327" s="30">
        <f t="shared" si="4762"/>
        <v>0</v>
      </c>
      <c r="CJ327" s="30">
        <f t="shared" si="4763"/>
        <v>0</v>
      </c>
      <c r="CK327" s="267">
        <f t="shared" si="4075"/>
        <v>0</v>
      </c>
      <c r="CL327" s="267">
        <f t="shared" si="4076"/>
        <v>0</v>
      </c>
      <c r="CM327" s="401">
        <f>$H327</f>
        <v>244926.3144</v>
      </c>
      <c r="CN327" s="400"/>
      <c r="CO327" s="400"/>
      <c r="CP327" s="248">
        <f>VLOOKUP($G327,'ВМП план'!$A$8:$AQ$56,20,0)</f>
        <v>0</v>
      </c>
      <c r="CQ327" s="248">
        <f>VLOOKUP($G327,'ВМП план'!$A$8:$AQ$56,21,0)</f>
        <v>0</v>
      </c>
      <c r="CR327" s="35">
        <f>SUM(CP327/12*$B$2)</f>
        <v>0</v>
      </c>
      <c r="CS327" s="35">
        <f>SUM(CQ327/12*$B$2)</f>
        <v>0</v>
      </c>
      <c r="CT327" s="35">
        <f>SUM(CT328:CT331)</f>
        <v>0</v>
      </c>
      <c r="CU327" s="35">
        <f t="shared" ref="CU327" si="4898">SUM(CU328:CU331)</f>
        <v>0</v>
      </c>
      <c r="CV327" s="35">
        <f t="shared" ref="CV327" si="4899">SUM(CV328:CV331)</f>
        <v>0</v>
      </c>
      <c r="CW327" s="35">
        <f t="shared" ref="CW327" si="4900">SUM(CW328:CW331)</f>
        <v>0</v>
      </c>
      <c r="CX327" s="100">
        <f t="shared" si="4764"/>
        <v>0</v>
      </c>
      <c r="CY327" s="100">
        <f t="shared" si="4765"/>
        <v>0</v>
      </c>
      <c r="CZ327" s="267">
        <f t="shared" si="4077"/>
        <v>0</v>
      </c>
      <c r="DA327" s="267">
        <f t="shared" si="4078"/>
        <v>0</v>
      </c>
      <c r="DB327" s="401">
        <f>$H327</f>
        <v>244926.3144</v>
      </c>
      <c r="DC327" s="400"/>
      <c r="DD327" s="248">
        <f>VLOOKUP($G327,'ВМП план'!$A$8:$AQ$56,22,0)</f>
        <v>0</v>
      </c>
      <c r="DE327" s="248">
        <f>VLOOKUP($G327,'ВМП план'!$A$8:$AQ$56,23,0)</f>
        <v>0</v>
      </c>
      <c r="DF327" s="35">
        <f>SUM(DD327/12*$B$2)</f>
        <v>0</v>
      </c>
      <c r="DG327" s="35">
        <f>SUM(DE327/12*$B$2)</f>
        <v>0</v>
      </c>
      <c r="DH327" s="35">
        <f>SUM(DH328:DH331)</f>
        <v>0</v>
      </c>
      <c r="DI327" s="35">
        <f t="shared" ref="DI327" si="4901">SUM(DI328:DI331)</f>
        <v>0</v>
      </c>
      <c r="DJ327" s="35">
        <f t="shared" ref="DJ327" si="4902">SUM(DJ328:DJ331)</f>
        <v>0</v>
      </c>
      <c r="DK327" s="35">
        <f t="shared" ref="DK327" si="4903">SUM(DK328:DK331)</f>
        <v>0</v>
      </c>
      <c r="DL327" s="100">
        <f t="shared" si="4766"/>
        <v>0</v>
      </c>
      <c r="DM327" s="100">
        <f t="shared" si="4767"/>
        <v>0</v>
      </c>
      <c r="DN327" s="267">
        <f t="shared" si="4079"/>
        <v>0</v>
      </c>
      <c r="DO327" s="267">
        <f t="shared" si="4080"/>
        <v>0</v>
      </c>
      <c r="DP327" s="401">
        <f>$H327</f>
        <v>244926.3144</v>
      </c>
      <c r="DQ327" s="400"/>
      <c r="DR327" s="248">
        <f>VLOOKUP($G327,'ВМП план'!$A$8:$AQ$56,24,0)</f>
        <v>0</v>
      </c>
      <c r="DS327" s="248">
        <f>VLOOKUP($G327,'ВМП план'!$A$8:$AQ$56,25,0)</f>
        <v>0</v>
      </c>
      <c r="DT327" s="35">
        <f>SUM(DR327/12*$B$2)</f>
        <v>0</v>
      </c>
      <c r="DU327" s="35">
        <f>SUM(DS327/12*$B$2)</f>
        <v>0</v>
      </c>
      <c r="DV327" s="35">
        <f>SUM(DV328:DV331)</f>
        <v>0</v>
      </c>
      <c r="DW327" s="35">
        <f t="shared" ref="DW327" si="4904">SUM(DW328:DW331)</f>
        <v>0</v>
      </c>
      <c r="DX327" s="35">
        <f t="shared" ref="DX327" si="4905">SUM(DX328:DX331)</f>
        <v>0</v>
      </c>
      <c r="DY327" s="35">
        <f t="shared" ref="DY327" si="4906">SUM(DY328:DY331)</f>
        <v>0</v>
      </c>
      <c r="DZ327" s="100">
        <f t="shared" si="4768"/>
        <v>0</v>
      </c>
      <c r="EA327" s="100">
        <f t="shared" si="4769"/>
        <v>0</v>
      </c>
      <c r="EB327" s="267">
        <f t="shared" si="4081"/>
        <v>0</v>
      </c>
      <c r="EC327" s="267">
        <f t="shared" si="4082"/>
        <v>0</v>
      </c>
      <c r="ED327" s="401">
        <f>$H327</f>
        <v>244926.3144</v>
      </c>
      <c r="EE327" s="400"/>
      <c r="EF327" s="248">
        <f>VLOOKUP($G327,'ВМП план'!$A$8:$AQ$56,26,0)</f>
        <v>0</v>
      </c>
      <c r="EG327" s="248">
        <f>VLOOKUP($G327,'ВМП план'!$A$8:$AQ$56,27,0)</f>
        <v>0</v>
      </c>
      <c r="EH327" s="35">
        <f>SUM(EF327/12*$B$2)</f>
        <v>0</v>
      </c>
      <c r="EI327" s="35">
        <f>SUM(EG327/12*$B$2)</f>
        <v>0</v>
      </c>
      <c r="EJ327" s="35">
        <f>SUM(EJ328:EJ331)</f>
        <v>0</v>
      </c>
      <c r="EK327" s="35">
        <f t="shared" ref="EK327" si="4907">SUM(EK328:EK331)</f>
        <v>0</v>
      </c>
      <c r="EL327" s="35">
        <f t="shared" ref="EL327" si="4908">SUM(EL328:EL331)</f>
        <v>0</v>
      </c>
      <c r="EM327" s="35">
        <f t="shared" ref="EM327" si="4909">SUM(EM328:EM331)</f>
        <v>0</v>
      </c>
      <c r="EN327" s="100">
        <f t="shared" si="4770"/>
        <v>0</v>
      </c>
      <c r="EO327" s="100">
        <f t="shared" si="4771"/>
        <v>0</v>
      </c>
      <c r="EP327" s="174">
        <f t="shared" si="4083"/>
        <v>0</v>
      </c>
      <c r="EQ327" s="174">
        <f t="shared" si="4084"/>
        <v>0</v>
      </c>
      <c r="ER327" s="401">
        <f>$H327</f>
        <v>244926.3144</v>
      </c>
      <c r="ES327" s="400"/>
      <c r="ET327" s="248">
        <f>VLOOKUP($G327,'ВМП план'!$A$8:$AQ$56,28,0)</f>
        <v>0</v>
      </c>
      <c r="EU327" s="248">
        <f>VLOOKUP($G327,'ВМП план'!$A$8:$AQ$56,29,0)</f>
        <v>0</v>
      </c>
      <c r="EV327" s="35">
        <f>SUM(ET327/12*$B$2)</f>
        <v>0</v>
      </c>
      <c r="EW327" s="35">
        <f>SUM(EU327/12*$B$2)</f>
        <v>0</v>
      </c>
      <c r="EX327" s="35">
        <f>SUM(EX328:EX331)</f>
        <v>0</v>
      </c>
      <c r="EY327" s="35">
        <f t="shared" ref="EY327" si="4910">SUM(EY328:EY331)</f>
        <v>0</v>
      </c>
      <c r="EZ327" s="35">
        <f t="shared" ref="EZ327" si="4911">SUM(EZ328:EZ331)</f>
        <v>0</v>
      </c>
      <c r="FA327" s="35">
        <f t="shared" ref="FA327" si="4912">SUM(FA328:FA331)</f>
        <v>0</v>
      </c>
      <c r="FB327" s="100">
        <f t="shared" si="4772"/>
        <v>0</v>
      </c>
      <c r="FC327" s="100">
        <f t="shared" si="4773"/>
        <v>0</v>
      </c>
      <c r="FD327" s="267">
        <f t="shared" si="4085"/>
        <v>0</v>
      </c>
      <c r="FE327" s="267">
        <f t="shared" si="4086"/>
        <v>0</v>
      </c>
      <c r="FF327" s="401">
        <f>$H327</f>
        <v>244926.3144</v>
      </c>
      <c r="FG327" s="400"/>
      <c r="FH327" s="248">
        <f>VLOOKUP($G327,'ВМП план'!$A$8:$AQ$56,30,0)</f>
        <v>31</v>
      </c>
      <c r="FI327" s="248">
        <f>VLOOKUP($G327,'ВМП план'!$A$8:$AQ$56,31,0)</f>
        <v>7592715.7464000005</v>
      </c>
      <c r="FJ327" s="35">
        <f>SUM(FH327/12*$B$2)</f>
        <v>15.5</v>
      </c>
      <c r="FK327" s="35">
        <f>SUM(FI327/12*$B$2)</f>
        <v>3796357.8732000003</v>
      </c>
      <c r="FL327" s="35">
        <f>SUM(FL328:FL331)</f>
        <v>1</v>
      </c>
      <c r="FM327" s="35">
        <f t="shared" ref="FM327" si="4913">SUM(FM328:FM331)</f>
        <v>244926.31</v>
      </c>
      <c r="FN327" s="35">
        <f t="shared" ref="FN327" si="4914">SUM(FN328:FN331)</f>
        <v>0</v>
      </c>
      <c r="FO327" s="35">
        <f t="shared" ref="FO327" si="4915">SUM(FO328:FO331)</f>
        <v>0</v>
      </c>
      <c r="FP327" s="30">
        <f t="shared" si="4774"/>
        <v>1</v>
      </c>
      <c r="FQ327" s="30">
        <f t="shared" si="4775"/>
        <v>244926.31</v>
      </c>
      <c r="FR327" s="267">
        <f t="shared" si="4087"/>
        <v>-14.5</v>
      </c>
      <c r="FS327" s="267">
        <f t="shared" si="4088"/>
        <v>-3551431.5632000002</v>
      </c>
      <c r="FT327" s="401">
        <f>$H327</f>
        <v>244926.3144</v>
      </c>
      <c r="FU327" s="400"/>
      <c r="FV327" s="248">
        <f>VLOOKUP($G327,'ВМП план'!$A$8:$AQ$56,40,0)</f>
        <v>0</v>
      </c>
      <c r="FW327" s="248">
        <f>VLOOKUP($G327,'ВМП план'!$A$8:$AQ$56,41,0)</f>
        <v>0</v>
      </c>
      <c r="FX327" s="35">
        <f>SUM(FV327/12*$B$2)</f>
        <v>0</v>
      </c>
      <c r="FY327" s="35">
        <f>SUM(FW327/12*$B$2)</f>
        <v>0</v>
      </c>
      <c r="FZ327" s="35">
        <f>SUM(FZ328:FZ331)</f>
        <v>0</v>
      </c>
      <c r="GA327" s="35">
        <f t="shared" ref="GA327" si="4916">SUM(GA328:GA331)</f>
        <v>0</v>
      </c>
      <c r="GB327" s="35">
        <f t="shared" ref="GB327" si="4917">SUM(GB328:GB331)</f>
        <v>0</v>
      </c>
      <c r="GC327" s="35">
        <f t="shared" ref="GC327" si="4918">SUM(GC328:GC331)</f>
        <v>0</v>
      </c>
      <c r="GD327" s="100">
        <f t="shared" si="4776"/>
        <v>0</v>
      </c>
      <c r="GE327" s="100">
        <f t="shared" si="4777"/>
        <v>0</v>
      </c>
      <c r="GF327" s="267">
        <f t="shared" si="4089"/>
        <v>0</v>
      </c>
      <c r="GG327" s="267">
        <f t="shared" si="4090"/>
        <v>0</v>
      </c>
      <c r="GH327" s="401">
        <f>$H327</f>
        <v>244926.3144</v>
      </c>
      <c r="GI327" s="400" t="e">
        <f>GA327/FZ327</f>
        <v>#DIV/0!</v>
      </c>
      <c r="GJ327" s="248">
        <f>VLOOKUP($G327,'ВМП план'!$A$8:$AQ$56,34,0)</f>
        <v>0</v>
      </c>
      <c r="GK327" s="248">
        <f>VLOOKUP($G327,'ВМП план'!$A$8:$AQ$56,35,0)</f>
        <v>0</v>
      </c>
      <c r="GL327" s="35">
        <f>SUM(GJ327/12*$B$2)</f>
        <v>0</v>
      </c>
      <c r="GM327" s="35">
        <f>SUM(GK327/12*$B$2)</f>
        <v>0</v>
      </c>
      <c r="GN327" s="35">
        <f>SUM(GN328:GN331)</f>
        <v>0</v>
      </c>
      <c r="GO327" s="35">
        <f t="shared" ref="GO327" si="4919">SUM(GO328:GO331)</f>
        <v>0</v>
      </c>
      <c r="GP327" s="35">
        <f t="shared" ref="GP327" si="4920">SUM(GP328:GP331)</f>
        <v>0</v>
      </c>
      <c r="GQ327" s="35">
        <f t="shared" ref="GQ327" si="4921">SUM(GQ328:GQ331)</f>
        <v>0</v>
      </c>
      <c r="GR327" s="30">
        <f t="shared" si="4778"/>
        <v>0</v>
      </c>
      <c r="GS327" s="30">
        <f t="shared" si="4779"/>
        <v>0</v>
      </c>
      <c r="GT327" s="267">
        <f t="shared" si="4091"/>
        <v>0</v>
      </c>
      <c r="GU327" s="267">
        <f t="shared" si="4092"/>
        <v>0</v>
      </c>
      <c r="GV327" s="401">
        <f>$H327</f>
        <v>244926.3144</v>
      </c>
      <c r="GW327" s="400"/>
      <c r="GX327" s="248">
        <f>VLOOKUP($G327,'ВМП план'!$A$8:$AQ$56,36,0)</f>
        <v>0</v>
      </c>
      <c r="GY327" s="248">
        <f>VLOOKUP($G327,'ВМП план'!$A$8:$AQ$56,37,0)</f>
        <v>0</v>
      </c>
      <c r="GZ327" s="35">
        <f>SUM(GX327/12*$B$2)</f>
        <v>0</v>
      </c>
      <c r="HA327" s="35">
        <f>SUM(GY327/12*$B$2)</f>
        <v>0</v>
      </c>
      <c r="HB327" s="35">
        <f>SUM(HB328:HB331)</f>
        <v>0</v>
      </c>
      <c r="HC327" s="35">
        <f t="shared" ref="HC327" si="4922">SUM(HC328:HC331)</f>
        <v>0</v>
      </c>
      <c r="HD327" s="35">
        <f t="shared" ref="HD327" si="4923">SUM(HD328:HD331)</f>
        <v>0</v>
      </c>
      <c r="HE327" s="35">
        <f t="shared" ref="HE327" si="4924">SUM(HE328:HE331)</f>
        <v>0</v>
      </c>
      <c r="HF327" s="100">
        <f t="shared" si="4780"/>
        <v>0</v>
      </c>
      <c r="HG327" s="100">
        <f t="shared" si="4781"/>
        <v>0</v>
      </c>
      <c r="HH327" s="267">
        <f t="shared" si="4093"/>
        <v>0</v>
      </c>
      <c r="HI327" s="267">
        <f t="shared" si="4094"/>
        <v>0</v>
      </c>
      <c r="HJ327" s="401">
        <f>$H327</f>
        <v>244926.3144</v>
      </c>
      <c r="HK327" s="400" t="e">
        <f>HC327/HB327</f>
        <v>#DIV/0!</v>
      </c>
      <c r="HL327" s="248">
        <f>VLOOKUP($G327,'ВМП план'!$A$8:$AQ$56,38,0)</f>
        <v>0</v>
      </c>
      <c r="HM327" s="248">
        <f>VLOOKUP($G327,'ВМП план'!$A$8:$AQ$56,39,0)</f>
        <v>0</v>
      </c>
      <c r="HN327" s="35">
        <f>SUM(HL327/12*$B$2)</f>
        <v>0</v>
      </c>
      <c r="HO327" s="35">
        <f>SUM(HM327/12*$B$2)</f>
        <v>0</v>
      </c>
      <c r="HP327" s="35">
        <f>SUM(HP328:HP331)</f>
        <v>0</v>
      </c>
      <c r="HQ327" s="35">
        <f t="shared" ref="HQ327" si="4925">SUM(HQ328:HQ331)</f>
        <v>0</v>
      </c>
      <c r="HR327" s="35">
        <f t="shared" ref="HR327" si="4926">SUM(HR328:HR331)</f>
        <v>0</v>
      </c>
      <c r="HS327" s="35">
        <f t="shared" ref="HS327" si="4927">SUM(HS328:HS331)</f>
        <v>0</v>
      </c>
      <c r="HT327" s="100">
        <f t="shared" si="4782"/>
        <v>0</v>
      </c>
      <c r="HU327" s="100">
        <f t="shared" si="4783"/>
        <v>0</v>
      </c>
      <c r="HV327" s="267">
        <f t="shared" si="4095"/>
        <v>0</v>
      </c>
      <c r="HW327" s="267">
        <f t="shared" si="4096"/>
        <v>0</v>
      </c>
      <c r="HX327" s="401">
        <f>$H327</f>
        <v>244926.3144</v>
      </c>
      <c r="HY327" s="400" t="e">
        <f>HQ327/HP327</f>
        <v>#DIV/0!</v>
      </c>
      <c r="HZ327" s="248">
        <f>VLOOKUP($G327,'ВМП план'!$A$8:$AQ$56,32,0)</f>
        <v>0</v>
      </c>
      <c r="IA327" s="248">
        <f>VLOOKUP($G327,'ВМП план'!$A$8:$AQ$56,33,0)</f>
        <v>0</v>
      </c>
      <c r="IB327" s="35">
        <f>SUM(HZ327/12*$B$2)</f>
        <v>0</v>
      </c>
      <c r="IC327" s="35">
        <f>SUM(IA327/12*$B$2)</f>
        <v>0</v>
      </c>
      <c r="ID327" s="267"/>
      <c r="IE327" s="267"/>
      <c r="IF327" s="267"/>
      <c r="IG327" s="267"/>
      <c r="IH327" s="267"/>
      <c r="II327" s="267"/>
      <c r="IJ327" s="267">
        <f t="shared" si="4097"/>
        <v>0</v>
      </c>
      <c r="IK327" s="267">
        <f t="shared" si="4098"/>
        <v>0</v>
      </c>
      <c r="IL327" s="401">
        <f>$H327</f>
        <v>244926.3144</v>
      </c>
      <c r="IM327" s="400" t="e">
        <f>IE327/ID327</f>
        <v>#DIV/0!</v>
      </c>
      <c r="IN327" s="257">
        <f>I327+W327+AK327+AY327+BM327+CA327+CP327+DD327+DR327+EF327+ET327+FH327+FV327+GJ327+GX327+HL327+HZ327</f>
        <v>97</v>
      </c>
      <c r="IO327" s="268">
        <f>J327+X327+AL327+AZ327+BN327+CB327+CQ327+DE327+DS327+EG327+EU327+FI327+FW327+GK327+GY327+HM327+IA327</f>
        <v>23757852.496799998</v>
      </c>
      <c r="IP327" s="35">
        <f>SUM(IN327/12*$B$2)</f>
        <v>48.5</v>
      </c>
      <c r="IQ327" s="35">
        <f>SUM(IO327/12*$B$2)</f>
        <v>11878926.248399999</v>
      </c>
      <c r="IR327" s="257">
        <f>M327+AA327+AO327+BC327+BQ327+CE327+CT327+DH327+DV327+EJ327+EX327+FL327+FZ327+GN327+HB327+HP327+ID327</f>
        <v>27</v>
      </c>
      <c r="IS327" s="257">
        <f>N327+AB327+AP327+BD327+BR327+CF327+CU327+DI327+DW327+EK327+EY327+FM327+GA327+GO327+HC327+HQ327+IE327</f>
        <v>6613010.3700000001</v>
      </c>
      <c r="IT327" s="257">
        <f>O327+AC327+AQ327+BE327+BS327+CG327+CV327+DJ327+DX327+EL327+EZ327+FN327+GB327+GP327+HD327+HR327+IF327</f>
        <v>0</v>
      </c>
      <c r="IU327" s="257">
        <f>P327+AD327+AR327+BF327+BT327+CH327+CW327+DK327+DY327+EM327+FA327+FO327+GC327+GQ327+HE327+HS327+IG327</f>
        <v>0</v>
      </c>
      <c r="IV327" s="257">
        <f t="shared" si="4696"/>
        <v>27</v>
      </c>
      <c r="IW327" s="257">
        <f t="shared" si="4697"/>
        <v>6613010.3700000001</v>
      </c>
      <c r="IX327" s="257">
        <f t="shared" si="4147"/>
        <v>-21.5</v>
      </c>
      <c r="IY327" s="257">
        <f t="shared" si="4148"/>
        <v>-5265915.8783999989</v>
      </c>
      <c r="IZ327" s="78">
        <f>IR327/IP327</f>
        <v>0.55670103092783507</v>
      </c>
      <c r="JA327" s="78">
        <f>IS327/IQ327</f>
        <v>0.55670102092693119</v>
      </c>
      <c r="JB327" s="60">
        <f>IO327/IN327</f>
        <v>244926.31439999997</v>
      </c>
      <c r="JC327" s="60">
        <f>IS327/IR327</f>
        <v>244926.31</v>
      </c>
      <c r="JD327" s="444">
        <f>SUM(JB327-JC327)</f>
        <v>4.3999999761581421E-3</v>
      </c>
      <c r="JE327" s="448"/>
    </row>
    <row r="328" spans="1:266" ht="58.5" hidden="1" customHeight="1" x14ac:dyDescent="0.25">
      <c r="A328" s="10">
        <v>1</v>
      </c>
      <c r="B328" s="10">
        <v>1</v>
      </c>
      <c r="C328" s="135" t="s">
        <v>367</v>
      </c>
      <c r="D328" s="368"/>
      <c r="E328" s="387">
        <v>547</v>
      </c>
      <c r="F328" s="383" t="s">
        <v>368</v>
      </c>
      <c r="G328" s="19">
        <v>48</v>
      </c>
      <c r="H328" s="75">
        <v>244926.3144</v>
      </c>
      <c r="I328" s="30"/>
      <c r="J328" s="30"/>
      <c r="K328" s="30"/>
      <c r="L328" s="30"/>
      <c r="M328" s="30">
        <f>VLOOKUP($E328,'факт '!$D$7:$BK$143,3,0)</f>
        <v>0</v>
      </c>
      <c r="N328" s="30">
        <f>VLOOKUP($E328,'факт '!$D$7:$BK$143,4,0)</f>
        <v>0</v>
      </c>
      <c r="O328" s="30">
        <f>VLOOKUP($E328,'факт '!$D$7:$BK$143,5,0)</f>
        <v>0</v>
      </c>
      <c r="P328" s="30">
        <f>VLOOKUP($E328,'факт '!$D$7:$BK$143,6,0)</f>
        <v>0</v>
      </c>
      <c r="Q328" s="30">
        <f t="shared" ref="Q328:Q329" si="4928">M328+O328</f>
        <v>0</v>
      </c>
      <c r="R328" s="30">
        <f t="shared" ref="R328:R329" si="4929">N328+P328</f>
        <v>0</v>
      </c>
      <c r="S328" s="174">
        <f t="shared" si="4065"/>
        <v>0</v>
      </c>
      <c r="T328" s="174">
        <f t="shared" si="4066"/>
        <v>0</v>
      </c>
      <c r="U328" s="174"/>
      <c r="V328" s="174"/>
      <c r="W328" s="30"/>
      <c r="X328" s="30"/>
      <c r="Y328" s="30"/>
      <c r="Z328" s="30"/>
      <c r="AA328" s="30">
        <f>VLOOKUP($E328,'факт '!$D$7:$BK$143,9,0)</f>
        <v>0</v>
      </c>
      <c r="AB328" s="30">
        <f>VLOOKUP($E328,'факт '!$D$7:$BK$143,10,0)</f>
        <v>0</v>
      </c>
      <c r="AC328" s="30">
        <f>VLOOKUP($E328,'факт '!$D$7:$BK$143,11,0)</f>
        <v>0</v>
      </c>
      <c r="AD328" s="30">
        <f>VLOOKUP($E328,'факт '!$D$7:$BK$143,12,0)</f>
        <v>0</v>
      </c>
      <c r="AE328" s="30">
        <f t="shared" ref="AE328:AE329" si="4930">AA328+AC328</f>
        <v>0</v>
      </c>
      <c r="AF328" s="30">
        <f t="shared" ref="AF328:AF329" si="4931">AB328+AD328</f>
        <v>0</v>
      </c>
      <c r="AG328" s="174">
        <f t="shared" si="4067"/>
        <v>0</v>
      </c>
      <c r="AH328" s="174">
        <f t="shared" si="4068"/>
        <v>0</v>
      </c>
      <c r="AI328" s="174"/>
      <c r="AJ328" s="174"/>
      <c r="AK328" s="351"/>
      <c r="AL328" s="30"/>
      <c r="AM328" s="30"/>
      <c r="AN328" s="30"/>
      <c r="AO328" s="30">
        <f>VLOOKUP($E328,'факт '!$D$7:$BK$143,7,0)</f>
        <v>0</v>
      </c>
      <c r="AP328" s="30">
        <f>VLOOKUP($E328,'факт '!$D$7:$BK$143,8,0)</f>
        <v>0</v>
      </c>
      <c r="AQ328" s="30"/>
      <c r="AR328" s="30"/>
      <c r="AS328" s="30">
        <f t="shared" ref="AS328:AS329" si="4932">AO328+AQ328</f>
        <v>0</v>
      </c>
      <c r="AT328" s="30">
        <f t="shared" ref="AT328:AT329" si="4933">AP328+AR328</f>
        <v>0</v>
      </c>
      <c r="AU328" s="174">
        <f t="shared" si="4069"/>
        <v>0</v>
      </c>
      <c r="AV328" s="174">
        <f t="shared" si="4070"/>
        <v>0</v>
      </c>
      <c r="AW328" s="174"/>
      <c r="AX328" s="174"/>
      <c r="AY328" s="30"/>
      <c r="AZ328" s="30"/>
      <c r="BA328" s="30"/>
      <c r="BB328" s="30"/>
      <c r="BC328" s="30">
        <f>VLOOKUP($E328,'факт '!$D$7:$BK$143,13,0)</f>
        <v>0</v>
      </c>
      <c r="BD328" s="30">
        <f>VLOOKUP($E328,'факт '!$D$7:$BK$143,14,0)</f>
        <v>0</v>
      </c>
      <c r="BE328" s="30"/>
      <c r="BF328" s="30"/>
      <c r="BG328" s="30">
        <f t="shared" ref="BG328:BG329" si="4934">BC328+BE328</f>
        <v>0</v>
      </c>
      <c r="BH328" s="30">
        <f t="shared" ref="BH328:BH329" si="4935">BD328+BF328</f>
        <v>0</v>
      </c>
      <c r="BI328" s="174">
        <f t="shared" si="4071"/>
        <v>0</v>
      </c>
      <c r="BJ328" s="174">
        <f t="shared" si="4072"/>
        <v>0</v>
      </c>
      <c r="BK328" s="174"/>
      <c r="BL328" s="174"/>
      <c r="BM328" s="30"/>
      <c r="BN328" s="30"/>
      <c r="BO328" s="30"/>
      <c r="BP328" s="30"/>
      <c r="BQ328" s="30">
        <f>VLOOKUP($E328,'факт '!$D$7:$BK$143,17,0)</f>
        <v>11</v>
      </c>
      <c r="BR328" s="30">
        <f>VLOOKUP($E328,'факт '!$D$7:$BK$143,18,0)</f>
        <v>2694189.41</v>
      </c>
      <c r="BS328" s="30">
        <f>VLOOKUP($E328,'факт '!$D$7:$BK$143,19,0)</f>
        <v>0</v>
      </c>
      <c r="BT328" s="30">
        <f>VLOOKUP($E328,'факт '!$D$7:$BK$143,20,0)</f>
        <v>0</v>
      </c>
      <c r="BU328" s="30">
        <f t="shared" ref="BU328:BU329" si="4936">BQ328+BS328</f>
        <v>11</v>
      </c>
      <c r="BV328" s="30">
        <f t="shared" ref="BV328:BV329" si="4937">BR328+BT328</f>
        <v>2694189.41</v>
      </c>
      <c r="BW328" s="174">
        <f t="shared" si="4073"/>
        <v>11</v>
      </c>
      <c r="BX328" s="174">
        <f t="shared" si="4074"/>
        <v>2694189.41</v>
      </c>
      <c r="BY328" s="174"/>
      <c r="BZ328" s="400">
        <f>BR328/BQ328</f>
        <v>244926.31000000003</v>
      </c>
      <c r="CA328" s="30"/>
      <c r="CB328" s="30"/>
      <c r="CC328" s="30"/>
      <c r="CD328" s="30"/>
      <c r="CE328" s="30">
        <f>VLOOKUP($E328,'факт '!$D$7:$BK$143,21,0)</f>
        <v>0</v>
      </c>
      <c r="CF328" s="30">
        <f>VLOOKUP($E328,'факт '!$D$7:$BK$143,22,0)</f>
        <v>0</v>
      </c>
      <c r="CG328" s="30">
        <f>VLOOKUP($E328,'факт '!$D$7:$BK$143,23,0)</f>
        <v>0</v>
      </c>
      <c r="CH328" s="30">
        <f>VLOOKUP($E328,'факт '!$D$7:$BK$143,24,0)</f>
        <v>0</v>
      </c>
      <c r="CI328" s="30">
        <f t="shared" ref="CI328:CI329" si="4938">CE328+CG328</f>
        <v>0</v>
      </c>
      <c r="CJ328" s="30">
        <f t="shared" ref="CJ328:CJ329" si="4939">CF328+CH328</f>
        <v>0</v>
      </c>
      <c r="CK328" s="174">
        <f t="shared" si="4075"/>
        <v>0</v>
      </c>
      <c r="CL328" s="174">
        <f t="shared" si="4076"/>
        <v>0</v>
      </c>
      <c r="CM328" s="174"/>
      <c r="CN328" s="174"/>
      <c r="CO328" s="174"/>
      <c r="CP328" s="30"/>
      <c r="CQ328" s="30"/>
      <c r="CR328" s="30"/>
      <c r="CS328" s="30"/>
      <c r="CT328" s="30">
        <f>VLOOKUP($E328,'факт '!$D$7:$BK$143,25,0)</f>
        <v>0</v>
      </c>
      <c r="CU328" s="30">
        <f>VLOOKUP($E328,'факт '!$D$7:$BK$143,26,0)</f>
        <v>0</v>
      </c>
      <c r="CV328" s="30">
        <f>VLOOKUP($E328,'факт '!$D$7:$BK$143,27,0)</f>
        <v>0</v>
      </c>
      <c r="CW328" s="30">
        <f>VLOOKUP($E328,'факт '!$D$7:$BK$143,28,0)</f>
        <v>0</v>
      </c>
      <c r="CX328" s="30">
        <f t="shared" ref="CX328:CX329" si="4940">CT328+CV328</f>
        <v>0</v>
      </c>
      <c r="CY328" s="30">
        <f t="shared" ref="CY328:CY329" si="4941">CU328+CW328</f>
        <v>0</v>
      </c>
      <c r="CZ328" s="174">
        <f t="shared" si="4077"/>
        <v>0</v>
      </c>
      <c r="DA328" s="174">
        <f t="shared" si="4078"/>
        <v>0</v>
      </c>
      <c r="DB328" s="174"/>
      <c r="DC328" s="174"/>
      <c r="DD328" s="30"/>
      <c r="DE328" s="30"/>
      <c r="DF328" s="30"/>
      <c r="DG328" s="30"/>
      <c r="DH328" s="30">
        <f>VLOOKUP($E328,'факт '!$D$7:$BK$143,29,0)</f>
        <v>0</v>
      </c>
      <c r="DI328" s="30">
        <f>VLOOKUP($E328,'факт '!$D$7:$BK$143,30,0)</f>
        <v>0</v>
      </c>
      <c r="DJ328" s="30">
        <f>VLOOKUP($E328,'факт '!$D$7:$BK$143,31,0)</f>
        <v>0</v>
      </c>
      <c r="DK328" s="30">
        <f>VLOOKUP($E328,'факт '!$D$7:$BK$143,32,0)</f>
        <v>0</v>
      </c>
      <c r="DL328" s="30">
        <f t="shared" ref="DL328:DL329" si="4942">DH328+DJ328</f>
        <v>0</v>
      </c>
      <c r="DM328" s="30">
        <f t="shared" ref="DM328:DM329" si="4943">DI328+DK328</f>
        <v>0</v>
      </c>
      <c r="DN328" s="174">
        <f t="shared" si="4079"/>
        <v>0</v>
      </c>
      <c r="DO328" s="174">
        <f t="shared" si="4080"/>
        <v>0</v>
      </c>
      <c r="DP328" s="174"/>
      <c r="DQ328" s="174"/>
      <c r="DR328" s="30"/>
      <c r="DS328" s="30"/>
      <c r="DT328" s="30"/>
      <c r="DU328" s="30"/>
      <c r="DV328" s="30">
        <f>VLOOKUP($E328,'факт '!$D$7:$BK$143,33,0)</f>
        <v>0</v>
      </c>
      <c r="DW328" s="30">
        <f>VLOOKUP($E328,'факт '!$D$7:$BK$143,34,0)</f>
        <v>0</v>
      </c>
      <c r="DX328" s="30">
        <f>VLOOKUP($E328,'факт '!$D$7:$BK$143,35,0)</f>
        <v>0</v>
      </c>
      <c r="DY328" s="30">
        <f>VLOOKUP($E328,'факт '!$D$7:$BK$143,36,0)</f>
        <v>0</v>
      </c>
      <c r="DZ328" s="30">
        <f t="shared" ref="DZ328:DZ329" si="4944">DV328+DX328</f>
        <v>0</v>
      </c>
      <c r="EA328" s="30">
        <f t="shared" ref="EA328:EA329" si="4945">DW328+DY328</f>
        <v>0</v>
      </c>
      <c r="EB328" s="174">
        <f t="shared" si="4081"/>
        <v>0</v>
      </c>
      <c r="EC328" s="174">
        <f t="shared" si="4082"/>
        <v>0</v>
      </c>
      <c r="ED328" s="174"/>
      <c r="EE328" s="174"/>
      <c r="EF328" s="30"/>
      <c r="EG328" s="30"/>
      <c r="EH328" s="30"/>
      <c r="EI328" s="30"/>
      <c r="EJ328" s="30">
        <f>VLOOKUP($E328,'факт '!$D$7:$BK$143,15,0)</f>
        <v>0</v>
      </c>
      <c r="EK328" s="30">
        <f>VLOOKUP($E328,'факт '!$D$7:$BK$143,16,0)</f>
        <v>0</v>
      </c>
      <c r="EL328" s="30"/>
      <c r="EM328" s="30"/>
      <c r="EN328" s="30">
        <f t="shared" ref="EN328:EN329" si="4946">EJ328+EL328</f>
        <v>0</v>
      </c>
      <c r="EO328" s="30">
        <f t="shared" ref="EO328:EO329" si="4947">EK328+EM328</f>
        <v>0</v>
      </c>
      <c r="EP328" s="174">
        <f t="shared" si="4083"/>
        <v>0</v>
      </c>
      <c r="EQ328" s="174">
        <f t="shared" si="4084"/>
        <v>0</v>
      </c>
      <c r="ER328" s="174"/>
      <c r="ES328" s="174"/>
      <c r="ET328" s="30"/>
      <c r="EU328" s="30"/>
      <c r="EV328" s="30"/>
      <c r="EW328" s="30"/>
      <c r="EX328" s="30">
        <f>VLOOKUP($E328,'факт '!$D$7:$BK$143,37,0)</f>
        <v>0</v>
      </c>
      <c r="EY328" s="30">
        <f>VLOOKUP($E328,'факт '!$D$7:$BK$143,38,0)</f>
        <v>0</v>
      </c>
      <c r="EZ328" s="30">
        <f>VLOOKUP($E328,'факт '!$D$7:$BK$143,39,0)</f>
        <v>0</v>
      </c>
      <c r="FA328" s="30">
        <f>VLOOKUP($E328,'факт '!$D$7:$BK$143,40,0)</f>
        <v>0</v>
      </c>
      <c r="FB328" s="30">
        <f t="shared" ref="FB328:FB329" si="4948">EX328+EZ328</f>
        <v>0</v>
      </c>
      <c r="FC328" s="30">
        <f t="shared" ref="FC328:FC329" si="4949">EY328+FA328</f>
        <v>0</v>
      </c>
      <c r="FD328" s="174">
        <f t="shared" si="4085"/>
        <v>0</v>
      </c>
      <c r="FE328" s="174">
        <f t="shared" si="4086"/>
        <v>0</v>
      </c>
      <c r="FF328" s="174"/>
      <c r="FG328" s="174"/>
      <c r="FH328" s="30"/>
      <c r="FI328" s="30"/>
      <c r="FJ328" s="30"/>
      <c r="FK328" s="30"/>
      <c r="FL328" s="30">
        <f>VLOOKUP($E328,'факт '!$D$7:$BK$143,45,0)</f>
        <v>0</v>
      </c>
      <c r="FM328" s="30">
        <f>VLOOKUP($E328,'факт '!$D$7:$BK$143,46,0)</f>
        <v>0</v>
      </c>
      <c r="FN328" s="30">
        <f>VLOOKUP($E328,'факт '!$D$7:$BK$143,47,0)</f>
        <v>0</v>
      </c>
      <c r="FO328" s="30">
        <f>VLOOKUP($E328,'факт '!$D$7:$BK$143,48,0)</f>
        <v>0</v>
      </c>
      <c r="FP328" s="30">
        <f t="shared" ref="FP328:FP329" si="4950">FL328+FN328</f>
        <v>0</v>
      </c>
      <c r="FQ328" s="30">
        <f t="shared" ref="FQ328:FQ329" si="4951">FM328+FO328</f>
        <v>0</v>
      </c>
      <c r="FR328" s="174">
        <f t="shared" si="4087"/>
        <v>0</v>
      </c>
      <c r="FS328" s="174">
        <f t="shared" si="4088"/>
        <v>0</v>
      </c>
      <c r="FT328" s="174"/>
      <c r="FU328" s="174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174">
        <f t="shared" si="4089"/>
        <v>0</v>
      </c>
      <c r="GG328" s="174">
        <f t="shared" si="4090"/>
        <v>0</v>
      </c>
      <c r="GH328" s="174"/>
      <c r="GI328" s="174"/>
      <c r="GJ328" s="30"/>
      <c r="GK328" s="30"/>
      <c r="GL328" s="30"/>
      <c r="GM328" s="30"/>
      <c r="GN328" s="30">
        <f>VLOOKUP($E328,'факт '!$D$7:$BK$143,41,0)</f>
        <v>0</v>
      </c>
      <c r="GO328" s="30">
        <f>VLOOKUP($E328,'факт '!$D$7:$BK$143,42,0)</f>
        <v>0</v>
      </c>
      <c r="GP328" s="30">
        <f>VLOOKUP($E328,'факт '!$D$7:$BK$143,43,0)</f>
        <v>0</v>
      </c>
      <c r="GQ328" s="30">
        <f>VLOOKUP($E328,'факт '!$D$7:$BK$143,44,0)</f>
        <v>0</v>
      </c>
      <c r="GR328" s="30">
        <f t="shared" ref="GR328:GR329" si="4952">GN328+GP328</f>
        <v>0</v>
      </c>
      <c r="GS328" s="30">
        <f t="shared" ref="GS328:GS329" si="4953">GO328+GQ328</f>
        <v>0</v>
      </c>
      <c r="GT328" s="174">
        <f t="shared" si="4091"/>
        <v>0</v>
      </c>
      <c r="GU328" s="174">
        <f t="shared" si="4092"/>
        <v>0</v>
      </c>
      <c r="GV328" s="174"/>
      <c r="GW328" s="174"/>
      <c r="GX328" s="30"/>
      <c r="GY328" s="30"/>
      <c r="GZ328" s="30"/>
      <c r="HA328" s="30"/>
      <c r="HB328" s="30">
        <f>VLOOKUP($E328,'факт '!$D$7:$BK$143,49,0)</f>
        <v>0</v>
      </c>
      <c r="HC328" s="30">
        <f>VLOOKUP($E328,'факт '!$D$7:$BK$143,50,0)</f>
        <v>0</v>
      </c>
      <c r="HD328" s="30"/>
      <c r="HE328" s="30"/>
      <c r="HF328" s="30">
        <f t="shared" ref="HF328:HF329" si="4954">HB328+HD328</f>
        <v>0</v>
      </c>
      <c r="HG328" s="30">
        <f t="shared" ref="HG328:HG329" si="4955">HC328+HE328</f>
        <v>0</v>
      </c>
      <c r="HH328" s="174">
        <f t="shared" si="4093"/>
        <v>0</v>
      </c>
      <c r="HI328" s="174">
        <f t="shared" si="4094"/>
        <v>0</v>
      </c>
      <c r="HJ328" s="174"/>
      <c r="HK328" s="174"/>
      <c r="HL328" s="30"/>
      <c r="HM328" s="30"/>
      <c r="HN328" s="30"/>
      <c r="HO328" s="30"/>
      <c r="HP328" s="30">
        <f>VLOOKUP($E328,'факт '!$D$7:$BK$143,51,0)</f>
        <v>0</v>
      </c>
      <c r="HQ328" s="30">
        <f>VLOOKUP($E328,'факт '!$D$7:$BK$143,52,0)</f>
        <v>0</v>
      </c>
      <c r="HR328" s="30"/>
      <c r="HS328" s="30"/>
      <c r="HT328" s="30">
        <f t="shared" ref="HT328:HT329" si="4956">HP328+HR328</f>
        <v>0</v>
      </c>
      <c r="HU328" s="30">
        <f t="shared" ref="HU328:HU329" si="4957">HQ328+HS328</f>
        <v>0</v>
      </c>
      <c r="HV328" s="174">
        <f t="shared" si="4095"/>
        <v>0</v>
      </c>
      <c r="HW328" s="174">
        <f t="shared" si="4096"/>
        <v>0</v>
      </c>
      <c r="HX328" s="174"/>
      <c r="HY328" s="174"/>
      <c r="HZ328" s="174"/>
      <c r="IA328" s="174"/>
      <c r="IB328" s="174"/>
      <c r="IC328" s="174"/>
      <c r="ID328" s="30">
        <f>VLOOKUP($E328,'факт '!$D$7:$BK$143,53,0)</f>
        <v>0</v>
      </c>
      <c r="IE328" s="30">
        <f>VLOOKUP($E328,'факт '!$D$7:$BK$143,54,0)</f>
        <v>0</v>
      </c>
      <c r="IF328" s="174"/>
      <c r="IG328" s="174"/>
      <c r="IH328" s="174">
        <f t="shared" ref="IH328:IH329" si="4958">ID328+IF328</f>
        <v>0</v>
      </c>
      <c r="II328" s="174">
        <f t="shared" ref="II328:II329" si="4959">IE328+IG328</f>
        <v>0</v>
      </c>
      <c r="IJ328" s="174">
        <f t="shared" si="4097"/>
        <v>0</v>
      </c>
      <c r="IK328" s="174">
        <f t="shared" si="4098"/>
        <v>0</v>
      </c>
      <c r="IL328" s="174"/>
      <c r="IM328" s="174"/>
      <c r="IN328" s="182"/>
      <c r="IO328" s="260"/>
      <c r="IP328" s="182"/>
      <c r="IQ328" s="182"/>
      <c r="IR328" s="256">
        <f t="shared" ref="IR328:IR329" si="4960">M328+AA328+AO328+BC328+BQ328+CE328+CT328+DH328+DV328+EJ328+EX328+FL328+FZ328+GN328+HB328+HP328+ID328</f>
        <v>11</v>
      </c>
      <c r="IS328" s="256">
        <f t="shared" ref="IS328:IS329" si="4961">N328+AB328+AP328+BD328+BR328+CF328+CU328+DI328+DW328+EK328+EY328+FM328+GA328+GO328+HC328+HQ328+IE328</f>
        <v>2694189.41</v>
      </c>
      <c r="IT328" s="256">
        <f t="shared" ref="IT328:IT329" si="4962">O328+AC328+AQ328+BE328+BS328+CG328+CV328+DJ328+DX328+EL328+EZ328+FN328+GB328+GP328+HD328+HR328+IF328</f>
        <v>0</v>
      </c>
      <c r="IU328" s="256">
        <f t="shared" ref="IU328:IU329" si="4963">P328+AD328+AR328+BF328+BT328+CH328+CW328+DK328+DY328+EM328+FA328+FO328+GC328+GQ328+HE328+HS328+IG328</f>
        <v>0</v>
      </c>
      <c r="IV328" s="256">
        <f t="shared" si="4696"/>
        <v>11</v>
      </c>
      <c r="IW328" s="256">
        <f t="shared" si="4697"/>
        <v>2694189.41</v>
      </c>
      <c r="IX328" s="256">
        <f t="shared" si="4147"/>
        <v>11</v>
      </c>
      <c r="IY328" s="256">
        <f t="shared" si="4148"/>
        <v>2694189.41</v>
      </c>
      <c r="IZ328" s="53"/>
      <c r="JA328" s="18"/>
      <c r="JB328" s="60"/>
      <c r="JC328" s="60">
        <f t="shared" ref="JC328:JC329" si="4964">IS328/IR328</f>
        <v>244926.31000000003</v>
      </c>
      <c r="JD328" s="444">
        <f>JC328-$JB$327</f>
        <v>-4.3999999470543116E-3</v>
      </c>
      <c r="JE328" s="448"/>
    </row>
    <row r="329" spans="1:266" ht="39" hidden="1" customHeight="1" x14ac:dyDescent="0.25">
      <c r="A329" s="10">
        <v>1</v>
      </c>
      <c r="B329" s="10">
        <v>1</v>
      </c>
      <c r="C329" s="135" t="s">
        <v>367</v>
      </c>
      <c r="D329" s="368"/>
      <c r="E329" s="387">
        <v>549</v>
      </c>
      <c r="F329" s="383" t="s">
        <v>413</v>
      </c>
      <c r="G329" s="19">
        <v>48</v>
      </c>
      <c r="H329" s="75">
        <v>244926.3144</v>
      </c>
      <c r="I329" s="30"/>
      <c r="J329" s="30"/>
      <c r="K329" s="30"/>
      <c r="L329" s="30"/>
      <c r="M329" s="30">
        <f>VLOOKUP($E329,'факт '!$D$7:$BK$143,3,0)</f>
        <v>0</v>
      </c>
      <c r="N329" s="30">
        <f>VLOOKUP($E329,'факт '!$D$7:$BK$143,4,0)</f>
        <v>0</v>
      </c>
      <c r="O329" s="30">
        <f>VLOOKUP($E329,'факт '!$D$7:$BK$143,5,0)</f>
        <v>0</v>
      </c>
      <c r="P329" s="30">
        <f>VLOOKUP($E329,'факт '!$D$7:$BK$143,6,0)</f>
        <v>0</v>
      </c>
      <c r="Q329" s="30">
        <f t="shared" si="4928"/>
        <v>0</v>
      </c>
      <c r="R329" s="30">
        <f t="shared" si="4929"/>
        <v>0</v>
      </c>
      <c r="S329" s="174">
        <f t="shared" si="4065"/>
        <v>0</v>
      </c>
      <c r="T329" s="174">
        <f t="shared" si="4066"/>
        <v>0</v>
      </c>
      <c r="U329" s="174"/>
      <c r="V329" s="174"/>
      <c r="W329" s="30"/>
      <c r="X329" s="30"/>
      <c r="Y329" s="30"/>
      <c r="Z329" s="30"/>
      <c r="AA329" s="30">
        <f>VLOOKUP($E329,'факт '!$D$7:$BK$143,9,0)</f>
        <v>15</v>
      </c>
      <c r="AB329" s="30">
        <f>VLOOKUP($E329,'факт '!$D$7:$BK$143,10,0)</f>
        <v>3673894.6500000004</v>
      </c>
      <c r="AC329" s="30">
        <f>VLOOKUP($E329,'факт '!$D$7:$BK$143,11,0)</f>
        <v>0</v>
      </c>
      <c r="AD329" s="30">
        <f>VLOOKUP($E329,'факт '!$D$7:$BK$143,12,0)</f>
        <v>0</v>
      </c>
      <c r="AE329" s="30">
        <f t="shared" si="4930"/>
        <v>15</v>
      </c>
      <c r="AF329" s="30">
        <f t="shared" si="4931"/>
        <v>3673894.6500000004</v>
      </c>
      <c r="AG329" s="174">
        <f t="shared" si="4067"/>
        <v>15</v>
      </c>
      <c r="AH329" s="174">
        <f t="shared" si="4068"/>
        <v>3673894.6500000004</v>
      </c>
      <c r="AI329" s="174"/>
      <c r="AJ329" s="400">
        <f t="shared" ref="AJ329" si="4965">AB329/AA329</f>
        <v>244926.31000000003</v>
      </c>
      <c r="AK329" s="351"/>
      <c r="AL329" s="30"/>
      <c r="AM329" s="30"/>
      <c r="AN329" s="30"/>
      <c r="AO329" s="30">
        <f>VLOOKUP($E329,'факт '!$D$7:$BK$143,7,0)</f>
        <v>0</v>
      </c>
      <c r="AP329" s="30">
        <f>VLOOKUP($E329,'факт '!$D$7:$BK$143,8,0)</f>
        <v>0</v>
      </c>
      <c r="AQ329" s="30"/>
      <c r="AR329" s="30"/>
      <c r="AS329" s="30">
        <f t="shared" si="4932"/>
        <v>0</v>
      </c>
      <c r="AT329" s="30">
        <f t="shared" si="4933"/>
        <v>0</v>
      </c>
      <c r="AU329" s="174">
        <f t="shared" si="4069"/>
        <v>0</v>
      </c>
      <c r="AV329" s="174">
        <f t="shared" si="4070"/>
        <v>0</v>
      </c>
      <c r="AW329" s="174"/>
      <c r="AX329" s="174"/>
      <c r="AY329" s="30"/>
      <c r="AZ329" s="30"/>
      <c r="BA329" s="30"/>
      <c r="BB329" s="30"/>
      <c r="BC329" s="30">
        <f>VLOOKUP($E329,'факт '!$D$7:$BK$143,13,0)</f>
        <v>0</v>
      </c>
      <c r="BD329" s="30">
        <f>VLOOKUP($E329,'факт '!$D$7:$BK$143,14,0)</f>
        <v>0</v>
      </c>
      <c r="BE329" s="30"/>
      <c r="BF329" s="30"/>
      <c r="BG329" s="30">
        <f t="shared" si="4934"/>
        <v>0</v>
      </c>
      <c r="BH329" s="30">
        <f t="shared" si="4935"/>
        <v>0</v>
      </c>
      <c r="BI329" s="174">
        <f t="shared" si="4071"/>
        <v>0</v>
      </c>
      <c r="BJ329" s="174">
        <f t="shared" si="4072"/>
        <v>0</v>
      </c>
      <c r="BK329" s="174"/>
      <c r="BL329" s="174"/>
      <c r="BM329" s="30"/>
      <c r="BN329" s="30"/>
      <c r="BO329" s="30"/>
      <c r="BP329" s="30"/>
      <c r="BQ329" s="30">
        <f>VLOOKUP($E329,'факт '!$D$7:$BK$143,17,0)</f>
        <v>0</v>
      </c>
      <c r="BR329" s="30">
        <f>VLOOKUP($E329,'факт '!$D$7:$BK$143,18,0)</f>
        <v>0</v>
      </c>
      <c r="BS329" s="30">
        <f>VLOOKUP($E329,'факт '!$D$7:$BK$143,19,0)</f>
        <v>0</v>
      </c>
      <c r="BT329" s="30">
        <f>VLOOKUP($E329,'факт '!$D$7:$BK$143,20,0)</f>
        <v>0</v>
      </c>
      <c r="BU329" s="30">
        <f t="shared" si="4936"/>
        <v>0</v>
      </c>
      <c r="BV329" s="30">
        <f t="shared" si="4937"/>
        <v>0</v>
      </c>
      <c r="BW329" s="174">
        <f t="shared" si="4073"/>
        <v>0</v>
      </c>
      <c r="BX329" s="174">
        <f t="shared" si="4074"/>
        <v>0</v>
      </c>
      <c r="BY329" s="174"/>
      <c r="BZ329" s="174"/>
      <c r="CA329" s="30"/>
      <c r="CB329" s="30"/>
      <c r="CC329" s="30"/>
      <c r="CD329" s="30"/>
      <c r="CE329" s="30">
        <f>VLOOKUP($E329,'факт '!$D$7:$BK$143,21,0)</f>
        <v>0</v>
      </c>
      <c r="CF329" s="30">
        <f>VLOOKUP($E329,'факт '!$D$7:$BK$143,22,0)</f>
        <v>0</v>
      </c>
      <c r="CG329" s="30">
        <f>VLOOKUP($E329,'факт '!$D$7:$BK$143,23,0)</f>
        <v>0</v>
      </c>
      <c r="CH329" s="30">
        <f>VLOOKUP($E329,'факт '!$D$7:$BK$143,24,0)</f>
        <v>0</v>
      </c>
      <c r="CI329" s="30">
        <f t="shared" si="4938"/>
        <v>0</v>
      </c>
      <c r="CJ329" s="30">
        <f t="shared" si="4939"/>
        <v>0</v>
      </c>
      <c r="CK329" s="174">
        <f t="shared" si="4075"/>
        <v>0</v>
      </c>
      <c r="CL329" s="174">
        <f t="shared" si="4076"/>
        <v>0</v>
      </c>
      <c r="CM329" s="174"/>
      <c r="CN329" s="174"/>
      <c r="CO329" s="174"/>
      <c r="CP329" s="30"/>
      <c r="CQ329" s="30"/>
      <c r="CR329" s="30"/>
      <c r="CS329" s="30"/>
      <c r="CT329" s="30">
        <f>VLOOKUP($E329,'факт '!$D$7:$BK$143,25,0)</f>
        <v>0</v>
      </c>
      <c r="CU329" s="30">
        <f>VLOOKUP($E329,'факт '!$D$7:$BK$143,26,0)</f>
        <v>0</v>
      </c>
      <c r="CV329" s="30">
        <f>VLOOKUP($E329,'факт '!$D$7:$BK$143,27,0)</f>
        <v>0</v>
      </c>
      <c r="CW329" s="30">
        <f>VLOOKUP($E329,'факт '!$D$7:$BK$143,28,0)</f>
        <v>0</v>
      </c>
      <c r="CX329" s="30">
        <f t="shared" si="4940"/>
        <v>0</v>
      </c>
      <c r="CY329" s="30">
        <f t="shared" si="4941"/>
        <v>0</v>
      </c>
      <c r="CZ329" s="174">
        <f t="shared" si="4077"/>
        <v>0</v>
      </c>
      <c r="DA329" s="174">
        <f t="shared" si="4078"/>
        <v>0</v>
      </c>
      <c r="DB329" s="174"/>
      <c r="DC329" s="174"/>
      <c r="DD329" s="30"/>
      <c r="DE329" s="30"/>
      <c r="DF329" s="30"/>
      <c r="DG329" s="30"/>
      <c r="DH329" s="30">
        <f>VLOOKUP($E329,'факт '!$D$7:$BK$143,29,0)</f>
        <v>0</v>
      </c>
      <c r="DI329" s="30">
        <f>VLOOKUP($E329,'факт '!$D$7:$BK$143,30,0)</f>
        <v>0</v>
      </c>
      <c r="DJ329" s="30">
        <f>VLOOKUP($E329,'факт '!$D$7:$BK$143,31,0)</f>
        <v>0</v>
      </c>
      <c r="DK329" s="30">
        <f>VLOOKUP($E329,'факт '!$D$7:$BK$143,32,0)</f>
        <v>0</v>
      </c>
      <c r="DL329" s="30">
        <f t="shared" si="4942"/>
        <v>0</v>
      </c>
      <c r="DM329" s="30">
        <f t="shared" si="4943"/>
        <v>0</v>
      </c>
      <c r="DN329" s="174">
        <f t="shared" si="4079"/>
        <v>0</v>
      </c>
      <c r="DO329" s="174">
        <f t="shared" si="4080"/>
        <v>0</v>
      </c>
      <c r="DP329" s="174"/>
      <c r="DQ329" s="174"/>
      <c r="DR329" s="30"/>
      <c r="DS329" s="30"/>
      <c r="DT329" s="30"/>
      <c r="DU329" s="30"/>
      <c r="DV329" s="30">
        <f>VLOOKUP($E329,'факт '!$D$7:$BK$143,33,0)</f>
        <v>0</v>
      </c>
      <c r="DW329" s="30">
        <f>VLOOKUP($E329,'факт '!$D$7:$BK$143,34,0)</f>
        <v>0</v>
      </c>
      <c r="DX329" s="30">
        <f>VLOOKUP($E329,'факт '!$D$7:$BK$143,35,0)</f>
        <v>0</v>
      </c>
      <c r="DY329" s="30">
        <f>VLOOKUP($E329,'факт '!$D$7:$BK$143,36,0)</f>
        <v>0</v>
      </c>
      <c r="DZ329" s="30">
        <f t="shared" si="4944"/>
        <v>0</v>
      </c>
      <c r="EA329" s="30">
        <f t="shared" si="4945"/>
        <v>0</v>
      </c>
      <c r="EB329" s="174">
        <f t="shared" si="4081"/>
        <v>0</v>
      </c>
      <c r="EC329" s="174">
        <f t="shared" si="4082"/>
        <v>0</v>
      </c>
      <c r="ED329" s="174"/>
      <c r="EE329" s="174"/>
      <c r="EF329" s="30"/>
      <c r="EG329" s="30"/>
      <c r="EH329" s="30"/>
      <c r="EI329" s="30"/>
      <c r="EJ329" s="30">
        <f>VLOOKUP($E329,'факт '!$D$7:$BK$143,15,0)</f>
        <v>0</v>
      </c>
      <c r="EK329" s="30">
        <f>VLOOKUP($E329,'факт '!$D$7:$BK$143,16,0)</f>
        <v>0</v>
      </c>
      <c r="EL329" s="30"/>
      <c r="EM329" s="30"/>
      <c r="EN329" s="30">
        <f t="shared" si="4946"/>
        <v>0</v>
      </c>
      <c r="EO329" s="30">
        <f t="shared" si="4947"/>
        <v>0</v>
      </c>
      <c r="EP329" s="174">
        <f t="shared" si="4083"/>
        <v>0</v>
      </c>
      <c r="EQ329" s="174">
        <f t="shared" si="4084"/>
        <v>0</v>
      </c>
      <c r="ER329" s="174"/>
      <c r="ES329" s="174"/>
      <c r="ET329" s="30"/>
      <c r="EU329" s="30"/>
      <c r="EV329" s="30"/>
      <c r="EW329" s="30"/>
      <c r="EX329" s="30">
        <f>VLOOKUP($E329,'факт '!$D$7:$BK$143,37,0)</f>
        <v>0</v>
      </c>
      <c r="EY329" s="30">
        <f>VLOOKUP($E329,'факт '!$D$7:$BK$143,38,0)</f>
        <v>0</v>
      </c>
      <c r="EZ329" s="30">
        <f>VLOOKUP($E329,'факт '!$D$7:$BK$143,39,0)</f>
        <v>0</v>
      </c>
      <c r="FA329" s="30">
        <f>VLOOKUP($E329,'факт '!$D$7:$BK$143,40,0)</f>
        <v>0</v>
      </c>
      <c r="FB329" s="30">
        <f t="shared" si="4948"/>
        <v>0</v>
      </c>
      <c r="FC329" s="30">
        <f t="shared" si="4949"/>
        <v>0</v>
      </c>
      <c r="FD329" s="174">
        <f t="shared" si="4085"/>
        <v>0</v>
      </c>
      <c r="FE329" s="174">
        <f t="shared" si="4086"/>
        <v>0</v>
      </c>
      <c r="FF329" s="174"/>
      <c r="FG329" s="174"/>
      <c r="FH329" s="30"/>
      <c r="FI329" s="30"/>
      <c r="FJ329" s="30"/>
      <c r="FK329" s="30"/>
      <c r="FL329" s="30">
        <f>VLOOKUP($E329,'факт '!$D$7:$BK$143,45,0)</f>
        <v>1</v>
      </c>
      <c r="FM329" s="30">
        <f>VLOOKUP($E329,'факт '!$D$7:$BK$143,46,0)</f>
        <v>244926.31</v>
      </c>
      <c r="FN329" s="30">
        <f>VLOOKUP($E329,'факт '!$D$7:$BK$143,47,0)</f>
        <v>0</v>
      </c>
      <c r="FO329" s="30">
        <f>VLOOKUP($E329,'факт '!$D$7:$BK$143,48,0)</f>
        <v>0</v>
      </c>
      <c r="FP329" s="30">
        <f t="shared" si="4950"/>
        <v>1</v>
      </c>
      <c r="FQ329" s="30">
        <f t="shared" si="4951"/>
        <v>244926.31</v>
      </c>
      <c r="FR329" s="174">
        <f t="shared" si="4087"/>
        <v>1</v>
      </c>
      <c r="FS329" s="174">
        <f t="shared" si="4088"/>
        <v>244926.31</v>
      </c>
      <c r="FT329" s="174"/>
      <c r="FU329" s="174"/>
      <c r="FV329" s="30"/>
      <c r="FW329" s="30"/>
      <c r="FX329" s="30"/>
      <c r="FY329" s="30"/>
      <c r="FZ329" s="30"/>
      <c r="GA329" s="30"/>
      <c r="GB329" s="30"/>
      <c r="GC329" s="30"/>
      <c r="GD329" s="30">
        <f t="shared" si="4776"/>
        <v>0</v>
      </c>
      <c r="GE329" s="30">
        <f t="shared" si="4777"/>
        <v>0</v>
      </c>
      <c r="GF329" s="174">
        <f t="shared" si="4089"/>
        <v>0</v>
      </c>
      <c r="GG329" s="174">
        <f t="shared" si="4090"/>
        <v>0</v>
      </c>
      <c r="GH329" s="174"/>
      <c r="GI329" s="174"/>
      <c r="GJ329" s="30"/>
      <c r="GK329" s="30"/>
      <c r="GL329" s="30"/>
      <c r="GM329" s="30"/>
      <c r="GN329" s="30">
        <f>VLOOKUP($E329,'факт '!$D$7:$BK$143,41,0)</f>
        <v>0</v>
      </c>
      <c r="GO329" s="30">
        <f>VLOOKUP($E329,'факт '!$D$7:$BK$143,42,0)</f>
        <v>0</v>
      </c>
      <c r="GP329" s="30">
        <f>VLOOKUP($E329,'факт '!$D$7:$BK$143,43,0)</f>
        <v>0</v>
      </c>
      <c r="GQ329" s="30">
        <f>VLOOKUP($E329,'факт '!$D$7:$BK$143,44,0)</f>
        <v>0</v>
      </c>
      <c r="GR329" s="30">
        <f t="shared" si="4952"/>
        <v>0</v>
      </c>
      <c r="GS329" s="30">
        <f t="shared" si="4953"/>
        <v>0</v>
      </c>
      <c r="GT329" s="174">
        <f t="shared" si="4091"/>
        <v>0</v>
      </c>
      <c r="GU329" s="174">
        <f t="shared" si="4092"/>
        <v>0</v>
      </c>
      <c r="GV329" s="174"/>
      <c r="GW329" s="174"/>
      <c r="GX329" s="30"/>
      <c r="GY329" s="30"/>
      <c r="GZ329" s="30"/>
      <c r="HA329" s="30"/>
      <c r="HB329" s="30">
        <f>VLOOKUP($E329,'факт '!$D$7:$BK$143,49,0)</f>
        <v>0</v>
      </c>
      <c r="HC329" s="30">
        <f>VLOOKUP($E329,'факт '!$D$7:$BK$143,50,0)</f>
        <v>0</v>
      </c>
      <c r="HD329" s="30"/>
      <c r="HE329" s="30"/>
      <c r="HF329" s="30">
        <f t="shared" si="4954"/>
        <v>0</v>
      </c>
      <c r="HG329" s="30">
        <f t="shared" si="4955"/>
        <v>0</v>
      </c>
      <c r="HH329" s="174">
        <f t="shared" si="4093"/>
        <v>0</v>
      </c>
      <c r="HI329" s="174">
        <f t="shared" si="4094"/>
        <v>0</v>
      </c>
      <c r="HJ329" s="174"/>
      <c r="HK329" s="174"/>
      <c r="HL329" s="30"/>
      <c r="HM329" s="30"/>
      <c r="HN329" s="30"/>
      <c r="HO329" s="30"/>
      <c r="HP329" s="30">
        <f>VLOOKUP($E329,'факт '!$D$7:$BK$143,51,0)</f>
        <v>0</v>
      </c>
      <c r="HQ329" s="30">
        <f>VLOOKUP($E329,'факт '!$D$7:$BK$143,52,0)</f>
        <v>0</v>
      </c>
      <c r="HR329" s="30"/>
      <c r="HS329" s="30"/>
      <c r="HT329" s="30">
        <f t="shared" si="4956"/>
        <v>0</v>
      </c>
      <c r="HU329" s="30">
        <f t="shared" si="4957"/>
        <v>0</v>
      </c>
      <c r="HV329" s="174">
        <f t="shared" si="4095"/>
        <v>0</v>
      </c>
      <c r="HW329" s="174">
        <f t="shared" si="4096"/>
        <v>0</v>
      </c>
      <c r="HX329" s="174"/>
      <c r="HY329" s="174"/>
      <c r="HZ329" s="174"/>
      <c r="IA329" s="174"/>
      <c r="IB329" s="174"/>
      <c r="IC329" s="174"/>
      <c r="ID329" s="30">
        <f>VLOOKUP($E329,'факт '!$D$7:$BK$143,53,0)</f>
        <v>0</v>
      </c>
      <c r="IE329" s="30">
        <f>VLOOKUP($E329,'факт '!$D$7:$BK$143,54,0)</f>
        <v>0</v>
      </c>
      <c r="IF329" s="174"/>
      <c r="IG329" s="174"/>
      <c r="IH329" s="174">
        <f t="shared" si="4958"/>
        <v>0</v>
      </c>
      <c r="II329" s="174">
        <f t="shared" si="4959"/>
        <v>0</v>
      </c>
      <c r="IJ329" s="174">
        <f t="shared" si="4097"/>
        <v>0</v>
      </c>
      <c r="IK329" s="174">
        <f t="shared" si="4098"/>
        <v>0</v>
      </c>
      <c r="IL329" s="174"/>
      <c r="IM329" s="174"/>
      <c r="IN329" s="182"/>
      <c r="IO329" s="260"/>
      <c r="IP329" s="182"/>
      <c r="IQ329" s="182"/>
      <c r="IR329" s="256">
        <f t="shared" si="4960"/>
        <v>16</v>
      </c>
      <c r="IS329" s="256">
        <f t="shared" si="4961"/>
        <v>3918820.9600000004</v>
      </c>
      <c r="IT329" s="256">
        <f t="shared" si="4962"/>
        <v>0</v>
      </c>
      <c r="IU329" s="256">
        <f t="shared" si="4963"/>
        <v>0</v>
      </c>
      <c r="IV329" s="256">
        <f t="shared" si="4696"/>
        <v>16</v>
      </c>
      <c r="IW329" s="256">
        <f t="shared" si="4697"/>
        <v>3918820.9600000004</v>
      </c>
      <c r="IX329" s="256">
        <f t="shared" si="4147"/>
        <v>16</v>
      </c>
      <c r="IY329" s="256">
        <f t="shared" si="4148"/>
        <v>3918820.9600000004</v>
      </c>
      <c r="IZ329" s="53"/>
      <c r="JA329" s="18"/>
      <c r="JB329" s="60"/>
      <c r="JC329" s="60">
        <f t="shared" si="4964"/>
        <v>244926.31000000003</v>
      </c>
      <c r="JD329" s="444">
        <f>JC329-$JB$327</f>
        <v>-4.3999999470543116E-3</v>
      </c>
      <c r="JE329" s="448"/>
    </row>
    <row r="330" spans="1:266" hidden="1" x14ac:dyDescent="0.2">
      <c r="A330" s="10">
        <v>1</v>
      </c>
      <c r="B330" s="10"/>
      <c r="C330" s="18"/>
      <c r="D330" s="371"/>
      <c r="E330" s="21"/>
      <c r="F330" s="24"/>
      <c r="G330" s="25"/>
      <c r="H330" s="29"/>
      <c r="I330" s="30"/>
      <c r="J330" s="30"/>
      <c r="K330" s="30"/>
      <c r="L330" s="30"/>
      <c r="M330" s="30"/>
      <c r="N330" s="30"/>
      <c r="O330" s="30"/>
      <c r="P330" s="30"/>
      <c r="Q330" s="30">
        <f t="shared" si="4754"/>
        <v>0</v>
      </c>
      <c r="R330" s="30">
        <f t="shared" si="4755"/>
        <v>0</v>
      </c>
      <c r="S330" s="174">
        <f t="shared" si="4065"/>
        <v>0</v>
      </c>
      <c r="T330" s="174">
        <f t="shared" si="4066"/>
        <v>0</v>
      </c>
      <c r="U330" s="174"/>
      <c r="V330" s="174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174">
        <f t="shared" si="4067"/>
        <v>0</v>
      </c>
      <c r="AH330" s="174">
        <f t="shared" si="4068"/>
        <v>0</v>
      </c>
      <c r="AI330" s="174"/>
      <c r="AJ330" s="174"/>
      <c r="AK330" s="30"/>
      <c r="AL330" s="30"/>
      <c r="AM330" s="30"/>
      <c r="AN330" s="30"/>
      <c r="AO330" s="271"/>
      <c r="AP330" s="271"/>
      <c r="AQ330" s="30"/>
      <c r="AR330" s="30"/>
      <c r="AS330" s="30">
        <f t="shared" si="4756"/>
        <v>0</v>
      </c>
      <c r="AT330" s="30">
        <f t="shared" si="4757"/>
        <v>0</v>
      </c>
      <c r="AU330" s="174">
        <f t="shared" si="4069"/>
        <v>0</v>
      </c>
      <c r="AV330" s="174">
        <f t="shared" si="4070"/>
        <v>0</v>
      </c>
      <c r="AW330" s="174"/>
      <c r="AX330" s="174"/>
      <c r="AY330" s="30"/>
      <c r="AZ330" s="30"/>
      <c r="BA330" s="30"/>
      <c r="BB330" s="30"/>
      <c r="BC330" s="271"/>
      <c r="BD330" s="271"/>
      <c r="BE330" s="30"/>
      <c r="BF330" s="30"/>
      <c r="BG330" s="30">
        <f t="shared" si="4758"/>
        <v>0</v>
      </c>
      <c r="BH330" s="30">
        <f t="shared" si="4759"/>
        <v>0</v>
      </c>
      <c r="BI330" s="174">
        <f t="shared" si="4071"/>
        <v>0</v>
      </c>
      <c r="BJ330" s="174">
        <f t="shared" si="4072"/>
        <v>0</v>
      </c>
      <c r="BK330" s="174"/>
      <c r="BL330" s="174"/>
      <c r="BM330" s="30"/>
      <c r="BN330" s="30"/>
      <c r="BO330" s="30"/>
      <c r="BP330" s="30"/>
      <c r="BQ330" s="271"/>
      <c r="BR330" s="271"/>
      <c r="BS330" s="271"/>
      <c r="BT330" s="271"/>
      <c r="BU330" s="30">
        <f t="shared" ref="BU330:BU331" si="4966">SUM(BQ330+BS330)</f>
        <v>0</v>
      </c>
      <c r="BV330" s="30">
        <f t="shared" ref="BV330:BV331" si="4967">SUM(BR330+BT330)</f>
        <v>0</v>
      </c>
      <c r="BW330" s="174">
        <f t="shared" si="4073"/>
        <v>0</v>
      </c>
      <c r="BX330" s="174">
        <f t="shared" si="4074"/>
        <v>0</v>
      </c>
      <c r="BY330" s="174"/>
      <c r="BZ330" s="174"/>
      <c r="CA330" s="30"/>
      <c r="CB330" s="30"/>
      <c r="CC330" s="30"/>
      <c r="CD330" s="30"/>
      <c r="CE330" s="271"/>
      <c r="CF330" s="271"/>
      <c r="CG330" s="30"/>
      <c r="CH330" s="30"/>
      <c r="CI330" s="30">
        <f t="shared" si="4762"/>
        <v>0</v>
      </c>
      <c r="CJ330" s="30">
        <f t="shared" si="4763"/>
        <v>0</v>
      </c>
      <c r="CK330" s="174">
        <f t="shared" si="4075"/>
        <v>0</v>
      </c>
      <c r="CL330" s="174">
        <f t="shared" si="4076"/>
        <v>0</v>
      </c>
      <c r="CM330" s="174"/>
      <c r="CN330" s="174"/>
      <c r="CO330" s="174"/>
      <c r="CP330" s="30"/>
      <c r="CQ330" s="30"/>
      <c r="CR330" s="30"/>
      <c r="CS330" s="30"/>
      <c r="CT330" s="271"/>
      <c r="CU330" s="271"/>
      <c r="CV330" s="30"/>
      <c r="CW330" s="30"/>
      <c r="CX330" s="30">
        <f t="shared" si="4764"/>
        <v>0</v>
      </c>
      <c r="CY330" s="30">
        <f t="shared" si="4765"/>
        <v>0</v>
      </c>
      <c r="CZ330" s="174">
        <f t="shared" si="4077"/>
        <v>0</v>
      </c>
      <c r="DA330" s="174">
        <f t="shared" si="4078"/>
        <v>0</v>
      </c>
      <c r="DB330" s="174"/>
      <c r="DC330" s="174"/>
      <c r="DD330" s="30"/>
      <c r="DE330" s="30"/>
      <c r="DF330" s="30"/>
      <c r="DG330" s="30"/>
      <c r="DH330" s="30"/>
      <c r="DI330" s="30"/>
      <c r="DJ330" s="30"/>
      <c r="DK330" s="30"/>
      <c r="DL330" s="30">
        <f t="shared" si="4766"/>
        <v>0</v>
      </c>
      <c r="DM330" s="30">
        <f t="shared" si="4767"/>
        <v>0</v>
      </c>
      <c r="DN330" s="174">
        <f t="shared" si="4079"/>
        <v>0</v>
      </c>
      <c r="DO330" s="174">
        <f t="shared" si="4080"/>
        <v>0</v>
      </c>
      <c r="DP330" s="174"/>
      <c r="DQ330" s="174"/>
      <c r="DR330" s="30"/>
      <c r="DS330" s="30"/>
      <c r="DT330" s="30"/>
      <c r="DU330" s="30"/>
      <c r="DV330" s="271"/>
      <c r="DW330" s="271"/>
      <c r="DX330" s="30"/>
      <c r="DY330" s="30"/>
      <c r="DZ330" s="30">
        <f t="shared" si="4768"/>
        <v>0</v>
      </c>
      <c r="EA330" s="30">
        <f t="shared" si="4769"/>
        <v>0</v>
      </c>
      <c r="EB330" s="174">
        <f t="shared" si="4081"/>
        <v>0</v>
      </c>
      <c r="EC330" s="174">
        <f t="shared" si="4082"/>
        <v>0</v>
      </c>
      <c r="ED330" s="174"/>
      <c r="EE330" s="174"/>
      <c r="EF330" s="30"/>
      <c r="EG330" s="30"/>
      <c r="EH330" s="30"/>
      <c r="EI330" s="30"/>
      <c r="EJ330" s="271"/>
      <c r="EK330" s="271"/>
      <c r="EL330" s="30"/>
      <c r="EM330" s="30"/>
      <c r="EN330" s="30">
        <f t="shared" si="4770"/>
        <v>0</v>
      </c>
      <c r="EO330" s="30">
        <f t="shared" si="4771"/>
        <v>0</v>
      </c>
      <c r="EP330" s="174">
        <f t="shared" si="4083"/>
        <v>0</v>
      </c>
      <c r="EQ330" s="174">
        <f t="shared" si="4084"/>
        <v>0</v>
      </c>
      <c r="ER330" s="174"/>
      <c r="ES330" s="174"/>
      <c r="ET330" s="30"/>
      <c r="EU330" s="30"/>
      <c r="EV330" s="30"/>
      <c r="EW330" s="30"/>
      <c r="EX330" s="271"/>
      <c r="EY330" s="271"/>
      <c r="EZ330" s="30"/>
      <c r="FA330" s="30"/>
      <c r="FB330" s="30">
        <f t="shared" si="4772"/>
        <v>0</v>
      </c>
      <c r="FC330" s="30">
        <f t="shared" si="4773"/>
        <v>0</v>
      </c>
      <c r="FD330" s="174">
        <f t="shared" si="4085"/>
        <v>0</v>
      </c>
      <c r="FE330" s="174">
        <f t="shared" si="4086"/>
        <v>0</v>
      </c>
      <c r="FF330" s="174"/>
      <c r="FG330" s="174"/>
      <c r="FH330" s="30"/>
      <c r="FI330" s="30"/>
      <c r="FJ330" s="30"/>
      <c r="FK330" s="30"/>
      <c r="FL330" s="271"/>
      <c r="FM330" s="271"/>
      <c r="FN330" s="30"/>
      <c r="FO330" s="30"/>
      <c r="FP330" s="30">
        <f t="shared" si="4774"/>
        <v>0</v>
      </c>
      <c r="FQ330" s="30">
        <f t="shared" si="4775"/>
        <v>0</v>
      </c>
      <c r="FR330" s="174">
        <f t="shared" si="4087"/>
        <v>0</v>
      </c>
      <c r="FS330" s="174">
        <f t="shared" si="4088"/>
        <v>0</v>
      </c>
      <c r="FT330" s="174"/>
      <c r="FU330" s="174"/>
      <c r="FV330" s="30"/>
      <c r="FW330" s="30"/>
      <c r="FX330" s="30"/>
      <c r="FY330" s="30"/>
      <c r="FZ330" s="271"/>
      <c r="GA330" s="271"/>
      <c r="GB330" s="30"/>
      <c r="GC330" s="30"/>
      <c r="GD330" s="30">
        <f t="shared" si="4776"/>
        <v>0</v>
      </c>
      <c r="GE330" s="30">
        <f t="shared" si="4777"/>
        <v>0</v>
      </c>
      <c r="GF330" s="174">
        <f t="shared" si="4089"/>
        <v>0</v>
      </c>
      <c r="GG330" s="174">
        <f t="shared" si="4090"/>
        <v>0</v>
      </c>
      <c r="GH330" s="174"/>
      <c r="GI330" s="174"/>
      <c r="GJ330" s="30"/>
      <c r="GK330" s="30"/>
      <c r="GL330" s="30"/>
      <c r="GM330" s="30"/>
      <c r="GN330" s="271"/>
      <c r="GO330" s="271"/>
      <c r="GP330" s="30"/>
      <c r="GQ330" s="30"/>
      <c r="GR330" s="30">
        <f t="shared" si="4778"/>
        <v>0</v>
      </c>
      <c r="GS330" s="30">
        <f t="shared" si="4779"/>
        <v>0</v>
      </c>
      <c r="GT330" s="174">
        <f t="shared" si="4091"/>
        <v>0</v>
      </c>
      <c r="GU330" s="174">
        <f t="shared" si="4092"/>
        <v>0</v>
      </c>
      <c r="GV330" s="174"/>
      <c r="GW330" s="174"/>
      <c r="GX330" s="30"/>
      <c r="GY330" s="30"/>
      <c r="GZ330" s="30"/>
      <c r="HA330" s="30"/>
      <c r="HB330" s="271"/>
      <c r="HC330" s="271"/>
      <c r="HD330" s="30"/>
      <c r="HE330" s="30"/>
      <c r="HF330" s="30">
        <f t="shared" si="4780"/>
        <v>0</v>
      </c>
      <c r="HG330" s="30">
        <f t="shared" si="4781"/>
        <v>0</v>
      </c>
      <c r="HH330" s="174">
        <f t="shared" si="4093"/>
        <v>0</v>
      </c>
      <c r="HI330" s="174">
        <f t="shared" si="4094"/>
        <v>0</v>
      </c>
      <c r="HJ330" s="174"/>
      <c r="HK330" s="174"/>
      <c r="HL330" s="30"/>
      <c r="HM330" s="30"/>
      <c r="HN330" s="30"/>
      <c r="HO330" s="30"/>
      <c r="HP330" s="271"/>
      <c r="HQ330" s="271"/>
      <c r="HR330" s="30"/>
      <c r="HS330" s="30"/>
      <c r="HT330" s="30">
        <f t="shared" si="4782"/>
        <v>0</v>
      </c>
      <c r="HU330" s="30">
        <f t="shared" si="4783"/>
        <v>0</v>
      </c>
      <c r="HV330" s="174">
        <f t="shared" si="4095"/>
        <v>0</v>
      </c>
      <c r="HW330" s="174">
        <f t="shared" si="4096"/>
        <v>0</v>
      </c>
      <c r="HX330" s="174"/>
      <c r="HY330" s="174"/>
      <c r="HZ330" s="174"/>
      <c r="IA330" s="174"/>
      <c r="IB330" s="174"/>
      <c r="IC330" s="174"/>
      <c r="ID330" s="273"/>
      <c r="IE330" s="273"/>
      <c r="IF330" s="174"/>
      <c r="IG330" s="174"/>
      <c r="IH330" s="174"/>
      <c r="II330" s="174"/>
      <c r="IJ330" s="174">
        <f t="shared" si="4097"/>
        <v>0</v>
      </c>
      <c r="IK330" s="174">
        <f t="shared" si="4098"/>
        <v>0</v>
      </c>
      <c r="IL330" s="174"/>
      <c r="IM330" s="174"/>
      <c r="IN330" s="182"/>
      <c r="IO330" s="260"/>
      <c r="IP330" s="182"/>
      <c r="IQ330" s="182"/>
      <c r="IR330" s="256">
        <f t="shared" ref="IR330:IR331" si="4968">M330+AA330+AO330+BC330+BQ330+CE330+CT330+DH330+DV330+EJ330+EX330+FL330+FZ330+GN330+HB330+HP330+ID330</f>
        <v>0</v>
      </c>
      <c r="IS330" s="256">
        <f t="shared" ref="IS330:IS331" si="4969">N330+AB330+AP330+BD330+BR330+CF330+CU330+DI330+DW330+EK330+EY330+FM330+GA330+GO330+HC330+HQ330+IE330</f>
        <v>0</v>
      </c>
      <c r="IT330" s="256">
        <f t="shared" ref="IT330:IT331" si="4970">O330+AC330+AQ330+BE330+BS330+CG330+CV330+DJ330+DX330+EL330+EZ330+FN330+GB330+GP330+HD330+HR330+IF330</f>
        <v>0</v>
      </c>
      <c r="IU330" s="256">
        <f t="shared" ref="IU330:IU331" si="4971">P330+AD330+AR330+BF330+BT330+CH330+CW330+DK330+DY330+EM330+FA330+FO330+GC330+GQ330+HE330+HS330+IG330</f>
        <v>0</v>
      </c>
      <c r="IV330" s="256">
        <f t="shared" si="4696"/>
        <v>0</v>
      </c>
      <c r="IW330" s="256">
        <f t="shared" si="4697"/>
        <v>0</v>
      </c>
      <c r="IX330" s="256">
        <f t="shared" si="4147"/>
        <v>0</v>
      </c>
      <c r="IY330" s="256">
        <f t="shared" si="4148"/>
        <v>0</v>
      </c>
      <c r="IZ330" s="53"/>
      <c r="JA330" s="18"/>
      <c r="JB330" s="60"/>
      <c r="JC330" s="60"/>
      <c r="JD330" s="169"/>
    </row>
    <row r="331" spans="1:266" hidden="1" x14ac:dyDescent="0.2">
      <c r="A331" s="10">
        <v>1</v>
      </c>
      <c r="B331" s="10"/>
      <c r="C331" s="18"/>
      <c r="D331" s="371"/>
      <c r="E331" s="21"/>
      <c r="F331" s="24"/>
      <c r="G331" s="25"/>
      <c r="H331" s="29"/>
      <c r="I331" s="30"/>
      <c r="J331" s="30"/>
      <c r="K331" s="30"/>
      <c r="L331" s="30"/>
      <c r="M331" s="30"/>
      <c r="N331" s="30"/>
      <c r="O331" s="30"/>
      <c r="P331" s="30"/>
      <c r="Q331" s="30">
        <f t="shared" si="4754"/>
        <v>0</v>
      </c>
      <c r="R331" s="30">
        <f t="shared" si="4755"/>
        <v>0</v>
      </c>
      <c r="S331" s="174">
        <f t="shared" ref="S331:S377" si="4972">M331-K331</f>
        <v>0</v>
      </c>
      <c r="T331" s="174">
        <f t="shared" ref="T331:T377" si="4973">N331-L331</f>
        <v>0</v>
      </c>
      <c r="U331" s="174"/>
      <c r="V331" s="174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174">
        <f t="shared" ref="AG331:AG377" si="4974">AA331-Y331</f>
        <v>0</v>
      </c>
      <c r="AH331" s="174">
        <f t="shared" ref="AH331:AH377" si="4975">AB331-Z331</f>
        <v>0</v>
      </c>
      <c r="AI331" s="174"/>
      <c r="AJ331" s="174"/>
      <c r="AK331" s="30"/>
      <c r="AL331" s="30"/>
      <c r="AM331" s="30"/>
      <c r="AN331" s="30"/>
      <c r="AO331" s="271"/>
      <c r="AP331" s="271"/>
      <c r="AQ331" s="30"/>
      <c r="AR331" s="30"/>
      <c r="AS331" s="30">
        <f t="shared" si="4756"/>
        <v>0</v>
      </c>
      <c r="AT331" s="30">
        <f t="shared" si="4757"/>
        <v>0</v>
      </c>
      <c r="AU331" s="174">
        <f t="shared" ref="AU331:AU377" si="4976">AO331-AM331</f>
        <v>0</v>
      </c>
      <c r="AV331" s="174">
        <f t="shared" ref="AV331:AV377" si="4977">AP331-AN331</f>
        <v>0</v>
      </c>
      <c r="AW331" s="174"/>
      <c r="AX331" s="174"/>
      <c r="AY331" s="30"/>
      <c r="AZ331" s="30"/>
      <c r="BA331" s="30"/>
      <c r="BB331" s="30"/>
      <c r="BC331" s="271"/>
      <c r="BD331" s="271"/>
      <c r="BE331" s="30"/>
      <c r="BF331" s="30"/>
      <c r="BG331" s="30">
        <f t="shared" si="4758"/>
        <v>0</v>
      </c>
      <c r="BH331" s="30">
        <f t="shared" si="4759"/>
        <v>0</v>
      </c>
      <c r="BI331" s="174">
        <f t="shared" ref="BI331:BI377" si="4978">BC331-BA331</f>
        <v>0</v>
      </c>
      <c r="BJ331" s="174">
        <f t="shared" ref="BJ331:BJ377" si="4979">BD331-BB331</f>
        <v>0</v>
      </c>
      <c r="BK331" s="174"/>
      <c r="BL331" s="174"/>
      <c r="BM331" s="30"/>
      <c r="BN331" s="30"/>
      <c r="BO331" s="30"/>
      <c r="BP331" s="30"/>
      <c r="BQ331" s="271"/>
      <c r="BR331" s="271"/>
      <c r="BS331" s="271"/>
      <c r="BT331" s="271"/>
      <c r="BU331" s="30">
        <f t="shared" si="4966"/>
        <v>0</v>
      </c>
      <c r="BV331" s="30">
        <f t="shared" si="4967"/>
        <v>0</v>
      </c>
      <c r="BW331" s="174">
        <f t="shared" ref="BW331:BW377" si="4980">BQ331-BO331</f>
        <v>0</v>
      </c>
      <c r="BX331" s="174">
        <f t="shared" ref="BX331:BX377" si="4981">BR331-BP331</f>
        <v>0</v>
      </c>
      <c r="BY331" s="174"/>
      <c r="BZ331" s="174"/>
      <c r="CA331" s="30"/>
      <c r="CB331" s="30"/>
      <c r="CC331" s="30"/>
      <c r="CD331" s="30"/>
      <c r="CE331" s="271"/>
      <c r="CF331" s="271"/>
      <c r="CG331" s="30"/>
      <c r="CH331" s="30"/>
      <c r="CI331" s="30">
        <f t="shared" si="4762"/>
        <v>0</v>
      </c>
      <c r="CJ331" s="30">
        <f t="shared" si="4763"/>
        <v>0</v>
      </c>
      <c r="CK331" s="174">
        <f t="shared" ref="CK331:CK377" si="4982">CE331-CC331</f>
        <v>0</v>
      </c>
      <c r="CL331" s="174">
        <f t="shared" ref="CL331:CL377" si="4983">CF331-CD331</f>
        <v>0</v>
      </c>
      <c r="CM331" s="174"/>
      <c r="CN331" s="174"/>
      <c r="CO331" s="174"/>
      <c r="CP331" s="30"/>
      <c r="CQ331" s="30"/>
      <c r="CR331" s="30"/>
      <c r="CS331" s="30"/>
      <c r="CT331" s="271"/>
      <c r="CU331" s="271"/>
      <c r="CV331" s="30"/>
      <c r="CW331" s="30"/>
      <c r="CX331" s="30">
        <f t="shared" si="4764"/>
        <v>0</v>
      </c>
      <c r="CY331" s="30">
        <f t="shared" si="4765"/>
        <v>0</v>
      </c>
      <c r="CZ331" s="174">
        <f t="shared" ref="CZ331:CZ377" si="4984">CT331-CR331</f>
        <v>0</v>
      </c>
      <c r="DA331" s="174">
        <f t="shared" ref="DA331:DA377" si="4985">CU331-CS331</f>
        <v>0</v>
      </c>
      <c r="DB331" s="174"/>
      <c r="DC331" s="174"/>
      <c r="DD331" s="30"/>
      <c r="DE331" s="30"/>
      <c r="DF331" s="30"/>
      <c r="DG331" s="30"/>
      <c r="DH331" s="30"/>
      <c r="DI331" s="30"/>
      <c r="DJ331" s="30"/>
      <c r="DK331" s="30"/>
      <c r="DL331" s="30">
        <f t="shared" si="4766"/>
        <v>0</v>
      </c>
      <c r="DM331" s="30">
        <f t="shared" si="4767"/>
        <v>0</v>
      </c>
      <c r="DN331" s="174">
        <f t="shared" ref="DN331:DN377" si="4986">DH331-DF331</f>
        <v>0</v>
      </c>
      <c r="DO331" s="174">
        <f t="shared" ref="DO331:DO377" si="4987">DI331-DG331</f>
        <v>0</v>
      </c>
      <c r="DP331" s="174"/>
      <c r="DQ331" s="174"/>
      <c r="DR331" s="30"/>
      <c r="DS331" s="30"/>
      <c r="DT331" s="30"/>
      <c r="DU331" s="30"/>
      <c r="DV331" s="271"/>
      <c r="DW331" s="271"/>
      <c r="DX331" s="30"/>
      <c r="DY331" s="30"/>
      <c r="DZ331" s="30">
        <f t="shared" si="4768"/>
        <v>0</v>
      </c>
      <c r="EA331" s="30">
        <f t="shared" si="4769"/>
        <v>0</v>
      </c>
      <c r="EB331" s="174">
        <f t="shared" ref="EB331:EB377" si="4988">DV331-DT331</f>
        <v>0</v>
      </c>
      <c r="EC331" s="174">
        <f t="shared" ref="EC331:EC377" si="4989">DW331-DU331</f>
        <v>0</v>
      </c>
      <c r="ED331" s="174"/>
      <c r="EE331" s="174"/>
      <c r="EF331" s="30"/>
      <c r="EG331" s="30"/>
      <c r="EH331" s="30"/>
      <c r="EI331" s="30"/>
      <c r="EJ331" s="271"/>
      <c r="EK331" s="271"/>
      <c r="EL331" s="30"/>
      <c r="EM331" s="30"/>
      <c r="EN331" s="30">
        <f t="shared" si="4770"/>
        <v>0</v>
      </c>
      <c r="EO331" s="30">
        <f t="shared" si="4771"/>
        <v>0</v>
      </c>
      <c r="EP331" s="174">
        <f t="shared" ref="EP331:EP377" si="4990">EJ331-EH331</f>
        <v>0</v>
      </c>
      <c r="EQ331" s="174">
        <f t="shared" ref="EQ331:EQ377" si="4991">EK331-EI331</f>
        <v>0</v>
      </c>
      <c r="ER331" s="174"/>
      <c r="ES331" s="174"/>
      <c r="ET331" s="30"/>
      <c r="EU331" s="30"/>
      <c r="EV331" s="30"/>
      <c r="EW331" s="30"/>
      <c r="EX331" s="271"/>
      <c r="EY331" s="271"/>
      <c r="EZ331" s="30"/>
      <c r="FA331" s="30"/>
      <c r="FB331" s="30">
        <f t="shared" si="4772"/>
        <v>0</v>
      </c>
      <c r="FC331" s="30">
        <f t="shared" si="4773"/>
        <v>0</v>
      </c>
      <c r="FD331" s="174">
        <f t="shared" ref="FD331:FD377" si="4992">EX331-EV331</f>
        <v>0</v>
      </c>
      <c r="FE331" s="174">
        <f t="shared" ref="FE331:FE377" si="4993">EY331-EW331</f>
        <v>0</v>
      </c>
      <c r="FF331" s="174"/>
      <c r="FG331" s="174"/>
      <c r="FH331" s="30"/>
      <c r="FI331" s="30"/>
      <c r="FJ331" s="30"/>
      <c r="FK331" s="30"/>
      <c r="FL331" s="271"/>
      <c r="FM331" s="271"/>
      <c r="FN331" s="30"/>
      <c r="FO331" s="30"/>
      <c r="FP331" s="30">
        <f t="shared" si="4774"/>
        <v>0</v>
      </c>
      <c r="FQ331" s="30">
        <f t="shared" si="4775"/>
        <v>0</v>
      </c>
      <c r="FR331" s="174">
        <f t="shared" ref="FR331:FR377" si="4994">FL331-FJ331</f>
        <v>0</v>
      </c>
      <c r="FS331" s="174">
        <f t="shared" ref="FS331:FS377" si="4995">FM331-FK331</f>
        <v>0</v>
      </c>
      <c r="FT331" s="174"/>
      <c r="FU331" s="174"/>
      <c r="FV331" s="30"/>
      <c r="FW331" s="30"/>
      <c r="FX331" s="30"/>
      <c r="FY331" s="30"/>
      <c r="FZ331" s="271"/>
      <c r="GA331" s="271"/>
      <c r="GB331" s="30"/>
      <c r="GC331" s="30"/>
      <c r="GD331" s="30">
        <f t="shared" si="4776"/>
        <v>0</v>
      </c>
      <c r="GE331" s="30">
        <f t="shared" si="4777"/>
        <v>0</v>
      </c>
      <c r="GF331" s="174">
        <f t="shared" ref="GF331:GF377" si="4996">FZ331-FX331</f>
        <v>0</v>
      </c>
      <c r="GG331" s="174">
        <f t="shared" ref="GG331:GG377" si="4997">GA331-FY331</f>
        <v>0</v>
      </c>
      <c r="GH331" s="174"/>
      <c r="GI331" s="174"/>
      <c r="GJ331" s="30"/>
      <c r="GK331" s="30"/>
      <c r="GL331" s="30"/>
      <c r="GM331" s="30"/>
      <c r="GN331" s="271"/>
      <c r="GO331" s="271"/>
      <c r="GP331" s="30"/>
      <c r="GQ331" s="30"/>
      <c r="GR331" s="30">
        <f t="shared" si="4778"/>
        <v>0</v>
      </c>
      <c r="GS331" s="30">
        <f t="shared" si="4779"/>
        <v>0</v>
      </c>
      <c r="GT331" s="174">
        <f t="shared" ref="GT331:GT377" si="4998">GN331-GL331</f>
        <v>0</v>
      </c>
      <c r="GU331" s="174">
        <f t="shared" ref="GU331:GU377" si="4999">GO331-GM331</f>
        <v>0</v>
      </c>
      <c r="GV331" s="174"/>
      <c r="GW331" s="174"/>
      <c r="GX331" s="30"/>
      <c r="GY331" s="30"/>
      <c r="GZ331" s="30"/>
      <c r="HA331" s="30"/>
      <c r="HB331" s="271"/>
      <c r="HC331" s="271"/>
      <c r="HD331" s="30"/>
      <c r="HE331" s="30"/>
      <c r="HF331" s="30">
        <f t="shared" si="4780"/>
        <v>0</v>
      </c>
      <c r="HG331" s="30">
        <f t="shared" si="4781"/>
        <v>0</v>
      </c>
      <c r="HH331" s="174">
        <f t="shared" ref="HH331:HH377" si="5000">HB331-GZ331</f>
        <v>0</v>
      </c>
      <c r="HI331" s="174">
        <f t="shared" ref="HI331:HI377" si="5001">HC331-HA331</f>
        <v>0</v>
      </c>
      <c r="HJ331" s="174"/>
      <c r="HK331" s="174"/>
      <c r="HL331" s="30"/>
      <c r="HM331" s="30"/>
      <c r="HN331" s="30"/>
      <c r="HO331" s="30"/>
      <c r="HP331" s="271"/>
      <c r="HQ331" s="271"/>
      <c r="HR331" s="30"/>
      <c r="HS331" s="30"/>
      <c r="HT331" s="30">
        <f t="shared" si="4782"/>
        <v>0</v>
      </c>
      <c r="HU331" s="30">
        <f t="shared" si="4783"/>
        <v>0</v>
      </c>
      <c r="HV331" s="174">
        <f t="shared" ref="HV331:HV377" si="5002">HP331-HN331</f>
        <v>0</v>
      </c>
      <c r="HW331" s="174">
        <f t="shared" ref="HW331:HW377" si="5003">HQ331-HO331</f>
        <v>0</v>
      </c>
      <c r="HX331" s="174"/>
      <c r="HY331" s="174"/>
      <c r="HZ331" s="174"/>
      <c r="IA331" s="174"/>
      <c r="IB331" s="174"/>
      <c r="IC331" s="174"/>
      <c r="ID331" s="273"/>
      <c r="IE331" s="273"/>
      <c r="IF331" s="174"/>
      <c r="IG331" s="174"/>
      <c r="IH331" s="174"/>
      <c r="II331" s="174"/>
      <c r="IJ331" s="174">
        <f t="shared" ref="IJ331:IJ377" si="5004">ID331-IB331</f>
        <v>0</v>
      </c>
      <c r="IK331" s="174">
        <f t="shared" ref="IK331:IK377" si="5005">IE331-IC331</f>
        <v>0</v>
      </c>
      <c r="IL331" s="174"/>
      <c r="IM331" s="174"/>
      <c r="IN331" s="182"/>
      <c r="IO331" s="260"/>
      <c r="IP331" s="182"/>
      <c r="IQ331" s="182"/>
      <c r="IR331" s="256">
        <f t="shared" si="4968"/>
        <v>0</v>
      </c>
      <c r="IS331" s="256">
        <f t="shared" si="4969"/>
        <v>0</v>
      </c>
      <c r="IT331" s="256">
        <f t="shared" si="4970"/>
        <v>0</v>
      </c>
      <c r="IU331" s="256">
        <f t="shared" si="4971"/>
        <v>0</v>
      </c>
      <c r="IV331" s="256">
        <f t="shared" si="4696"/>
        <v>0</v>
      </c>
      <c r="IW331" s="256">
        <f t="shared" si="4697"/>
        <v>0</v>
      </c>
      <c r="IX331" s="256">
        <f t="shared" ref="IX331" si="5006">SUM(IR331-IP331)</f>
        <v>0</v>
      </c>
      <c r="IY331" s="256">
        <f t="shared" ref="IY331" si="5007">SUM(IS331-IQ331)</f>
        <v>0</v>
      </c>
      <c r="IZ331" s="53"/>
      <c r="JA331" s="18"/>
      <c r="JB331" s="60"/>
      <c r="JC331" s="60"/>
      <c r="JD331" s="169"/>
    </row>
    <row r="332" spans="1:266" hidden="1" x14ac:dyDescent="0.2">
      <c r="A332" s="10">
        <v>1</v>
      </c>
      <c r="B332" s="10">
        <v>1</v>
      </c>
      <c r="C332" s="32"/>
      <c r="D332" s="369"/>
      <c r="E332" s="33"/>
      <c r="F332" s="73" t="s">
        <v>153</v>
      </c>
      <c r="G332" s="277">
        <v>49</v>
      </c>
      <c r="H332" s="276">
        <v>363466.17669999995</v>
      </c>
      <c r="I332" s="248">
        <f>VLOOKUP($G332,'ВМП план'!$A$8:$AQ$56,12,0)</f>
        <v>4</v>
      </c>
      <c r="J332" s="248">
        <f>VLOOKUP($G332,'ВМП план'!$A$8:$AQ$56,13,0)</f>
        <v>1453864.7067999998</v>
      </c>
      <c r="K332" s="248">
        <f>SUM(I332/12*$B$2)</f>
        <v>2</v>
      </c>
      <c r="L332" s="248">
        <f>SUM(J332/12*$B$2)</f>
        <v>726932.35339999991</v>
      </c>
      <c r="M332" s="100">
        <f>SUM(M333:M335)</f>
        <v>0</v>
      </c>
      <c r="N332" s="100">
        <f t="shared" ref="N332:R332" si="5008">SUM(N333:N335)</f>
        <v>0</v>
      </c>
      <c r="O332" s="100">
        <f t="shared" si="5008"/>
        <v>0</v>
      </c>
      <c r="P332" s="100">
        <f t="shared" si="5008"/>
        <v>0</v>
      </c>
      <c r="Q332" s="100">
        <f t="shared" si="5008"/>
        <v>0</v>
      </c>
      <c r="R332" s="100">
        <f t="shared" si="5008"/>
        <v>0</v>
      </c>
      <c r="S332" s="267">
        <f t="shared" si="4972"/>
        <v>-2</v>
      </c>
      <c r="T332" s="267">
        <f t="shared" si="4973"/>
        <v>-726932.35339999991</v>
      </c>
      <c r="U332" s="401">
        <f>$H332</f>
        <v>363466.17669999995</v>
      </c>
      <c r="V332" s="400"/>
      <c r="W332" s="248">
        <f>VLOOKUP($G332,'ВМП план'!$A$8:$AQ$56,10,0)</f>
        <v>0</v>
      </c>
      <c r="X332" s="248">
        <f>VLOOKUP($G332,'ВМП план'!$A$8:$AQ$56,11,0)</f>
        <v>0</v>
      </c>
      <c r="Y332" s="35">
        <f>SUM(W332/12*$B$2)</f>
        <v>0</v>
      </c>
      <c r="Z332" s="35">
        <f>SUM(X332/12*$B$2)</f>
        <v>0</v>
      </c>
      <c r="AA332" s="100">
        <f>SUM(AA333:AA335)</f>
        <v>0</v>
      </c>
      <c r="AB332" s="100">
        <f t="shared" ref="AB332" si="5009">SUM(AB333:AB335)</f>
        <v>0</v>
      </c>
      <c r="AC332" s="100">
        <f t="shared" ref="AC332" si="5010">SUM(AC333:AC335)</f>
        <v>0</v>
      </c>
      <c r="AD332" s="100">
        <f t="shared" ref="AD332" si="5011">SUM(AD333:AD335)</f>
        <v>0</v>
      </c>
      <c r="AE332" s="100">
        <f t="shared" ref="AE332" si="5012">SUM(AE333:AE335)</f>
        <v>0</v>
      </c>
      <c r="AF332" s="100">
        <f t="shared" ref="AF332" si="5013">SUM(AF333:AF335)</f>
        <v>0</v>
      </c>
      <c r="AG332" s="267">
        <f t="shared" si="4974"/>
        <v>0</v>
      </c>
      <c r="AH332" s="267">
        <f t="shared" si="4975"/>
        <v>0</v>
      </c>
      <c r="AI332" s="401">
        <f>$H332</f>
        <v>363466.17669999995</v>
      </c>
      <c r="AJ332" s="400"/>
      <c r="AK332" s="350">
        <f>VLOOKUP($G332,'ВМП план'!$A$8:$AQ$56,14,0)</f>
        <v>0</v>
      </c>
      <c r="AL332" s="248">
        <f>VLOOKUP($G332,'ВМП план'!$A$8:$AQ$56,15,0)</f>
        <v>0</v>
      </c>
      <c r="AM332" s="35">
        <f>SUM(AK332/12*$B$2)</f>
        <v>0</v>
      </c>
      <c r="AN332" s="35">
        <f>SUM(AL332/12*$B$2)</f>
        <v>0</v>
      </c>
      <c r="AO332" s="100">
        <f>SUM(AO333:AO335)</f>
        <v>0</v>
      </c>
      <c r="AP332" s="100">
        <f t="shared" ref="AP332" si="5014">SUM(AP333:AP335)</f>
        <v>0</v>
      </c>
      <c r="AQ332" s="100">
        <f t="shared" ref="AQ332" si="5015">SUM(AQ333:AQ335)</f>
        <v>0</v>
      </c>
      <c r="AR332" s="100">
        <f t="shared" ref="AR332" si="5016">SUM(AR333:AR335)</f>
        <v>0</v>
      </c>
      <c r="AS332" s="100">
        <f t="shared" ref="AS332" si="5017">SUM(AS333:AS335)</f>
        <v>0</v>
      </c>
      <c r="AT332" s="100">
        <f t="shared" ref="AT332" si="5018">SUM(AT333:AT335)</f>
        <v>0</v>
      </c>
      <c r="AU332" s="267">
        <f t="shared" si="4976"/>
        <v>0</v>
      </c>
      <c r="AV332" s="267">
        <f t="shared" si="4977"/>
        <v>0</v>
      </c>
      <c r="AW332" s="401">
        <f>$H332</f>
        <v>363466.17669999995</v>
      </c>
      <c r="AX332" s="400"/>
      <c r="AY332" s="248">
        <f>VLOOKUP($G332,'ВМП план'!$A$8:$AQ$56,16,0)</f>
        <v>0</v>
      </c>
      <c r="AZ332" s="248">
        <f>VLOOKUP($G332,'ВМП план'!$A$8:$AQ$56,17,0)</f>
        <v>0</v>
      </c>
      <c r="BA332" s="35">
        <f>SUM(AY332/12*$B$2)</f>
        <v>0</v>
      </c>
      <c r="BB332" s="35">
        <f>SUM(AZ332/12*$B$2)</f>
        <v>0</v>
      </c>
      <c r="BC332" s="100">
        <f>SUM(BC333:BC335)</f>
        <v>0</v>
      </c>
      <c r="BD332" s="100">
        <f t="shared" ref="BD332" si="5019">SUM(BD333:BD335)</f>
        <v>0</v>
      </c>
      <c r="BE332" s="100">
        <f t="shared" ref="BE332" si="5020">SUM(BE333:BE335)</f>
        <v>0</v>
      </c>
      <c r="BF332" s="100">
        <f t="shared" ref="BF332" si="5021">SUM(BF333:BF335)</f>
        <v>0</v>
      </c>
      <c r="BG332" s="100">
        <f t="shared" ref="BG332" si="5022">SUM(BG333:BG335)</f>
        <v>0</v>
      </c>
      <c r="BH332" s="100">
        <f t="shared" ref="BH332" si="5023">SUM(BH333:BH335)</f>
        <v>0</v>
      </c>
      <c r="BI332" s="267">
        <f t="shared" si="4978"/>
        <v>0</v>
      </c>
      <c r="BJ332" s="267">
        <f t="shared" si="4979"/>
        <v>0</v>
      </c>
      <c r="BK332" s="401">
        <f>$H332</f>
        <v>363466.17669999995</v>
      </c>
      <c r="BL332" s="400"/>
      <c r="BM332" s="248">
        <f>VLOOKUP($G332,'ВМП план'!$A$8:$AQ$56,8,0)</f>
        <v>1</v>
      </c>
      <c r="BN332" s="248">
        <f>VLOOKUP($G332,'ВМП план'!$A$8:$AQ$56,9,0)</f>
        <v>363466.17669999995</v>
      </c>
      <c r="BO332" s="35">
        <f>SUM(BM332/12*$B$2)</f>
        <v>0.5</v>
      </c>
      <c r="BP332" s="35">
        <f>SUM(BN332/12*$B$2)</f>
        <v>181733.08834999998</v>
      </c>
      <c r="BQ332" s="100">
        <f>SUM(BQ333:BQ335)</f>
        <v>1</v>
      </c>
      <c r="BR332" s="100">
        <f t="shared" ref="BR332" si="5024">SUM(BR333:BR335)</f>
        <v>363466.18</v>
      </c>
      <c r="BS332" s="100">
        <f t="shared" ref="BS332" si="5025">SUM(BS333:BS335)</f>
        <v>0</v>
      </c>
      <c r="BT332" s="100">
        <f t="shared" ref="BT332" si="5026">SUM(BT333:BT335)</f>
        <v>0</v>
      </c>
      <c r="BU332" s="100">
        <f t="shared" ref="BU332" si="5027">SUM(BU333:BU335)</f>
        <v>1</v>
      </c>
      <c r="BV332" s="100">
        <f t="shared" ref="BV332" si="5028">SUM(BV333:BV335)</f>
        <v>363466.18</v>
      </c>
      <c r="BW332" s="267">
        <f t="shared" si="4980"/>
        <v>0.5</v>
      </c>
      <c r="BX332" s="267">
        <f t="shared" si="4981"/>
        <v>181733.09165000002</v>
      </c>
      <c r="BY332" s="401">
        <f>$H332</f>
        <v>363466.17669999995</v>
      </c>
      <c r="BZ332" s="400"/>
      <c r="CA332" s="248">
        <f>VLOOKUP($G332,'ВМП план'!$A$8:$AQ$56,18,0)</f>
        <v>0</v>
      </c>
      <c r="CB332" s="248">
        <f>VLOOKUP($G332,'ВМП план'!$A$8:$AQ$56,19,0)</f>
        <v>0</v>
      </c>
      <c r="CC332" s="35">
        <f>SUM(CA332/12*$B$2)</f>
        <v>0</v>
      </c>
      <c r="CD332" s="35">
        <f>SUM(CB332/12*$B$2)</f>
        <v>0</v>
      </c>
      <c r="CE332" s="100">
        <f>SUM(CE333:CE335)</f>
        <v>0</v>
      </c>
      <c r="CF332" s="100">
        <f t="shared" ref="CF332" si="5029">SUM(CF333:CF335)</f>
        <v>0</v>
      </c>
      <c r="CG332" s="100">
        <f t="shared" ref="CG332" si="5030">SUM(CG333:CG335)</f>
        <v>0</v>
      </c>
      <c r="CH332" s="100">
        <f t="shared" ref="CH332" si="5031">SUM(CH333:CH335)</f>
        <v>0</v>
      </c>
      <c r="CI332" s="100">
        <f t="shared" ref="CI332" si="5032">SUM(CI333:CI335)</f>
        <v>0</v>
      </c>
      <c r="CJ332" s="100">
        <f t="shared" ref="CJ332" si="5033">SUM(CJ333:CJ335)</f>
        <v>0</v>
      </c>
      <c r="CK332" s="267">
        <f t="shared" si="4982"/>
        <v>0</v>
      </c>
      <c r="CL332" s="267">
        <f t="shared" si="4983"/>
        <v>0</v>
      </c>
      <c r="CM332" s="401">
        <f>$H332</f>
        <v>363466.17669999995</v>
      </c>
      <c r="CN332" s="400"/>
      <c r="CO332" s="400"/>
      <c r="CP332" s="248">
        <f>VLOOKUP($G332,'ВМП план'!$A$8:$AQ$56,20,0)</f>
        <v>0</v>
      </c>
      <c r="CQ332" s="248">
        <f>VLOOKUP($G332,'ВМП план'!$A$8:$AQ$56,21,0)</f>
        <v>0</v>
      </c>
      <c r="CR332" s="35">
        <f>SUM(CP332/12*$B$2)</f>
        <v>0</v>
      </c>
      <c r="CS332" s="35">
        <f>SUM(CQ332/12*$B$2)</f>
        <v>0</v>
      </c>
      <c r="CT332" s="100">
        <f>SUM(CT333:CT335)</f>
        <v>0</v>
      </c>
      <c r="CU332" s="100">
        <f t="shared" ref="CU332" si="5034">SUM(CU333:CU335)</f>
        <v>0</v>
      </c>
      <c r="CV332" s="100">
        <f t="shared" ref="CV332" si="5035">SUM(CV333:CV335)</f>
        <v>0</v>
      </c>
      <c r="CW332" s="100">
        <f t="shared" ref="CW332" si="5036">SUM(CW333:CW335)</f>
        <v>0</v>
      </c>
      <c r="CX332" s="100">
        <f t="shared" ref="CX332" si="5037">SUM(CX333:CX335)</f>
        <v>0</v>
      </c>
      <c r="CY332" s="100">
        <f t="shared" ref="CY332" si="5038">SUM(CY333:CY335)</f>
        <v>0</v>
      </c>
      <c r="CZ332" s="267">
        <f t="shared" si="4984"/>
        <v>0</v>
      </c>
      <c r="DA332" s="267">
        <f t="shared" si="4985"/>
        <v>0</v>
      </c>
      <c r="DB332" s="401">
        <f>$H332</f>
        <v>363466.17669999995</v>
      </c>
      <c r="DC332" s="400"/>
      <c r="DD332" s="248">
        <f>VLOOKUP($G332,'ВМП план'!$A$8:$AQ$56,22,0)</f>
        <v>0</v>
      </c>
      <c r="DE332" s="248">
        <f>VLOOKUP($G332,'ВМП план'!$A$8:$AQ$56,23,0)</f>
        <v>0</v>
      </c>
      <c r="DF332" s="35">
        <f>SUM(DD332/12*$B$2)</f>
        <v>0</v>
      </c>
      <c r="DG332" s="35">
        <f>SUM(DE332/12*$B$2)</f>
        <v>0</v>
      </c>
      <c r="DH332" s="100">
        <f>SUM(DH333:DH335)</f>
        <v>0</v>
      </c>
      <c r="DI332" s="100">
        <f t="shared" ref="DI332" si="5039">SUM(DI333:DI335)</f>
        <v>0</v>
      </c>
      <c r="DJ332" s="100">
        <f t="shared" ref="DJ332" si="5040">SUM(DJ333:DJ335)</f>
        <v>0</v>
      </c>
      <c r="DK332" s="100">
        <f t="shared" ref="DK332" si="5041">SUM(DK333:DK335)</f>
        <v>0</v>
      </c>
      <c r="DL332" s="100">
        <f t="shared" ref="DL332" si="5042">SUM(DL333:DL335)</f>
        <v>0</v>
      </c>
      <c r="DM332" s="100">
        <f t="shared" ref="DM332" si="5043">SUM(DM333:DM335)</f>
        <v>0</v>
      </c>
      <c r="DN332" s="267">
        <f t="shared" si="4986"/>
        <v>0</v>
      </c>
      <c r="DO332" s="267">
        <f t="shared" si="4987"/>
        <v>0</v>
      </c>
      <c r="DP332" s="401">
        <f>$H332</f>
        <v>363466.17669999995</v>
      </c>
      <c r="DQ332" s="400"/>
      <c r="DR332" s="248">
        <f>VLOOKUP($G332,'ВМП план'!$A$8:$AQ$56,24,0)</f>
        <v>0</v>
      </c>
      <c r="DS332" s="248">
        <f>VLOOKUP($G332,'ВМП план'!$A$8:$AQ$56,25,0)</f>
        <v>0</v>
      </c>
      <c r="DT332" s="35">
        <f>SUM(DR332/12*$B$2)</f>
        <v>0</v>
      </c>
      <c r="DU332" s="35">
        <f>SUM(DS332/12*$B$2)</f>
        <v>0</v>
      </c>
      <c r="DV332" s="100">
        <f>SUM(DV333:DV335)</f>
        <v>0</v>
      </c>
      <c r="DW332" s="100">
        <f t="shared" ref="DW332" si="5044">SUM(DW333:DW335)</f>
        <v>0</v>
      </c>
      <c r="DX332" s="100">
        <f t="shared" ref="DX332" si="5045">SUM(DX333:DX335)</f>
        <v>0</v>
      </c>
      <c r="DY332" s="100">
        <f t="shared" ref="DY332" si="5046">SUM(DY333:DY335)</f>
        <v>0</v>
      </c>
      <c r="DZ332" s="100">
        <f t="shared" ref="DZ332" si="5047">SUM(DZ333:DZ335)</f>
        <v>0</v>
      </c>
      <c r="EA332" s="100">
        <f t="shared" ref="EA332" si="5048">SUM(EA333:EA335)</f>
        <v>0</v>
      </c>
      <c r="EB332" s="267">
        <f t="shared" si="4988"/>
        <v>0</v>
      </c>
      <c r="EC332" s="267">
        <f t="shared" si="4989"/>
        <v>0</v>
      </c>
      <c r="ED332" s="401">
        <f>$H332</f>
        <v>363466.17669999995</v>
      </c>
      <c r="EE332" s="400"/>
      <c r="EF332" s="248">
        <f>VLOOKUP($G332,'ВМП план'!$A$8:$AQ$56,26,0)</f>
        <v>0</v>
      </c>
      <c r="EG332" s="248">
        <f>VLOOKUP($G332,'ВМП план'!$A$8:$AQ$56,27,0)</f>
        <v>0</v>
      </c>
      <c r="EH332" s="35">
        <f>SUM(EF332/12*$B$2)</f>
        <v>0</v>
      </c>
      <c r="EI332" s="35">
        <f>SUM(EG332/12*$B$2)</f>
        <v>0</v>
      </c>
      <c r="EJ332" s="100">
        <f>SUM(EJ333:EJ335)</f>
        <v>0</v>
      </c>
      <c r="EK332" s="100">
        <f t="shared" ref="EK332" si="5049">SUM(EK333:EK335)</f>
        <v>0</v>
      </c>
      <c r="EL332" s="100">
        <f t="shared" ref="EL332" si="5050">SUM(EL333:EL335)</f>
        <v>0</v>
      </c>
      <c r="EM332" s="100">
        <f t="shared" ref="EM332" si="5051">SUM(EM333:EM335)</f>
        <v>0</v>
      </c>
      <c r="EN332" s="100">
        <f t="shared" ref="EN332" si="5052">SUM(EN333:EN335)</f>
        <v>0</v>
      </c>
      <c r="EO332" s="100">
        <f t="shared" ref="EO332" si="5053">SUM(EO333:EO335)</f>
        <v>0</v>
      </c>
      <c r="EP332" s="174">
        <f t="shared" si="4990"/>
        <v>0</v>
      </c>
      <c r="EQ332" s="174">
        <f t="shared" si="4991"/>
        <v>0</v>
      </c>
      <c r="ER332" s="401">
        <f>$H332</f>
        <v>363466.17669999995</v>
      </c>
      <c r="ES332" s="400"/>
      <c r="ET332" s="248">
        <f>VLOOKUP($G332,'ВМП план'!$A$8:$AQ$56,28,0)</f>
        <v>0</v>
      </c>
      <c r="EU332" s="248">
        <f>VLOOKUP($G332,'ВМП план'!$A$8:$AQ$56,29,0)</f>
        <v>0</v>
      </c>
      <c r="EV332" s="35">
        <f>SUM(ET332/12*$B$2)</f>
        <v>0</v>
      </c>
      <c r="EW332" s="35">
        <f>SUM(EU332/12*$B$2)</f>
        <v>0</v>
      </c>
      <c r="EX332" s="100">
        <f>SUM(EX333:EX335)</f>
        <v>0</v>
      </c>
      <c r="EY332" s="100">
        <f t="shared" ref="EY332" si="5054">SUM(EY333:EY335)</f>
        <v>0</v>
      </c>
      <c r="EZ332" s="100">
        <f t="shared" ref="EZ332" si="5055">SUM(EZ333:EZ335)</f>
        <v>0</v>
      </c>
      <c r="FA332" s="100">
        <f t="shared" ref="FA332" si="5056">SUM(FA333:FA335)</f>
        <v>0</v>
      </c>
      <c r="FB332" s="100">
        <f t="shared" ref="FB332" si="5057">SUM(FB333:FB335)</f>
        <v>0</v>
      </c>
      <c r="FC332" s="100">
        <f t="shared" ref="FC332" si="5058">SUM(FC333:FC335)</f>
        <v>0</v>
      </c>
      <c r="FD332" s="267">
        <f t="shared" si="4992"/>
        <v>0</v>
      </c>
      <c r="FE332" s="267">
        <f t="shared" si="4993"/>
        <v>0</v>
      </c>
      <c r="FF332" s="401">
        <f>$H332</f>
        <v>363466.17669999995</v>
      </c>
      <c r="FG332" s="400"/>
      <c r="FH332" s="248">
        <f>VLOOKUP($G332,'ВМП план'!$A$8:$AQ$56,30,0)</f>
        <v>0</v>
      </c>
      <c r="FI332" s="248">
        <f>VLOOKUP($G332,'ВМП план'!$A$8:$AQ$56,31,0)</f>
        <v>0</v>
      </c>
      <c r="FJ332" s="35">
        <f>SUM(FH332/12*$B$2)</f>
        <v>0</v>
      </c>
      <c r="FK332" s="35">
        <f>SUM(FI332/12*$B$2)</f>
        <v>0</v>
      </c>
      <c r="FL332" s="100">
        <f>SUM(FL333:FL335)</f>
        <v>0</v>
      </c>
      <c r="FM332" s="100">
        <f t="shared" ref="FM332" si="5059">SUM(FM333:FM335)</f>
        <v>0</v>
      </c>
      <c r="FN332" s="100">
        <f t="shared" ref="FN332" si="5060">SUM(FN333:FN335)</f>
        <v>0</v>
      </c>
      <c r="FO332" s="100">
        <f t="shared" ref="FO332" si="5061">SUM(FO333:FO335)</f>
        <v>0</v>
      </c>
      <c r="FP332" s="100">
        <f t="shared" ref="FP332" si="5062">SUM(FP333:FP335)</f>
        <v>0</v>
      </c>
      <c r="FQ332" s="100">
        <f t="shared" ref="FQ332" si="5063">SUM(FQ333:FQ335)</f>
        <v>0</v>
      </c>
      <c r="FR332" s="267">
        <f t="shared" si="4994"/>
        <v>0</v>
      </c>
      <c r="FS332" s="267">
        <f t="shared" si="4995"/>
        <v>0</v>
      </c>
      <c r="FT332" s="401">
        <f>$H332</f>
        <v>363466.17669999995</v>
      </c>
      <c r="FU332" s="400"/>
      <c r="FV332" s="248">
        <f>VLOOKUP($G332,'ВМП план'!$A$8:$AQ$56,40,0)</f>
        <v>0</v>
      </c>
      <c r="FW332" s="248">
        <f>VLOOKUP($G332,'ВМП план'!$A$8:$AQ$56,41,0)</f>
        <v>0</v>
      </c>
      <c r="FX332" s="35">
        <f>SUM(FV332/12*$B$2)</f>
        <v>0</v>
      </c>
      <c r="FY332" s="35">
        <f>SUM(FW332/12*$B$2)</f>
        <v>0</v>
      </c>
      <c r="FZ332" s="100">
        <f>SUM(FZ333:FZ335)</f>
        <v>0</v>
      </c>
      <c r="GA332" s="100">
        <f t="shared" ref="GA332" si="5064">SUM(GA333:GA335)</f>
        <v>0</v>
      </c>
      <c r="GB332" s="100">
        <f t="shared" ref="GB332" si="5065">SUM(GB333:GB335)</f>
        <v>0</v>
      </c>
      <c r="GC332" s="100">
        <f t="shared" ref="GC332" si="5066">SUM(GC333:GC335)</f>
        <v>0</v>
      </c>
      <c r="GD332" s="100">
        <f t="shared" ref="GD332" si="5067">SUM(GD333:GD335)</f>
        <v>0</v>
      </c>
      <c r="GE332" s="100">
        <f t="shared" ref="GE332" si="5068">SUM(GE333:GE335)</f>
        <v>0</v>
      </c>
      <c r="GF332" s="267">
        <f t="shared" si="4996"/>
        <v>0</v>
      </c>
      <c r="GG332" s="267">
        <f t="shared" si="4997"/>
        <v>0</v>
      </c>
      <c r="GH332" s="401">
        <f>$H332</f>
        <v>363466.17669999995</v>
      </c>
      <c r="GI332" s="400" t="e">
        <f>GA332/FZ332</f>
        <v>#DIV/0!</v>
      </c>
      <c r="GJ332" s="248">
        <f>VLOOKUP($G332,'ВМП план'!$A$8:$AQ$56,34,0)</f>
        <v>0</v>
      </c>
      <c r="GK332" s="248">
        <f>VLOOKUP($G332,'ВМП план'!$A$8:$AQ$56,35,0)</f>
        <v>0</v>
      </c>
      <c r="GL332" s="35">
        <f>SUM(GJ332/12*$B$2)</f>
        <v>0</v>
      </c>
      <c r="GM332" s="35">
        <f>SUM(GK332/12*$B$2)</f>
        <v>0</v>
      </c>
      <c r="GN332" s="100">
        <f>SUM(GN333:GN335)</f>
        <v>0</v>
      </c>
      <c r="GO332" s="100">
        <f t="shared" ref="GO332" si="5069">SUM(GO333:GO335)</f>
        <v>0</v>
      </c>
      <c r="GP332" s="100">
        <f t="shared" ref="GP332" si="5070">SUM(GP333:GP335)</f>
        <v>0</v>
      </c>
      <c r="GQ332" s="100">
        <f t="shared" ref="GQ332" si="5071">SUM(GQ333:GQ335)</f>
        <v>0</v>
      </c>
      <c r="GR332" s="100">
        <f t="shared" ref="GR332" si="5072">SUM(GR333:GR335)</f>
        <v>0</v>
      </c>
      <c r="GS332" s="100">
        <f t="shared" ref="GS332" si="5073">SUM(GS333:GS335)</f>
        <v>0</v>
      </c>
      <c r="GT332" s="267">
        <f t="shared" si="4998"/>
        <v>0</v>
      </c>
      <c r="GU332" s="267">
        <f t="shared" si="4999"/>
        <v>0</v>
      </c>
      <c r="GV332" s="401">
        <f>$H332</f>
        <v>363466.17669999995</v>
      </c>
      <c r="GW332" s="400"/>
      <c r="GX332" s="248">
        <f>VLOOKUP($G332,'ВМП план'!$A$8:$AQ$56,36,0)</f>
        <v>0</v>
      </c>
      <c r="GY332" s="248">
        <f>VLOOKUP($G332,'ВМП план'!$A$8:$AQ$56,37,0)</f>
        <v>0</v>
      </c>
      <c r="GZ332" s="35">
        <f>SUM(GX332/12*$B$2)</f>
        <v>0</v>
      </c>
      <c r="HA332" s="35">
        <f>SUM(GY332/12*$B$2)</f>
        <v>0</v>
      </c>
      <c r="HB332" s="100">
        <f>SUM(HB333:HB335)</f>
        <v>0</v>
      </c>
      <c r="HC332" s="100">
        <f t="shared" ref="HC332" si="5074">SUM(HC333:HC335)</f>
        <v>0</v>
      </c>
      <c r="HD332" s="100">
        <f t="shared" ref="HD332" si="5075">SUM(HD333:HD335)</f>
        <v>0</v>
      </c>
      <c r="HE332" s="100">
        <f t="shared" ref="HE332" si="5076">SUM(HE333:HE335)</f>
        <v>0</v>
      </c>
      <c r="HF332" s="100">
        <f t="shared" ref="HF332" si="5077">SUM(HF333:HF335)</f>
        <v>0</v>
      </c>
      <c r="HG332" s="100">
        <f t="shared" ref="HG332" si="5078">SUM(HG333:HG335)</f>
        <v>0</v>
      </c>
      <c r="HH332" s="267">
        <f t="shared" si="5000"/>
        <v>0</v>
      </c>
      <c r="HI332" s="267">
        <f t="shared" si="5001"/>
        <v>0</v>
      </c>
      <c r="HJ332" s="401">
        <f>$H332</f>
        <v>363466.17669999995</v>
      </c>
      <c r="HK332" s="400" t="e">
        <f>HC332/HB332</f>
        <v>#DIV/0!</v>
      </c>
      <c r="HL332" s="248">
        <f>VLOOKUP($G332,'ВМП план'!$A$8:$AQ$56,38,0)</f>
        <v>0</v>
      </c>
      <c r="HM332" s="248">
        <f>VLOOKUP($G332,'ВМП план'!$A$8:$AQ$56,39,0)</f>
        <v>0</v>
      </c>
      <c r="HN332" s="35">
        <f>SUM(HL332/12*$B$2)</f>
        <v>0</v>
      </c>
      <c r="HO332" s="35">
        <f>SUM(HM332/12*$B$2)</f>
        <v>0</v>
      </c>
      <c r="HP332" s="100">
        <f>SUM(HP333:HP335)</f>
        <v>0</v>
      </c>
      <c r="HQ332" s="100">
        <f t="shared" ref="HQ332" si="5079">SUM(HQ333:HQ335)</f>
        <v>0</v>
      </c>
      <c r="HR332" s="100">
        <f t="shared" ref="HR332" si="5080">SUM(HR333:HR335)</f>
        <v>0</v>
      </c>
      <c r="HS332" s="100">
        <f t="shared" ref="HS332" si="5081">SUM(HS333:HS335)</f>
        <v>0</v>
      </c>
      <c r="HT332" s="100">
        <f t="shared" ref="HT332" si="5082">SUM(HT333:HT335)</f>
        <v>0</v>
      </c>
      <c r="HU332" s="100">
        <f t="shared" ref="HU332" si="5083">SUM(HU333:HU335)</f>
        <v>0</v>
      </c>
      <c r="HV332" s="267">
        <f t="shared" si="5002"/>
        <v>0</v>
      </c>
      <c r="HW332" s="267">
        <f t="shared" si="5003"/>
        <v>0</v>
      </c>
      <c r="HX332" s="401">
        <f>$H332</f>
        <v>363466.17669999995</v>
      </c>
      <c r="HY332" s="400" t="e">
        <f>HQ332/HP332</f>
        <v>#DIV/0!</v>
      </c>
      <c r="HZ332" s="248">
        <f>VLOOKUP($G332,'ВМП план'!$A$8:$AQ$56,32,0)</f>
        <v>0</v>
      </c>
      <c r="IA332" s="248">
        <f>VLOOKUP($G332,'ВМП план'!$A$8:$AQ$56,33,0)</f>
        <v>0</v>
      </c>
      <c r="IB332" s="35">
        <f>SUM(HZ332/12*$B$2)</f>
        <v>0</v>
      </c>
      <c r="IC332" s="35">
        <f>SUM(IA332/12*$B$2)</f>
        <v>0</v>
      </c>
      <c r="ID332" s="100">
        <f>SUM(ID333:ID335)</f>
        <v>0</v>
      </c>
      <c r="IE332" s="100">
        <f t="shared" ref="IE332" si="5084">SUM(IE333:IE335)</f>
        <v>0</v>
      </c>
      <c r="IF332" s="100">
        <f t="shared" ref="IF332" si="5085">SUM(IF333:IF335)</f>
        <v>0</v>
      </c>
      <c r="IG332" s="100">
        <f t="shared" ref="IG332" si="5086">SUM(IG333:IG335)</f>
        <v>0</v>
      </c>
      <c r="IH332" s="100">
        <f t="shared" ref="IH332" si="5087">SUM(IH333:IH335)</f>
        <v>0</v>
      </c>
      <c r="II332" s="100">
        <f t="shared" ref="II332" si="5088">SUM(II333:II335)</f>
        <v>0</v>
      </c>
      <c r="IJ332" s="267">
        <f t="shared" si="5004"/>
        <v>0</v>
      </c>
      <c r="IK332" s="267">
        <f t="shared" si="5005"/>
        <v>0</v>
      </c>
      <c r="IL332" s="401">
        <f>$H332</f>
        <v>363466.17669999995</v>
      </c>
      <c r="IM332" s="400" t="e">
        <f>IE332/ID332</f>
        <v>#DIV/0!</v>
      </c>
      <c r="IN332" s="257">
        <f>I332+W332+AK332+AY332+BM332+CA332+CP332+DD332+DR332+EF332+ET332+FH332+FV332+GJ332+GX332+HL332+HZ332</f>
        <v>5</v>
      </c>
      <c r="IO332" s="268">
        <f>J332+X332+AL332+AZ332+BN332+CB332+CQ332+DE332+DS332+EG332+EU332+FI332+FW332+GK332+GY332+HM332+IA332</f>
        <v>1817330.8834999998</v>
      </c>
      <c r="IP332" s="35">
        <f>SUM(IN332/12*$B$2)</f>
        <v>2.5</v>
      </c>
      <c r="IQ332" s="35">
        <f>SUM(IO332/12*$B$2)</f>
        <v>908665.44174999988</v>
      </c>
      <c r="IR332" s="257">
        <f t="shared" ref="IR332:IU333" si="5089">M332+AA332+AO332+BC332+BQ332+CE332+CT332+DH332+DV332+EJ332+EX332+FL332+FZ332+GN332+HB332+HP332+ID332</f>
        <v>1</v>
      </c>
      <c r="IS332" s="257">
        <f t="shared" si="5089"/>
        <v>363466.18</v>
      </c>
      <c r="IT332" s="257">
        <f t="shared" si="5089"/>
        <v>0</v>
      </c>
      <c r="IU332" s="257">
        <f t="shared" si="5089"/>
        <v>0</v>
      </c>
      <c r="IV332" s="257">
        <f t="shared" si="4696"/>
        <v>1</v>
      </c>
      <c r="IW332" s="257">
        <f t="shared" si="4697"/>
        <v>363466.18</v>
      </c>
      <c r="IX332" s="257">
        <f t="shared" ref="IX332:IX377" si="5090">SUM(IR332-IP332)</f>
        <v>-1.5</v>
      </c>
      <c r="IY332" s="257">
        <f t="shared" ref="IY332:IY377" si="5091">SUM(IS332-IQ332)</f>
        <v>-545199.26174999983</v>
      </c>
      <c r="IZ332" s="53"/>
      <c r="JA332" s="18"/>
      <c r="JB332" s="60"/>
      <c r="JC332" s="60"/>
      <c r="JD332" s="444"/>
      <c r="JE332" s="448"/>
    </row>
    <row r="333" spans="1:266" ht="42.75" hidden="1" customHeight="1" x14ac:dyDescent="0.2">
      <c r="A333" s="10">
        <v>1</v>
      </c>
      <c r="B333" s="10">
        <v>1</v>
      </c>
      <c r="C333" s="18" t="s">
        <v>501</v>
      </c>
      <c r="D333" s="371" t="s">
        <v>502</v>
      </c>
      <c r="E333" s="21">
        <v>429</v>
      </c>
      <c r="F333" s="24" t="s">
        <v>503</v>
      </c>
      <c r="G333" s="25">
        <v>49</v>
      </c>
      <c r="H333" s="29">
        <v>363466.17669999995</v>
      </c>
      <c r="I333" s="30"/>
      <c r="J333" s="30"/>
      <c r="K333" s="30"/>
      <c r="L333" s="30"/>
      <c r="M333" s="30">
        <f>VLOOKUP($E333,'факт '!$D$7:$BK$143,3,0)</f>
        <v>0</v>
      </c>
      <c r="N333" s="30">
        <f>VLOOKUP($E333,'факт '!$D$7:$BK$143,4,0)</f>
        <v>0</v>
      </c>
      <c r="O333" s="30">
        <f>VLOOKUP($E333,'факт '!$D$7:$BK$143,5,0)</f>
        <v>0</v>
      </c>
      <c r="P333" s="30">
        <f>VLOOKUP($E333,'факт '!$D$7:$BK$143,6,0)</f>
        <v>0</v>
      </c>
      <c r="Q333" s="30">
        <f>M333+O333</f>
        <v>0</v>
      </c>
      <c r="R333" s="30">
        <f>N333+P333</f>
        <v>0</v>
      </c>
      <c r="S333" s="174">
        <f t="shared" si="4972"/>
        <v>0</v>
      </c>
      <c r="T333" s="174">
        <f t="shared" si="4973"/>
        <v>0</v>
      </c>
      <c r="U333" s="174"/>
      <c r="V333" s="174"/>
      <c r="W333" s="30"/>
      <c r="X333" s="30"/>
      <c r="Y333" s="30"/>
      <c r="Z333" s="30"/>
      <c r="AA333" s="30">
        <f>VLOOKUP($E333,'факт '!$D$7:$BK$143,9,0)</f>
        <v>0</v>
      </c>
      <c r="AB333" s="30">
        <f>VLOOKUP($E333,'факт '!$D$7:$BK$143,10,0)</f>
        <v>0</v>
      </c>
      <c r="AC333" s="30">
        <f>VLOOKUP($E333,'факт '!$D$7:$BK$143,11,0)</f>
        <v>0</v>
      </c>
      <c r="AD333" s="30">
        <f>VLOOKUP($E333,'факт '!$D$7:$BK$143,12,0)</f>
        <v>0</v>
      </c>
      <c r="AE333" s="30">
        <f>AA333+AC333</f>
        <v>0</v>
      </c>
      <c r="AF333" s="30">
        <f>AB333+AD333</f>
        <v>0</v>
      </c>
      <c r="AG333" s="174">
        <f t="shared" si="4974"/>
        <v>0</v>
      </c>
      <c r="AH333" s="174">
        <f t="shared" si="4975"/>
        <v>0</v>
      </c>
      <c r="AI333" s="174"/>
      <c r="AJ333" s="174"/>
      <c r="AK333" s="30"/>
      <c r="AL333" s="30"/>
      <c r="AM333" s="30"/>
      <c r="AN333" s="30"/>
      <c r="AO333" s="30">
        <f>VLOOKUP($E333,'факт '!$D$7:$BK$143,7,0)</f>
        <v>0</v>
      </c>
      <c r="AP333" s="30">
        <f>VLOOKUP($E333,'факт '!$D$7:$BK$143,8,0)</f>
        <v>0</v>
      </c>
      <c r="AQ333" s="30"/>
      <c r="AR333" s="30"/>
      <c r="AS333" s="30">
        <f>AO333+AQ333</f>
        <v>0</v>
      </c>
      <c r="AT333" s="30">
        <f>AP333+AR333</f>
        <v>0</v>
      </c>
      <c r="AU333" s="174">
        <f t="shared" si="4976"/>
        <v>0</v>
      </c>
      <c r="AV333" s="174">
        <f t="shared" si="4977"/>
        <v>0</v>
      </c>
      <c r="AW333" s="174"/>
      <c r="AX333" s="174"/>
      <c r="AY333" s="30"/>
      <c r="AZ333" s="30"/>
      <c r="BA333" s="30"/>
      <c r="BB333" s="30"/>
      <c r="BC333" s="30">
        <f>VLOOKUP($E333,'факт '!$D$7:$BK$143,13,0)</f>
        <v>0</v>
      </c>
      <c r="BD333" s="30">
        <f>VLOOKUP($E333,'факт '!$D$7:$BK$143,14,0)</f>
        <v>0</v>
      </c>
      <c r="BE333" s="30"/>
      <c r="BF333" s="30"/>
      <c r="BG333" s="30">
        <f>BC333+BE333</f>
        <v>0</v>
      </c>
      <c r="BH333" s="30">
        <f>BD333+BF333</f>
        <v>0</v>
      </c>
      <c r="BI333" s="174">
        <f t="shared" si="4978"/>
        <v>0</v>
      </c>
      <c r="BJ333" s="174">
        <f t="shared" si="4979"/>
        <v>0</v>
      </c>
      <c r="BK333" s="174"/>
      <c r="BL333" s="174"/>
      <c r="BM333" s="30"/>
      <c r="BN333" s="30"/>
      <c r="BO333" s="30"/>
      <c r="BP333" s="30"/>
      <c r="BQ333" s="30">
        <f>VLOOKUP($E333,'факт '!$D$7:$BK$143,17,0)</f>
        <v>1</v>
      </c>
      <c r="BR333" s="30">
        <f>VLOOKUP($E333,'факт '!$D$7:$BK$143,18,0)</f>
        <v>363466.18</v>
      </c>
      <c r="BS333" s="30">
        <f>VLOOKUP($E333,'факт '!$D$7:$BK$143,19,0)</f>
        <v>0</v>
      </c>
      <c r="BT333" s="30">
        <f>VLOOKUP($E333,'факт '!$D$7:$BK$143,20,0)</f>
        <v>0</v>
      </c>
      <c r="BU333" s="30">
        <f>BQ333+BS333</f>
        <v>1</v>
      </c>
      <c r="BV333" s="30">
        <f>BR333+BT333</f>
        <v>363466.18</v>
      </c>
      <c r="BW333" s="174">
        <f t="shared" si="4980"/>
        <v>1</v>
      </c>
      <c r="BX333" s="174">
        <f t="shared" si="4981"/>
        <v>363466.18</v>
      </c>
      <c r="BY333" s="174"/>
      <c r="BZ333" s="174">
        <f>BR333/BQ333</f>
        <v>363466.18</v>
      </c>
      <c r="CA333" s="30"/>
      <c r="CB333" s="30"/>
      <c r="CC333" s="30"/>
      <c r="CD333" s="30"/>
      <c r="CE333" s="30">
        <f>VLOOKUP($E333,'факт '!$D$7:$BK$143,21,0)</f>
        <v>0</v>
      </c>
      <c r="CF333" s="30">
        <f>VLOOKUP($E333,'факт '!$D$7:$BK$143,22,0)</f>
        <v>0</v>
      </c>
      <c r="CG333" s="30">
        <f>VLOOKUP($E333,'факт '!$D$7:$BK$143,23,0)</f>
        <v>0</v>
      </c>
      <c r="CH333" s="30">
        <f>VLOOKUP($E333,'факт '!$D$7:$BK$143,24,0)</f>
        <v>0</v>
      </c>
      <c r="CI333" s="30">
        <f>CE333+CG333</f>
        <v>0</v>
      </c>
      <c r="CJ333" s="30">
        <f>CF333+CH333</f>
        <v>0</v>
      </c>
      <c r="CK333" s="174">
        <f t="shared" si="4982"/>
        <v>0</v>
      </c>
      <c r="CL333" s="174">
        <f t="shared" si="4983"/>
        <v>0</v>
      </c>
      <c r="CM333" s="174"/>
      <c r="CN333" s="174"/>
      <c r="CO333" s="174"/>
      <c r="CP333" s="30"/>
      <c r="CQ333" s="30"/>
      <c r="CR333" s="30"/>
      <c r="CS333" s="30"/>
      <c r="CT333" s="30">
        <f>VLOOKUP($E333,'факт '!$D$7:$BK$143,25,0)</f>
        <v>0</v>
      </c>
      <c r="CU333" s="30">
        <f>VLOOKUP($E333,'факт '!$D$7:$BK$143,26,0)</f>
        <v>0</v>
      </c>
      <c r="CV333" s="30">
        <f>VLOOKUP($E333,'факт '!$D$7:$BK$143,27,0)</f>
        <v>0</v>
      </c>
      <c r="CW333" s="30">
        <f>VLOOKUP($E333,'факт '!$D$7:$BK$143,28,0)</f>
        <v>0</v>
      </c>
      <c r="CX333" s="30">
        <f>CT333+CV333</f>
        <v>0</v>
      </c>
      <c r="CY333" s="30">
        <f>CU333+CW333</f>
        <v>0</v>
      </c>
      <c r="CZ333" s="174">
        <f t="shared" si="4984"/>
        <v>0</v>
      </c>
      <c r="DA333" s="174">
        <f t="shared" si="4985"/>
        <v>0</v>
      </c>
      <c r="DB333" s="174"/>
      <c r="DC333" s="174"/>
      <c r="DD333" s="30"/>
      <c r="DE333" s="30"/>
      <c r="DF333" s="30"/>
      <c r="DG333" s="30"/>
      <c r="DH333" s="30">
        <f>VLOOKUP($E333,'факт '!$D$7:$BK$143,29,0)</f>
        <v>0</v>
      </c>
      <c r="DI333" s="30">
        <f>VLOOKUP($E333,'факт '!$D$7:$BK$143,30,0)</f>
        <v>0</v>
      </c>
      <c r="DJ333" s="30">
        <f>VLOOKUP($E333,'факт '!$D$7:$BK$143,31,0)</f>
        <v>0</v>
      </c>
      <c r="DK333" s="30">
        <f>VLOOKUP($E333,'факт '!$D$7:$BK$143,32,0)</f>
        <v>0</v>
      </c>
      <c r="DL333" s="30">
        <f>DH333+DJ333</f>
        <v>0</v>
      </c>
      <c r="DM333" s="30">
        <f>DI333+DK333</f>
        <v>0</v>
      </c>
      <c r="DN333" s="174">
        <f t="shared" si="4986"/>
        <v>0</v>
      </c>
      <c r="DO333" s="174">
        <f t="shared" si="4987"/>
        <v>0</v>
      </c>
      <c r="DP333" s="174"/>
      <c r="DQ333" s="174"/>
      <c r="DR333" s="30"/>
      <c r="DS333" s="30"/>
      <c r="DT333" s="30"/>
      <c r="DU333" s="30"/>
      <c r="DV333" s="30">
        <f>VLOOKUP($E333,'факт '!$D$7:$BK$143,33,0)</f>
        <v>0</v>
      </c>
      <c r="DW333" s="30">
        <f>VLOOKUP($E333,'факт '!$D$7:$BK$143,34,0)</f>
        <v>0</v>
      </c>
      <c r="DX333" s="30">
        <f>VLOOKUP($E333,'факт '!$D$7:$BK$143,35,0)</f>
        <v>0</v>
      </c>
      <c r="DY333" s="30">
        <f>VLOOKUP($E333,'факт '!$D$7:$BK$143,36,0)</f>
        <v>0</v>
      </c>
      <c r="DZ333" s="30">
        <f>DV333+DX333</f>
        <v>0</v>
      </c>
      <c r="EA333" s="30">
        <f>DW333+DY333</f>
        <v>0</v>
      </c>
      <c r="EB333" s="174">
        <f t="shared" si="4988"/>
        <v>0</v>
      </c>
      <c r="EC333" s="174">
        <f t="shared" si="4989"/>
        <v>0</v>
      </c>
      <c r="ED333" s="174"/>
      <c r="EE333" s="174"/>
      <c r="EF333" s="30"/>
      <c r="EG333" s="30"/>
      <c r="EH333" s="30"/>
      <c r="EI333" s="30"/>
      <c r="EJ333" s="30">
        <f>VLOOKUP($E333,'факт '!$D$7:$BK$143,15,0)</f>
        <v>0</v>
      </c>
      <c r="EK333" s="30">
        <f>VLOOKUP($E333,'факт '!$D$7:$BK$143,16,0)</f>
        <v>0</v>
      </c>
      <c r="EL333" s="30"/>
      <c r="EM333" s="30"/>
      <c r="EN333" s="30">
        <f>EJ333+EL333</f>
        <v>0</v>
      </c>
      <c r="EO333" s="30">
        <f>EK333+EM333</f>
        <v>0</v>
      </c>
      <c r="EP333" s="174">
        <f t="shared" si="4990"/>
        <v>0</v>
      </c>
      <c r="EQ333" s="174">
        <f t="shared" si="4991"/>
        <v>0</v>
      </c>
      <c r="ER333" s="174"/>
      <c r="ES333" s="174"/>
      <c r="ET333" s="30"/>
      <c r="EU333" s="30"/>
      <c r="EV333" s="30"/>
      <c r="EW333" s="30"/>
      <c r="EX333" s="30">
        <f>VLOOKUP($E333,'факт '!$D$7:$BK$143,37,0)</f>
        <v>0</v>
      </c>
      <c r="EY333" s="30">
        <f>VLOOKUP($E333,'факт '!$D$7:$BK$143,38,0)</f>
        <v>0</v>
      </c>
      <c r="EZ333" s="30">
        <f>VLOOKUP($E333,'факт '!$D$7:$BK$143,39,0)</f>
        <v>0</v>
      </c>
      <c r="FA333" s="30">
        <f>VLOOKUP($E333,'факт '!$D$7:$BK$143,40,0)</f>
        <v>0</v>
      </c>
      <c r="FB333" s="30">
        <f>EX333+EZ333</f>
        <v>0</v>
      </c>
      <c r="FC333" s="30">
        <f>EY333+FA333</f>
        <v>0</v>
      </c>
      <c r="FD333" s="174">
        <f t="shared" si="4992"/>
        <v>0</v>
      </c>
      <c r="FE333" s="174">
        <f t="shared" si="4993"/>
        <v>0</v>
      </c>
      <c r="FF333" s="174"/>
      <c r="FG333" s="174"/>
      <c r="FH333" s="30"/>
      <c r="FI333" s="30"/>
      <c r="FJ333" s="30"/>
      <c r="FK333" s="30"/>
      <c r="FL333" s="30">
        <f>VLOOKUP($E333,'факт '!$D$7:$BK$143,45,0)</f>
        <v>0</v>
      </c>
      <c r="FM333" s="30">
        <f>VLOOKUP($E333,'факт '!$D$7:$BK$143,46,0)</f>
        <v>0</v>
      </c>
      <c r="FN333" s="30">
        <f>VLOOKUP($E333,'факт '!$D$7:$BK$143,47,0)</f>
        <v>0</v>
      </c>
      <c r="FO333" s="30">
        <f>VLOOKUP($E333,'факт '!$D$7:$BK$143,48,0)</f>
        <v>0</v>
      </c>
      <c r="FP333" s="30">
        <f>FL333+FN333</f>
        <v>0</v>
      </c>
      <c r="FQ333" s="30">
        <f>FM333+FO333</f>
        <v>0</v>
      </c>
      <c r="FR333" s="174">
        <f t="shared" si="4994"/>
        <v>0</v>
      </c>
      <c r="FS333" s="174">
        <f t="shared" si="4995"/>
        <v>0</v>
      </c>
      <c r="FT333" s="174"/>
      <c r="FU333" s="174"/>
      <c r="FV333" s="30"/>
      <c r="FW333" s="30"/>
      <c r="FX333" s="30"/>
      <c r="FY333" s="30"/>
      <c r="FZ333" s="271"/>
      <c r="GA333" s="271"/>
      <c r="GB333" s="30"/>
      <c r="GC333" s="30"/>
      <c r="GD333" s="30"/>
      <c r="GE333" s="30"/>
      <c r="GF333" s="174">
        <f t="shared" si="4996"/>
        <v>0</v>
      </c>
      <c r="GG333" s="174">
        <f t="shared" si="4997"/>
        <v>0</v>
      </c>
      <c r="GH333" s="174"/>
      <c r="GI333" s="174"/>
      <c r="GJ333" s="30"/>
      <c r="GK333" s="30"/>
      <c r="GL333" s="30"/>
      <c r="GM333" s="30"/>
      <c r="GN333" s="30">
        <f>VLOOKUP($E333,'факт '!$D$7:$BK$143,41,0)</f>
        <v>0</v>
      </c>
      <c r="GO333" s="30">
        <f>VLOOKUP($E333,'факт '!$D$7:$BK$143,42,0)</f>
        <v>0</v>
      </c>
      <c r="GP333" s="30">
        <f>VLOOKUP($E333,'факт '!$D$7:$BK$143,43,0)</f>
        <v>0</v>
      </c>
      <c r="GQ333" s="30">
        <f>VLOOKUP($E333,'факт '!$D$7:$BK$143,44,0)</f>
        <v>0</v>
      </c>
      <c r="GR333" s="30">
        <f>GN333+GP333</f>
        <v>0</v>
      </c>
      <c r="GS333" s="30">
        <f>GO333+GQ333</f>
        <v>0</v>
      </c>
      <c r="GT333" s="174">
        <f t="shared" si="4998"/>
        <v>0</v>
      </c>
      <c r="GU333" s="174">
        <f t="shared" si="4999"/>
        <v>0</v>
      </c>
      <c r="GV333" s="174"/>
      <c r="GW333" s="174"/>
      <c r="GX333" s="30"/>
      <c r="GY333" s="30"/>
      <c r="GZ333" s="30"/>
      <c r="HA333" s="30"/>
      <c r="HB333" s="30">
        <f>VLOOKUP($E333,'факт '!$D$7:$BK$143,49,0)</f>
        <v>0</v>
      </c>
      <c r="HC333" s="30">
        <f>VLOOKUP($E333,'факт '!$D$7:$BK$143,50,0)</f>
        <v>0</v>
      </c>
      <c r="HD333" s="30"/>
      <c r="HE333" s="30"/>
      <c r="HF333" s="30">
        <f>HB333+HD333</f>
        <v>0</v>
      </c>
      <c r="HG333" s="30">
        <f>HC333+HE333</f>
        <v>0</v>
      </c>
      <c r="HH333" s="174">
        <f t="shared" si="5000"/>
        <v>0</v>
      </c>
      <c r="HI333" s="174">
        <f t="shared" si="5001"/>
        <v>0</v>
      </c>
      <c r="HJ333" s="174"/>
      <c r="HK333" s="174"/>
      <c r="HL333" s="30"/>
      <c r="HM333" s="30"/>
      <c r="HN333" s="30"/>
      <c r="HO333" s="30"/>
      <c r="HP333" s="30">
        <f>VLOOKUP($E333,'факт '!$D$7:$BK$143,51,0)</f>
        <v>0</v>
      </c>
      <c r="HQ333" s="30">
        <f>VLOOKUP($E333,'факт '!$D$7:$BK$143,52,0)</f>
        <v>0</v>
      </c>
      <c r="HR333" s="30"/>
      <c r="HS333" s="30"/>
      <c r="HT333" s="30">
        <f>HP333+HR333</f>
        <v>0</v>
      </c>
      <c r="HU333" s="30">
        <f>HQ333+HS333</f>
        <v>0</v>
      </c>
      <c r="HV333" s="174">
        <f t="shared" si="5002"/>
        <v>0</v>
      </c>
      <c r="HW333" s="174">
        <f t="shared" si="5003"/>
        <v>0</v>
      </c>
      <c r="HX333" s="174"/>
      <c r="HY333" s="174"/>
      <c r="HZ333" s="174"/>
      <c r="IA333" s="174"/>
      <c r="IB333" s="174"/>
      <c r="IC333" s="174"/>
      <c r="ID333" s="30">
        <f>VLOOKUP($E333,'факт '!$D$7:$BK$143,53,0)</f>
        <v>0</v>
      </c>
      <c r="IE333" s="30">
        <f>VLOOKUP($E333,'факт '!$D$7:$BK$143,54,0)</f>
        <v>0</v>
      </c>
      <c r="IF333" s="174"/>
      <c r="IG333" s="174"/>
      <c r="IH333" s="174">
        <f>ID333+IF333</f>
        <v>0</v>
      </c>
      <c r="II333" s="174">
        <f>IE333+IG333</f>
        <v>0</v>
      </c>
      <c r="IJ333" s="174">
        <f t="shared" si="5004"/>
        <v>0</v>
      </c>
      <c r="IK333" s="174">
        <f t="shared" si="5005"/>
        <v>0</v>
      </c>
      <c r="IL333" s="174"/>
      <c r="IM333" s="174"/>
      <c r="IN333" s="182"/>
      <c r="IO333" s="260"/>
      <c r="IP333" s="182"/>
      <c r="IQ333" s="182"/>
      <c r="IR333" s="256">
        <f t="shared" si="5089"/>
        <v>1</v>
      </c>
      <c r="IS333" s="256">
        <f t="shared" si="5089"/>
        <v>363466.18</v>
      </c>
      <c r="IT333" s="256">
        <f t="shared" si="5089"/>
        <v>0</v>
      </c>
      <c r="IU333" s="256">
        <f t="shared" si="5089"/>
        <v>0</v>
      </c>
      <c r="IV333" s="256">
        <f t="shared" si="4696"/>
        <v>1</v>
      </c>
      <c r="IW333" s="256">
        <f t="shared" si="4697"/>
        <v>363466.18</v>
      </c>
      <c r="IX333" s="256">
        <f t="shared" si="5090"/>
        <v>1</v>
      </c>
      <c r="IY333" s="256">
        <f t="shared" si="5091"/>
        <v>363466.18</v>
      </c>
      <c r="IZ333" s="53"/>
      <c r="JA333" s="18"/>
      <c r="JB333" s="60"/>
      <c r="JC333" s="60"/>
      <c r="JD333" s="169"/>
    </row>
    <row r="334" spans="1:266" hidden="1" x14ac:dyDescent="0.2">
      <c r="A334" s="10">
        <v>1</v>
      </c>
      <c r="B334" s="10"/>
      <c r="C334" s="18"/>
      <c r="D334" s="371"/>
      <c r="E334" s="21"/>
      <c r="F334" s="24"/>
      <c r="G334" s="25"/>
      <c r="H334" s="29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174">
        <f t="shared" si="4972"/>
        <v>0</v>
      </c>
      <c r="T334" s="174">
        <f t="shared" si="4973"/>
        <v>0</v>
      </c>
      <c r="U334" s="174"/>
      <c r="V334" s="174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174">
        <f t="shared" si="4974"/>
        <v>0</v>
      </c>
      <c r="AH334" s="174">
        <f t="shared" si="4975"/>
        <v>0</v>
      </c>
      <c r="AI334" s="174"/>
      <c r="AJ334" s="174"/>
      <c r="AK334" s="30"/>
      <c r="AL334" s="30"/>
      <c r="AM334" s="30"/>
      <c r="AN334" s="30"/>
      <c r="AO334" s="271"/>
      <c r="AP334" s="271"/>
      <c r="AQ334" s="30"/>
      <c r="AR334" s="30"/>
      <c r="AS334" s="30"/>
      <c r="AT334" s="30"/>
      <c r="AU334" s="174">
        <f t="shared" si="4976"/>
        <v>0</v>
      </c>
      <c r="AV334" s="174">
        <f t="shared" si="4977"/>
        <v>0</v>
      </c>
      <c r="AW334" s="174"/>
      <c r="AX334" s="174"/>
      <c r="AY334" s="30"/>
      <c r="AZ334" s="30"/>
      <c r="BA334" s="30"/>
      <c r="BB334" s="30"/>
      <c r="BC334" s="271"/>
      <c r="BD334" s="271"/>
      <c r="BE334" s="30"/>
      <c r="BF334" s="30"/>
      <c r="BG334" s="30"/>
      <c r="BH334" s="30"/>
      <c r="BI334" s="174">
        <f t="shared" si="4978"/>
        <v>0</v>
      </c>
      <c r="BJ334" s="174">
        <f t="shared" si="4979"/>
        <v>0</v>
      </c>
      <c r="BK334" s="174"/>
      <c r="BL334" s="174"/>
      <c r="BM334" s="30"/>
      <c r="BN334" s="30"/>
      <c r="BO334" s="30"/>
      <c r="BP334" s="30"/>
      <c r="BQ334" s="271"/>
      <c r="BR334" s="271"/>
      <c r="BS334" s="271"/>
      <c r="BT334" s="271"/>
      <c r="BU334" s="30"/>
      <c r="BV334" s="30"/>
      <c r="BW334" s="174">
        <f t="shared" si="4980"/>
        <v>0</v>
      </c>
      <c r="BX334" s="174">
        <f t="shared" si="4981"/>
        <v>0</v>
      </c>
      <c r="BY334" s="174"/>
      <c r="BZ334" s="174"/>
      <c r="CA334" s="30"/>
      <c r="CB334" s="30"/>
      <c r="CC334" s="30"/>
      <c r="CD334" s="30"/>
      <c r="CE334" s="271"/>
      <c r="CF334" s="271"/>
      <c r="CG334" s="30"/>
      <c r="CH334" s="30"/>
      <c r="CI334" s="30"/>
      <c r="CJ334" s="30"/>
      <c r="CK334" s="174">
        <f t="shared" si="4982"/>
        <v>0</v>
      </c>
      <c r="CL334" s="174">
        <f t="shared" si="4983"/>
        <v>0</v>
      </c>
      <c r="CM334" s="174"/>
      <c r="CN334" s="174"/>
      <c r="CO334" s="174"/>
      <c r="CP334" s="30"/>
      <c r="CQ334" s="30"/>
      <c r="CR334" s="30"/>
      <c r="CS334" s="30"/>
      <c r="CT334" s="271"/>
      <c r="CU334" s="271"/>
      <c r="CV334" s="30"/>
      <c r="CW334" s="30"/>
      <c r="CX334" s="30"/>
      <c r="CY334" s="30"/>
      <c r="CZ334" s="174">
        <f t="shared" si="4984"/>
        <v>0</v>
      </c>
      <c r="DA334" s="174">
        <f t="shared" si="4985"/>
        <v>0</v>
      </c>
      <c r="DB334" s="174"/>
      <c r="DC334" s="174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174">
        <f t="shared" si="4986"/>
        <v>0</v>
      </c>
      <c r="DO334" s="174">
        <f t="shared" si="4987"/>
        <v>0</v>
      </c>
      <c r="DP334" s="174"/>
      <c r="DQ334" s="174"/>
      <c r="DR334" s="30"/>
      <c r="DS334" s="30"/>
      <c r="DT334" s="30"/>
      <c r="DU334" s="30"/>
      <c r="DV334" s="271"/>
      <c r="DW334" s="271"/>
      <c r="DX334" s="30"/>
      <c r="DY334" s="30"/>
      <c r="DZ334" s="30"/>
      <c r="EA334" s="30"/>
      <c r="EB334" s="174">
        <f t="shared" si="4988"/>
        <v>0</v>
      </c>
      <c r="EC334" s="174">
        <f t="shared" si="4989"/>
        <v>0</v>
      </c>
      <c r="ED334" s="174"/>
      <c r="EE334" s="174"/>
      <c r="EF334" s="30"/>
      <c r="EG334" s="30"/>
      <c r="EH334" s="30"/>
      <c r="EI334" s="30"/>
      <c r="EJ334" s="271"/>
      <c r="EK334" s="271"/>
      <c r="EL334" s="30"/>
      <c r="EM334" s="30"/>
      <c r="EN334" s="30"/>
      <c r="EO334" s="30"/>
      <c r="EP334" s="174">
        <f t="shared" si="4990"/>
        <v>0</v>
      </c>
      <c r="EQ334" s="174">
        <f t="shared" si="4991"/>
        <v>0</v>
      </c>
      <c r="ER334" s="174"/>
      <c r="ES334" s="174"/>
      <c r="ET334" s="30"/>
      <c r="EU334" s="30"/>
      <c r="EV334" s="30"/>
      <c r="EW334" s="30"/>
      <c r="EX334" s="271"/>
      <c r="EY334" s="271"/>
      <c r="EZ334" s="30"/>
      <c r="FA334" s="30"/>
      <c r="FB334" s="30"/>
      <c r="FC334" s="30"/>
      <c r="FD334" s="174">
        <f t="shared" si="4992"/>
        <v>0</v>
      </c>
      <c r="FE334" s="174">
        <f t="shared" si="4993"/>
        <v>0</v>
      </c>
      <c r="FF334" s="174"/>
      <c r="FG334" s="174"/>
      <c r="FH334" s="30"/>
      <c r="FI334" s="30"/>
      <c r="FJ334" s="30"/>
      <c r="FK334" s="30"/>
      <c r="FL334" s="271"/>
      <c r="FM334" s="271"/>
      <c r="FN334" s="30"/>
      <c r="FO334" s="30"/>
      <c r="FP334" s="30"/>
      <c r="FQ334" s="30"/>
      <c r="FR334" s="174">
        <f t="shared" si="4994"/>
        <v>0</v>
      </c>
      <c r="FS334" s="174">
        <f t="shared" si="4995"/>
        <v>0</v>
      </c>
      <c r="FT334" s="174"/>
      <c r="FU334" s="174"/>
      <c r="FV334" s="30"/>
      <c r="FW334" s="30"/>
      <c r="FX334" s="30"/>
      <c r="FY334" s="30"/>
      <c r="FZ334" s="271"/>
      <c r="GA334" s="271"/>
      <c r="GB334" s="30"/>
      <c r="GC334" s="30"/>
      <c r="GD334" s="30"/>
      <c r="GE334" s="30"/>
      <c r="GF334" s="174">
        <f t="shared" si="4996"/>
        <v>0</v>
      </c>
      <c r="GG334" s="174">
        <f t="shared" si="4997"/>
        <v>0</v>
      </c>
      <c r="GH334" s="174"/>
      <c r="GI334" s="174"/>
      <c r="GJ334" s="30"/>
      <c r="GK334" s="30"/>
      <c r="GL334" s="30"/>
      <c r="GM334" s="30"/>
      <c r="GN334" s="271"/>
      <c r="GO334" s="271"/>
      <c r="GP334" s="30"/>
      <c r="GQ334" s="30"/>
      <c r="GR334" s="30"/>
      <c r="GS334" s="30"/>
      <c r="GT334" s="174">
        <f t="shared" si="4998"/>
        <v>0</v>
      </c>
      <c r="GU334" s="174">
        <f t="shared" si="4999"/>
        <v>0</v>
      </c>
      <c r="GV334" s="174"/>
      <c r="GW334" s="174"/>
      <c r="GX334" s="30"/>
      <c r="GY334" s="30"/>
      <c r="GZ334" s="30"/>
      <c r="HA334" s="30"/>
      <c r="HB334" s="271"/>
      <c r="HC334" s="271"/>
      <c r="HD334" s="30"/>
      <c r="HE334" s="30"/>
      <c r="HF334" s="30"/>
      <c r="HG334" s="30"/>
      <c r="HH334" s="174">
        <f t="shared" si="5000"/>
        <v>0</v>
      </c>
      <c r="HI334" s="174">
        <f t="shared" si="5001"/>
        <v>0</v>
      </c>
      <c r="HJ334" s="174"/>
      <c r="HK334" s="174"/>
      <c r="HL334" s="30"/>
      <c r="HM334" s="30"/>
      <c r="HN334" s="30"/>
      <c r="HO334" s="30"/>
      <c r="HP334" s="271"/>
      <c r="HQ334" s="271"/>
      <c r="HR334" s="30"/>
      <c r="HS334" s="30"/>
      <c r="HT334" s="30"/>
      <c r="HU334" s="30"/>
      <c r="HV334" s="174">
        <f t="shared" si="5002"/>
        <v>0</v>
      </c>
      <c r="HW334" s="174">
        <f t="shared" si="5003"/>
        <v>0</v>
      </c>
      <c r="HX334" s="174"/>
      <c r="HY334" s="174"/>
      <c r="HZ334" s="174"/>
      <c r="IA334" s="174"/>
      <c r="IB334" s="174"/>
      <c r="IC334" s="174"/>
      <c r="ID334" s="273"/>
      <c r="IE334" s="273"/>
      <c r="IF334" s="174"/>
      <c r="IG334" s="174"/>
      <c r="IH334" s="174"/>
      <c r="II334" s="174"/>
      <c r="IJ334" s="174">
        <f t="shared" si="5004"/>
        <v>0</v>
      </c>
      <c r="IK334" s="174">
        <f t="shared" si="5005"/>
        <v>0</v>
      </c>
      <c r="IL334" s="174"/>
      <c r="IM334" s="174"/>
      <c r="IN334" s="182"/>
      <c r="IO334" s="260"/>
      <c r="IP334" s="182"/>
      <c r="IQ334" s="182"/>
      <c r="IR334" s="256">
        <f t="shared" ref="IR334:IR335" si="5092">M334+AA334+AO334+BC334+BQ334+CE334+CT334+DH334+DV334+EJ334+EX334+FL334+FZ334+GN334+HB334+HP334+ID334</f>
        <v>0</v>
      </c>
      <c r="IS334" s="256">
        <f t="shared" ref="IS334:IS335" si="5093">N334+AB334+AP334+BD334+BR334+CF334+CU334+DI334+DW334+EK334+EY334+FM334+GA334+GO334+HC334+HQ334+IE334</f>
        <v>0</v>
      </c>
      <c r="IT334" s="256">
        <f t="shared" ref="IT334:IT335" si="5094">O334+AC334+AQ334+BE334+BS334+CG334+CV334+DJ334+DX334+EL334+EZ334+FN334+GB334+GP334+HD334+HR334+IF334</f>
        <v>0</v>
      </c>
      <c r="IU334" s="256">
        <f t="shared" ref="IU334:IU335" si="5095">P334+AD334+AR334+BF334+BT334+CH334+CW334+DK334+DY334+EM334+FA334+FO334+GC334+GQ334+HE334+HS334+IG334</f>
        <v>0</v>
      </c>
      <c r="IV334" s="256">
        <f t="shared" si="4696"/>
        <v>0</v>
      </c>
      <c r="IW334" s="256">
        <f t="shared" si="4697"/>
        <v>0</v>
      </c>
      <c r="IX334" s="256">
        <f t="shared" si="5090"/>
        <v>0</v>
      </c>
      <c r="IY334" s="256">
        <f t="shared" si="5091"/>
        <v>0</v>
      </c>
      <c r="IZ334" s="53"/>
      <c r="JA334" s="18"/>
      <c r="JB334" s="60"/>
      <c r="JC334" s="60"/>
      <c r="JD334" s="169"/>
    </row>
    <row r="335" spans="1:266" hidden="1" x14ac:dyDescent="0.2">
      <c r="A335" s="10">
        <v>1</v>
      </c>
      <c r="B335" s="10"/>
      <c r="C335" s="18"/>
      <c r="D335" s="371"/>
      <c r="E335" s="21"/>
      <c r="F335" s="24"/>
      <c r="G335" s="25"/>
      <c r="H335" s="29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174">
        <f t="shared" si="4972"/>
        <v>0</v>
      </c>
      <c r="T335" s="174">
        <f t="shared" si="4973"/>
        <v>0</v>
      </c>
      <c r="U335" s="174"/>
      <c r="V335" s="174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174">
        <f t="shared" si="4974"/>
        <v>0</v>
      </c>
      <c r="AH335" s="174">
        <f t="shared" si="4975"/>
        <v>0</v>
      </c>
      <c r="AI335" s="174"/>
      <c r="AJ335" s="174"/>
      <c r="AK335" s="30"/>
      <c r="AL335" s="30"/>
      <c r="AM335" s="30"/>
      <c r="AN335" s="30"/>
      <c r="AO335" s="271"/>
      <c r="AP335" s="271"/>
      <c r="AQ335" s="30"/>
      <c r="AR335" s="30"/>
      <c r="AS335" s="30"/>
      <c r="AT335" s="30"/>
      <c r="AU335" s="174">
        <f t="shared" si="4976"/>
        <v>0</v>
      </c>
      <c r="AV335" s="174">
        <f t="shared" si="4977"/>
        <v>0</v>
      </c>
      <c r="AW335" s="174"/>
      <c r="AX335" s="174"/>
      <c r="AY335" s="30"/>
      <c r="AZ335" s="30"/>
      <c r="BA335" s="30"/>
      <c r="BB335" s="30"/>
      <c r="BC335" s="271"/>
      <c r="BD335" s="271"/>
      <c r="BE335" s="30"/>
      <c r="BF335" s="30"/>
      <c r="BG335" s="30"/>
      <c r="BH335" s="30"/>
      <c r="BI335" s="174">
        <f t="shared" si="4978"/>
        <v>0</v>
      </c>
      <c r="BJ335" s="174">
        <f t="shared" si="4979"/>
        <v>0</v>
      </c>
      <c r="BK335" s="174"/>
      <c r="BL335" s="174"/>
      <c r="BM335" s="30"/>
      <c r="BN335" s="30"/>
      <c r="BO335" s="30"/>
      <c r="BP335" s="30"/>
      <c r="BQ335" s="271"/>
      <c r="BR335" s="271"/>
      <c r="BS335" s="271"/>
      <c r="BT335" s="271"/>
      <c r="BU335" s="30"/>
      <c r="BV335" s="30"/>
      <c r="BW335" s="174">
        <f t="shared" si="4980"/>
        <v>0</v>
      </c>
      <c r="BX335" s="174">
        <f t="shared" si="4981"/>
        <v>0</v>
      </c>
      <c r="BY335" s="174"/>
      <c r="BZ335" s="174"/>
      <c r="CA335" s="30"/>
      <c r="CB335" s="30"/>
      <c r="CC335" s="30"/>
      <c r="CD335" s="30"/>
      <c r="CE335" s="271"/>
      <c r="CF335" s="271"/>
      <c r="CG335" s="30"/>
      <c r="CH335" s="30"/>
      <c r="CI335" s="30"/>
      <c r="CJ335" s="30"/>
      <c r="CK335" s="174">
        <f t="shared" si="4982"/>
        <v>0</v>
      </c>
      <c r="CL335" s="174">
        <f t="shared" si="4983"/>
        <v>0</v>
      </c>
      <c r="CM335" s="174"/>
      <c r="CN335" s="174"/>
      <c r="CO335" s="174"/>
      <c r="CP335" s="30"/>
      <c r="CQ335" s="30"/>
      <c r="CR335" s="30"/>
      <c r="CS335" s="30"/>
      <c r="CT335" s="271"/>
      <c r="CU335" s="271"/>
      <c r="CV335" s="30"/>
      <c r="CW335" s="30"/>
      <c r="CX335" s="30"/>
      <c r="CY335" s="30"/>
      <c r="CZ335" s="174">
        <f t="shared" si="4984"/>
        <v>0</v>
      </c>
      <c r="DA335" s="174">
        <f t="shared" si="4985"/>
        <v>0</v>
      </c>
      <c r="DB335" s="174"/>
      <c r="DC335" s="174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174">
        <f t="shared" si="4986"/>
        <v>0</v>
      </c>
      <c r="DO335" s="174">
        <f t="shared" si="4987"/>
        <v>0</v>
      </c>
      <c r="DP335" s="174"/>
      <c r="DQ335" s="174"/>
      <c r="DR335" s="30"/>
      <c r="DS335" s="30"/>
      <c r="DT335" s="30"/>
      <c r="DU335" s="30"/>
      <c r="DV335" s="271"/>
      <c r="DW335" s="271"/>
      <c r="DX335" s="30"/>
      <c r="DY335" s="30"/>
      <c r="DZ335" s="30"/>
      <c r="EA335" s="30"/>
      <c r="EB335" s="174">
        <f t="shared" si="4988"/>
        <v>0</v>
      </c>
      <c r="EC335" s="174">
        <f t="shared" si="4989"/>
        <v>0</v>
      </c>
      <c r="ED335" s="174"/>
      <c r="EE335" s="174"/>
      <c r="EF335" s="30"/>
      <c r="EG335" s="30"/>
      <c r="EH335" s="30"/>
      <c r="EI335" s="30"/>
      <c r="EJ335" s="271"/>
      <c r="EK335" s="271"/>
      <c r="EL335" s="30"/>
      <c r="EM335" s="30"/>
      <c r="EN335" s="30"/>
      <c r="EO335" s="30"/>
      <c r="EP335" s="174">
        <f t="shared" si="4990"/>
        <v>0</v>
      </c>
      <c r="EQ335" s="174">
        <f t="shared" si="4991"/>
        <v>0</v>
      </c>
      <c r="ER335" s="174"/>
      <c r="ES335" s="174"/>
      <c r="ET335" s="30"/>
      <c r="EU335" s="30"/>
      <c r="EV335" s="30"/>
      <c r="EW335" s="30"/>
      <c r="EX335" s="271"/>
      <c r="EY335" s="271"/>
      <c r="EZ335" s="30"/>
      <c r="FA335" s="30"/>
      <c r="FB335" s="30"/>
      <c r="FC335" s="30"/>
      <c r="FD335" s="174">
        <f t="shared" si="4992"/>
        <v>0</v>
      </c>
      <c r="FE335" s="174">
        <f t="shared" si="4993"/>
        <v>0</v>
      </c>
      <c r="FF335" s="174"/>
      <c r="FG335" s="174"/>
      <c r="FH335" s="30"/>
      <c r="FI335" s="30"/>
      <c r="FJ335" s="30"/>
      <c r="FK335" s="30"/>
      <c r="FL335" s="271"/>
      <c r="FM335" s="271"/>
      <c r="FN335" s="30"/>
      <c r="FO335" s="30"/>
      <c r="FP335" s="30"/>
      <c r="FQ335" s="30"/>
      <c r="FR335" s="174">
        <f t="shared" si="4994"/>
        <v>0</v>
      </c>
      <c r="FS335" s="174">
        <f t="shared" si="4995"/>
        <v>0</v>
      </c>
      <c r="FT335" s="174"/>
      <c r="FU335" s="174"/>
      <c r="FV335" s="30"/>
      <c r="FW335" s="30"/>
      <c r="FX335" s="30"/>
      <c r="FY335" s="30"/>
      <c r="FZ335" s="271"/>
      <c r="GA335" s="271"/>
      <c r="GB335" s="30"/>
      <c r="GC335" s="30"/>
      <c r="GD335" s="30"/>
      <c r="GE335" s="30"/>
      <c r="GF335" s="174">
        <f t="shared" si="4996"/>
        <v>0</v>
      </c>
      <c r="GG335" s="174">
        <f t="shared" si="4997"/>
        <v>0</v>
      </c>
      <c r="GH335" s="174"/>
      <c r="GI335" s="174"/>
      <c r="GJ335" s="30"/>
      <c r="GK335" s="30"/>
      <c r="GL335" s="30"/>
      <c r="GM335" s="30"/>
      <c r="GN335" s="271"/>
      <c r="GO335" s="271"/>
      <c r="GP335" s="30"/>
      <c r="GQ335" s="30"/>
      <c r="GR335" s="30"/>
      <c r="GS335" s="30"/>
      <c r="GT335" s="174">
        <f t="shared" si="4998"/>
        <v>0</v>
      </c>
      <c r="GU335" s="174">
        <f t="shared" si="4999"/>
        <v>0</v>
      </c>
      <c r="GV335" s="174"/>
      <c r="GW335" s="174"/>
      <c r="GX335" s="30"/>
      <c r="GY335" s="30"/>
      <c r="GZ335" s="30"/>
      <c r="HA335" s="30"/>
      <c r="HB335" s="271"/>
      <c r="HC335" s="271"/>
      <c r="HD335" s="30"/>
      <c r="HE335" s="30"/>
      <c r="HF335" s="30"/>
      <c r="HG335" s="30"/>
      <c r="HH335" s="174">
        <f t="shared" si="5000"/>
        <v>0</v>
      </c>
      <c r="HI335" s="174">
        <f t="shared" si="5001"/>
        <v>0</v>
      </c>
      <c r="HJ335" s="174"/>
      <c r="HK335" s="174"/>
      <c r="HL335" s="30"/>
      <c r="HM335" s="30"/>
      <c r="HN335" s="30"/>
      <c r="HO335" s="30"/>
      <c r="HP335" s="271"/>
      <c r="HQ335" s="271"/>
      <c r="HR335" s="30"/>
      <c r="HS335" s="30"/>
      <c r="HT335" s="30"/>
      <c r="HU335" s="30"/>
      <c r="HV335" s="174">
        <f t="shared" si="5002"/>
        <v>0</v>
      </c>
      <c r="HW335" s="174">
        <f t="shared" si="5003"/>
        <v>0</v>
      </c>
      <c r="HX335" s="174"/>
      <c r="HY335" s="174"/>
      <c r="HZ335" s="174"/>
      <c r="IA335" s="174"/>
      <c r="IB335" s="174"/>
      <c r="IC335" s="174"/>
      <c r="ID335" s="273"/>
      <c r="IE335" s="273"/>
      <c r="IF335" s="174"/>
      <c r="IG335" s="174"/>
      <c r="IH335" s="174"/>
      <c r="II335" s="174"/>
      <c r="IJ335" s="174">
        <f t="shared" si="5004"/>
        <v>0</v>
      </c>
      <c r="IK335" s="174">
        <f t="shared" si="5005"/>
        <v>0</v>
      </c>
      <c r="IL335" s="174"/>
      <c r="IM335" s="174"/>
      <c r="IN335" s="182"/>
      <c r="IO335" s="260"/>
      <c r="IP335" s="182"/>
      <c r="IQ335" s="182"/>
      <c r="IR335" s="256">
        <f t="shared" si="5092"/>
        <v>0</v>
      </c>
      <c r="IS335" s="256">
        <f t="shared" si="5093"/>
        <v>0</v>
      </c>
      <c r="IT335" s="256">
        <f t="shared" si="5094"/>
        <v>0</v>
      </c>
      <c r="IU335" s="256">
        <f t="shared" si="5095"/>
        <v>0</v>
      </c>
      <c r="IV335" s="256">
        <f t="shared" si="4696"/>
        <v>0</v>
      </c>
      <c r="IW335" s="256">
        <f t="shared" si="4697"/>
        <v>0</v>
      </c>
      <c r="IX335" s="256">
        <f t="shared" si="5090"/>
        <v>0</v>
      </c>
      <c r="IY335" s="256">
        <f t="shared" si="5091"/>
        <v>0</v>
      </c>
      <c r="IZ335" s="53"/>
      <c r="JA335" s="18"/>
      <c r="JB335" s="60"/>
      <c r="JC335" s="60"/>
      <c r="JD335" s="169"/>
    </row>
    <row r="336" spans="1:266" hidden="1" x14ac:dyDescent="0.2">
      <c r="A336" s="10">
        <v>1</v>
      </c>
      <c r="B336" s="10">
        <v>1</v>
      </c>
      <c r="C336" s="32"/>
      <c r="D336" s="369"/>
      <c r="E336" s="33"/>
      <c r="F336" s="28" t="s">
        <v>49</v>
      </c>
      <c r="G336" s="36"/>
      <c r="H336" s="249"/>
      <c r="I336" s="248">
        <f>SUM(I337,I351)</f>
        <v>40</v>
      </c>
      <c r="J336" s="248">
        <f>SUM(J337,J351)</f>
        <v>4276241.3839999996</v>
      </c>
      <c r="K336" s="248">
        <f t="shared" ref="K336:K337" si="5096">SUM(I336/12*$B$2)</f>
        <v>20</v>
      </c>
      <c r="L336" s="248">
        <f t="shared" ref="L336:L337" si="5097">SUM(J336/12*$B$2)</f>
        <v>2138120.6919999998</v>
      </c>
      <c r="M336" s="248">
        <f>SUM(M337,M351)</f>
        <v>23</v>
      </c>
      <c r="N336" s="248">
        <f>SUM(N337,N351)</f>
        <v>2458838.69</v>
      </c>
      <c r="O336" s="35">
        <f>SUM(O337,O351)</f>
        <v>0</v>
      </c>
      <c r="P336" s="35">
        <f>SUM(P337,P351)</f>
        <v>0</v>
      </c>
      <c r="Q336" s="100">
        <f t="shared" si="4754"/>
        <v>23</v>
      </c>
      <c r="R336" s="100">
        <f t="shared" si="4755"/>
        <v>2458838.69</v>
      </c>
      <c r="S336" s="267">
        <f t="shared" si="4972"/>
        <v>3</v>
      </c>
      <c r="T336" s="267">
        <f t="shared" si="4973"/>
        <v>320717.99800000014</v>
      </c>
      <c r="U336" s="401">
        <f t="shared" ref="U336:U337" si="5098">$H336</f>
        <v>0</v>
      </c>
      <c r="V336" s="400"/>
      <c r="W336" s="35">
        <f>SUM(W337,W351)</f>
        <v>0</v>
      </c>
      <c r="X336" s="35">
        <f>SUM(X337,X351)</f>
        <v>0</v>
      </c>
      <c r="Y336" s="35">
        <f t="shared" ref="Y336:Y337" si="5099">SUM(W336/12*$B$2)</f>
        <v>0</v>
      </c>
      <c r="Z336" s="35">
        <f t="shared" ref="Z336:Z337" si="5100">SUM(X336/12*$B$2)</f>
        <v>0</v>
      </c>
      <c r="AA336" s="248">
        <f>SUM(AA337,AA351)</f>
        <v>0</v>
      </c>
      <c r="AB336" s="248">
        <f>SUM(AB337,AB351)</f>
        <v>0</v>
      </c>
      <c r="AC336" s="35">
        <f>SUM(AC337,AC351)</f>
        <v>0</v>
      </c>
      <c r="AD336" s="35">
        <f>SUM(AD337,AD351)</f>
        <v>0</v>
      </c>
      <c r="AE336" s="100">
        <f t="shared" ref="AE336:AE337" si="5101">SUM(AA336+AC336)</f>
        <v>0</v>
      </c>
      <c r="AF336" s="100">
        <f t="shared" ref="AF336:AF337" si="5102">SUM(AB336+AD336)</f>
        <v>0</v>
      </c>
      <c r="AG336" s="267">
        <f t="shared" si="4974"/>
        <v>0</v>
      </c>
      <c r="AH336" s="267">
        <f t="shared" si="4975"/>
        <v>0</v>
      </c>
      <c r="AI336" s="401">
        <f t="shared" ref="AI336:AI337" si="5103">$H336</f>
        <v>0</v>
      </c>
      <c r="AJ336" s="400"/>
      <c r="AK336" s="352">
        <f>SUM(AK337,AK351)</f>
        <v>0</v>
      </c>
      <c r="AL336" s="35">
        <f>SUM(AL337,AL351)</f>
        <v>0</v>
      </c>
      <c r="AM336" s="35">
        <f t="shared" ref="AM336:AM337" si="5104">SUM(AK336/12*$B$2)</f>
        <v>0</v>
      </c>
      <c r="AN336" s="35">
        <f t="shared" ref="AN336:AN337" si="5105">SUM(AL336/12*$B$2)</f>
        <v>0</v>
      </c>
      <c r="AO336" s="35">
        <f>SUM(AO337,AO351)</f>
        <v>0</v>
      </c>
      <c r="AP336" s="35">
        <f>SUM(AP337,AP351)</f>
        <v>0</v>
      </c>
      <c r="AQ336" s="35">
        <f>SUM(AQ337,AQ351)</f>
        <v>0</v>
      </c>
      <c r="AR336" s="35">
        <f>SUM(AR337,AR351)</f>
        <v>0</v>
      </c>
      <c r="AS336" s="100">
        <f t="shared" si="4756"/>
        <v>0</v>
      </c>
      <c r="AT336" s="100">
        <f t="shared" si="4757"/>
        <v>0</v>
      </c>
      <c r="AU336" s="267">
        <f t="shared" si="4976"/>
        <v>0</v>
      </c>
      <c r="AV336" s="267">
        <f t="shared" si="4977"/>
        <v>0</v>
      </c>
      <c r="AW336" s="401">
        <f t="shared" ref="AW336:AW337" si="5106">$H336</f>
        <v>0</v>
      </c>
      <c r="AX336" s="400"/>
      <c r="AY336" s="35">
        <f>SUM(AY337,AY351)</f>
        <v>0</v>
      </c>
      <c r="AZ336" s="35">
        <f>SUM(AZ337,AZ351)</f>
        <v>0</v>
      </c>
      <c r="BA336" s="35">
        <f t="shared" ref="BA336:BA337" si="5107">SUM(AY336/12*$B$2)</f>
        <v>0</v>
      </c>
      <c r="BB336" s="35">
        <f t="shared" ref="BB336:BB337" si="5108">SUM(AZ336/12*$B$2)</f>
        <v>0</v>
      </c>
      <c r="BC336" s="35">
        <f>SUM(BC337,BC351)</f>
        <v>0</v>
      </c>
      <c r="BD336" s="35">
        <f>SUM(BD337,BD351)</f>
        <v>0</v>
      </c>
      <c r="BE336" s="35">
        <f>SUM(BE337,BE351)</f>
        <v>0</v>
      </c>
      <c r="BF336" s="35">
        <f>SUM(BF337,BF351)</f>
        <v>0</v>
      </c>
      <c r="BG336" s="100">
        <f t="shared" si="4758"/>
        <v>0</v>
      </c>
      <c r="BH336" s="100">
        <f t="shared" si="4759"/>
        <v>0</v>
      </c>
      <c r="BI336" s="267">
        <f t="shared" si="4978"/>
        <v>0</v>
      </c>
      <c r="BJ336" s="267">
        <f t="shared" si="4979"/>
        <v>0</v>
      </c>
      <c r="BK336" s="401">
        <f t="shared" ref="BK336:BK337" si="5109">$H336</f>
        <v>0</v>
      </c>
      <c r="BL336" s="400"/>
      <c r="BM336" s="35">
        <f>SUM(BM337,BM351)</f>
        <v>49</v>
      </c>
      <c r="BN336" s="35">
        <f>SUM(BN337,BN351)</f>
        <v>5839048.7209999999</v>
      </c>
      <c r="BO336" s="35">
        <f t="shared" ref="BO336:BO337" si="5110">SUM(BM336/12*$B$2)</f>
        <v>24.5</v>
      </c>
      <c r="BP336" s="35">
        <f t="shared" ref="BP336:BP337" si="5111">SUM(BN336/12*$B$2)</f>
        <v>2919524.3605</v>
      </c>
      <c r="BQ336" s="35">
        <f>SUM(BQ337,BQ351)</f>
        <v>29</v>
      </c>
      <c r="BR336" s="35">
        <f>SUM(BR337,BR351)</f>
        <v>3650873.49</v>
      </c>
      <c r="BS336" s="35">
        <f>SUM(BS337,BS351)</f>
        <v>1</v>
      </c>
      <c r="BT336" s="35">
        <f>SUM(BT337,BT351)</f>
        <v>156960.45000000001</v>
      </c>
      <c r="BU336" s="100">
        <f t="shared" si="4801"/>
        <v>30</v>
      </c>
      <c r="BV336" s="100">
        <f t="shared" si="4802"/>
        <v>3807833.9400000004</v>
      </c>
      <c r="BW336" s="267">
        <f t="shared" si="4980"/>
        <v>4.5</v>
      </c>
      <c r="BX336" s="267">
        <f t="shared" si="4981"/>
        <v>731349.12950000027</v>
      </c>
      <c r="BY336" s="401">
        <f t="shared" ref="BY336:BY337" si="5112">$H336</f>
        <v>0</v>
      </c>
      <c r="BZ336" s="401"/>
      <c r="CA336" s="35">
        <f>SUM(CA337,CA351)</f>
        <v>0</v>
      </c>
      <c r="CB336" s="35">
        <f>SUM(CB337,CB351)</f>
        <v>0</v>
      </c>
      <c r="CC336" s="35">
        <f t="shared" ref="CC336:CC337" si="5113">SUM(CA336/12*$B$2)</f>
        <v>0</v>
      </c>
      <c r="CD336" s="35">
        <f t="shared" ref="CD336:CD337" si="5114">SUM(CB336/12*$B$2)</f>
        <v>0</v>
      </c>
      <c r="CE336" s="35">
        <f>SUM(CE337,CE351)</f>
        <v>0</v>
      </c>
      <c r="CF336" s="35">
        <f>SUM(CF337,CF351)</f>
        <v>0</v>
      </c>
      <c r="CG336" s="35">
        <f>SUM(CG337,CG351)</f>
        <v>0</v>
      </c>
      <c r="CH336" s="35">
        <f>SUM(CH337,CH351)</f>
        <v>0</v>
      </c>
      <c r="CI336" s="30">
        <f t="shared" si="4762"/>
        <v>0</v>
      </c>
      <c r="CJ336" s="30">
        <f t="shared" si="4763"/>
        <v>0</v>
      </c>
      <c r="CK336" s="267">
        <f t="shared" si="4982"/>
        <v>0</v>
      </c>
      <c r="CL336" s="267">
        <f t="shared" si="4983"/>
        <v>0</v>
      </c>
      <c r="CM336" s="401">
        <f t="shared" ref="CM336:CM337" si="5115">$H336</f>
        <v>0</v>
      </c>
      <c r="CN336" s="400"/>
      <c r="CO336" s="400"/>
      <c r="CP336" s="35">
        <f>SUM(CP337,CP351)</f>
        <v>0</v>
      </c>
      <c r="CQ336" s="35">
        <f>SUM(CQ337,CQ351)</f>
        <v>0</v>
      </c>
      <c r="CR336" s="35">
        <f t="shared" ref="CR336:CR337" si="5116">SUM(CP336/12*$B$2)</f>
        <v>0</v>
      </c>
      <c r="CS336" s="35">
        <f t="shared" ref="CS336:CS337" si="5117">SUM(CQ336/12*$B$2)</f>
        <v>0</v>
      </c>
      <c r="CT336" s="35">
        <f>SUM(CT337,CT351)</f>
        <v>0</v>
      </c>
      <c r="CU336" s="35">
        <f>SUM(CU337,CU351)</f>
        <v>0</v>
      </c>
      <c r="CV336" s="35">
        <f>SUM(CV337,CV351)</f>
        <v>0</v>
      </c>
      <c r="CW336" s="35">
        <f>SUM(CW337,CW351)</f>
        <v>0</v>
      </c>
      <c r="CX336" s="100">
        <f t="shared" si="4764"/>
        <v>0</v>
      </c>
      <c r="CY336" s="100">
        <f t="shared" si="4765"/>
        <v>0</v>
      </c>
      <c r="CZ336" s="267">
        <f t="shared" si="4984"/>
        <v>0</v>
      </c>
      <c r="DA336" s="267">
        <f t="shared" si="4985"/>
        <v>0</v>
      </c>
      <c r="DB336" s="401">
        <f t="shared" ref="DB336:DB337" si="5118">$H336</f>
        <v>0</v>
      </c>
      <c r="DC336" s="400"/>
      <c r="DD336" s="35">
        <f>SUM(DD337,DD351)</f>
        <v>0</v>
      </c>
      <c r="DE336" s="35">
        <f>SUM(DE337,DE351)</f>
        <v>0</v>
      </c>
      <c r="DF336" s="35">
        <f t="shared" ref="DF336:DF337" si="5119">SUM(DD336/12*$B$2)</f>
        <v>0</v>
      </c>
      <c r="DG336" s="35">
        <f t="shared" ref="DG336:DG337" si="5120">SUM(DE336/12*$B$2)</f>
        <v>0</v>
      </c>
      <c r="DH336" s="35">
        <f>SUM(DH337,DH351)</f>
        <v>0</v>
      </c>
      <c r="DI336" s="35">
        <f>SUM(DI337,DI351)</f>
        <v>0</v>
      </c>
      <c r="DJ336" s="35">
        <f>SUM(DJ337,DJ351)</f>
        <v>0</v>
      </c>
      <c r="DK336" s="35">
        <f>SUM(DK337,DK351)</f>
        <v>0</v>
      </c>
      <c r="DL336" s="100">
        <f t="shared" si="4766"/>
        <v>0</v>
      </c>
      <c r="DM336" s="100">
        <f t="shared" si="4767"/>
        <v>0</v>
      </c>
      <c r="DN336" s="267">
        <f t="shared" si="4986"/>
        <v>0</v>
      </c>
      <c r="DO336" s="267">
        <f t="shared" si="4987"/>
        <v>0</v>
      </c>
      <c r="DP336" s="401">
        <f t="shared" ref="DP336:DP337" si="5121">$H336</f>
        <v>0</v>
      </c>
      <c r="DQ336" s="400"/>
      <c r="DR336" s="35">
        <f>SUM(DR337,DR351)</f>
        <v>0</v>
      </c>
      <c r="DS336" s="35">
        <f>SUM(DS337,DS351)</f>
        <v>0</v>
      </c>
      <c r="DT336" s="35">
        <f t="shared" ref="DT336:DT337" si="5122">SUM(DR336/12*$B$2)</f>
        <v>0</v>
      </c>
      <c r="DU336" s="35">
        <f t="shared" ref="DU336:DU337" si="5123">SUM(DS336/12*$B$2)</f>
        <v>0</v>
      </c>
      <c r="DV336" s="35">
        <f>SUM(DV337,DV351)</f>
        <v>0</v>
      </c>
      <c r="DW336" s="35">
        <f>SUM(DW337,DW351)</f>
        <v>0</v>
      </c>
      <c r="DX336" s="35">
        <f>SUM(DX337,DX351)</f>
        <v>0</v>
      </c>
      <c r="DY336" s="35">
        <f>SUM(DY337,DY351)</f>
        <v>0</v>
      </c>
      <c r="DZ336" s="100">
        <f t="shared" si="4768"/>
        <v>0</v>
      </c>
      <c r="EA336" s="100">
        <f t="shared" si="4769"/>
        <v>0</v>
      </c>
      <c r="EB336" s="267">
        <f t="shared" si="4988"/>
        <v>0</v>
      </c>
      <c r="EC336" s="267">
        <f t="shared" si="4989"/>
        <v>0</v>
      </c>
      <c r="ED336" s="401">
        <f t="shared" ref="ED336:ED337" si="5124">$H336</f>
        <v>0</v>
      </c>
      <c r="EE336" s="400"/>
      <c r="EF336" s="35">
        <f>SUM(EF337,EF351)</f>
        <v>0</v>
      </c>
      <c r="EG336" s="35">
        <f>SUM(EG337,EG351)</f>
        <v>0</v>
      </c>
      <c r="EH336" s="35">
        <f t="shared" ref="EH336:EH337" si="5125">SUM(EF336/12*$B$2)</f>
        <v>0</v>
      </c>
      <c r="EI336" s="35">
        <f t="shared" ref="EI336:EI337" si="5126">SUM(EG336/12*$B$2)</f>
        <v>0</v>
      </c>
      <c r="EJ336" s="35">
        <f>SUM(EJ337,EJ351)</f>
        <v>0</v>
      </c>
      <c r="EK336" s="35">
        <f>SUM(EK337,EK351)</f>
        <v>0</v>
      </c>
      <c r="EL336" s="35">
        <f>SUM(EL337,EL351)</f>
        <v>0</v>
      </c>
      <c r="EM336" s="35">
        <f>SUM(EM337,EM351)</f>
        <v>0</v>
      </c>
      <c r="EN336" s="100">
        <f t="shared" si="4770"/>
        <v>0</v>
      </c>
      <c r="EO336" s="100">
        <f t="shared" si="4771"/>
        <v>0</v>
      </c>
      <c r="EP336" s="174">
        <f t="shared" si="4990"/>
        <v>0</v>
      </c>
      <c r="EQ336" s="174">
        <f t="shared" si="4991"/>
        <v>0</v>
      </c>
      <c r="ER336" s="401">
        <f t="shared" ref="ER336:ER337" si="5127">$H336</f>
        <v>0</v>
      </c>
      <c r="ES336" s="400"/>
      <c r="ET336" s="35">
        <f>SUM(ET337,ET351)</f>
        <v>110</v>
      </c>
      <c r="EU336" s="35">
        <f>SUM(EU337,EU351)</f>
        <v>14012112.651999999</v>
      </c>
      <c r="EV336" s="35">
        <f t="shared" ref="EV336:EV337" si="5128">SUM(ET336/12*$B$2)</f>
        <v>55</v>
      </c>
      <c r="EW336" s="35">
        <f t="shared" ref="EW336:EW337" si="5129">SUM(EU336/12*$B$2)</f>
        <v>7006056.3259999994</v>
      </c>
      <c r="EX336" s="35">
        <f>SUM(EX337,EX351)</f>
        <v>59</v>
      </c>
      <c r="EY336" s="35">
        <f>SUM(EY337,EY351)</f>
        <v>7458707.4300000006</v>
      </c>
      <c r="EZ336" s="35">
        <f>SUM(EZ337,EZ351)</f>
        <v>8</v>
      </c>
      <c r="FA336" s="35">
        <f>SUM(FA337,FA351)</f>
        <v>905302.66000000015</v>
      </c>
      <c r="FB336" s="100">
        <f t="shared" si="4772"/>
        <v>67</v>
      </c>
      <c r="FC336" s="100">
        <f t="shared" si="4773"/>
        <v>8364010.0900000008</v>
      </c>
      <c r="FD336" s="267">
        <f t="shared" si="4992"/>
        <v>4</v>
      </c>
      <c r="FE336" s="267">
        <f t="shared" si="4993"/>
        <v>452651.10400000121</v>
      </c>
      <c r="FF336" s="401">
        <f t="shared" ref="FF336:FF337" si="5130">$H336</f>
        <v>0</v>
      </c>
      <c r="FG336" s="400"/>
      <c r="FH336" s="35">
        <f>SUM(FH337,FH351)</f>
        <v>79</v>
      </c>
      <c r="FI336" s="35">
        <f>SUM(FI337,FI351)</f>
        <v>9746991.622200001</v>
      </c>
      <c r="FJ336" s="35">
        <f t="shared" ref="FJ336:FJ337" si="5131">SUM(FH336/12*$B$2)</f>
        <v>39.5</v>
      </c>
      <c r="FK336" s="35">
        <f t="shared" ref="FK336:FK337" si="5132">SUM(FI336/12*$B$2)</f>
        <v>4873495.8111000005</v>
      </c>
      <c r="FL336" s="35">
        <f>SUM(FL337,FL351)</f>
        <v>40</v>
      </c>
      <c r="FM336" s="35">
        <f>SUM(FM337,FM351)</f>
        <v>4676676.5599999996</v>
      </c>
      <c r="FN336" s="35">
        <f>SUM(FN337,FN351)</f>
        <v>6</v>
      </c>
      <c r="FO336" s="35">
        <f>SUM(FO337,FO351)</f>
        <v>641436.18000000005</v>
      </c>
      <c r="FP336" s="30">
        <f t="shared" si="4774"/>
        <v>46</v>
      </c>
      <c r="FQ336" s="30">
        <f t="shared" si="4775"/>
        <v>5318112.7399999993</v>
      </c>
      <c r="FR336" s="267">
        <f t="shared" si="4994"/>
        <v>0.5</v>
      </c>
      <c r="FS336" s="267">
        <f t="shared" si="4995"/>
        <v>-196819.25110000093</v>
      </c>
      <c r="FT336" s="401">
        <f t="shared" ref="FT336:FT337" si="5133">$H336</f>
        <v>0</v>
      </c>
      <c r="FU336" s="400"/>
      <c r="FV336" s="35">
        <f>SUM(FV337,FV351)</f>
        <v>0</v>
      </c>
      <c r="FW336" s="35">
        <f>SUM(FW337,FW351)</f>
        <v>0</v>
      </c>
      <c r="FX336" s="35">
        <f t="shared" ref="FX336:FX337" si="5134">SUM(FV336/12*$B$2)</f>
        <v>0</v>
      </c>
      <c r="FY336" s="35">
        <f t="shared" ref="FY336:FY337" si="5135">SUM(FW336/12*$B$2)</f>
        <v>0</v>
      </c>
      <c r="FZ336" s="35">
        <f>SUM(FZ337,FZ351)</f>
        <v>0</v>
      </c>
      <c r="GA336" s="35">
        <f>SUM(GA337,GA351)</f>
        <v>0</v>
      </c>
      <c r="GB336" s="35">
        <f>SUM(GB337,GB351)</f>
        <v>0</v>
      </c>
      <c r="GC336" s="35">
        <f>SUM(GC337,GC351)</f>
        <v>0</v>
      </c>
      <c r="GD336" s="100">
        <f t="shared" si="4776"/>
        <v>0</v>
      </c>
      <c r="GE336" s="100">
        <f t="shared" si="4777"/>
        <v>0</v>
      </c>
      <c r="GF336" s="267">
        <f t="shared" si="4996"/>
        <v>0</v>
      </c>
      <c r="GG336" s="267">
        <f t="shared" si="4997"/>
        <v>0</v>
      </c>
      <c r="GH336" s="401">
        <f t="shared" ref="GH336:GH337" si="5136">$H336</f>
        <v>0</v>
      </c>
      <c r="GI336" s="400" t="e">
        <f t="shared" ref="GI336:GI337" si="5137">GA336/FZ336</f>
        <v>#DIV/0!</v>
      </c>
      <c r="GJ336" s="35">
        <f>SUM(GJ337,GJ351)</f>
        <v>0</v>
      </c>
      <c r="GK336" s="35">
        <f>SUM(GK337,GK351)</f>
        <v>0</v>
      </c>
      <c r="GL336" s="35">
        <f t="shared" ref="GL336:GL337" si="5138">SUM(GJ336/12*$B$2)</f>
        <v>0</v>
      </c>
      <c r="GM336" s="35">
        <f t="shared" ref="GM336:GM337" si="5139">SUM(GK336/12*$B$2)</f>
        <v>0</v>
      </c>
      <c r="GN336" s="35">
        <f>SUM(GN337,GN351)</f>
        <v>0</v>
      </c>
      <c r="GO336" s="35">
        <f>SUM(GO337,GO351)</f>
        <v>0</v>
      </c>
      <c r="GP336" s="35">
        <f>SUM(GP337,GP351)</f>
        <v>0</v>
      </c>
      <c r="GQ336" s="35">
        <f>SUM(GQ337,GQ351)</f>
        <v>0</v>
      </c>
      <c r="GR336" s="30">
        <f t="shared" si="4778"/>
        <v>0</v>
      </c>
      <c r="GS336" s="30">
        <f t="shared" si="4779"/>
        <v>0</v>
      </c>
      <c r="GT336" s="267">
        <f t="shared" si="4998"/>
        <v>0</v>
      </c>
      <c r="GU336" s="267">
        <f t="shared" si="4999"/>
        <v>0</v>
      </c>
      <c r="GV336" s="401">
        <f t="shared" ref="GV336:GV337" si="5140">$H336</f>
        <v>0</v>
      </c>
      <c r="GW336" s="400"/>
      <c r="GX336" s="35">
        <f>SUM(GX337,GX351)</f>
        <v>0</v>
      </c>
      <c r="GY336" s="35">
        <f>SUM(GY337,GY351)</f>
        <v>0</v>
      </c>
      <c r="GZ336" s="35">
        <f t="shared" ref="GZ336:GZ337" si="5141">SUM(GX336/12*$B$2)</f>
        <v>0</v>
      </c>
      <c r="HA336" s="35">
        <f t="shared" ref="HA336:HA337" si="5142">SUM(GY336/12*$B$2)</f>
        <v>0</v>
      </c>
      <c r="HB336" s="35">
        <f>SUM(HB337,HB351)</f>
        <v>0</v>
      </c>
      <c r="HC336" s="35">
        <f>SUM(HC337,HC351)</f>
        <v>0</v>
      </c>
      <c r="HD336" s="35">
        <f>SUM(HD337,HD351)</f>
        <v>0</v>
      </c>
      <c r="HE336" s="35">
        <f>SUM(HE337,HE351)</f>
        <v>0</v>
      </c>
      <c r="HF336" s="100">
        <f t="shared" si="4780"/>
        <v>0</v>
      </c>
      <c r="HG336" s="100">
        <f t="shared" si="4781"/>
        <v>0</v>
      </c>
      <c r="HH336" s="267">
        <f t="shared" si="5000"/>
        <v>0</v>
      </c>
      <c r="HI336" s="267">
        <f t="shared" si="5001"/>
        <v>0</v>
      </c>
      <c r="HJ336" s="401">
        <f t="shared" ref="HJ336:HJ337" si="5143">$H336</f>
        <v>0</v>
      </c>
      <c r="HK336" s="400" t="e">
        <f t="shared" ref="HK336:HK337" si="5144">HC336/HB336</f>
        <v>#DIV/0!</v>
      </c>
      <c r="HL336" s="35">
        <f>SUM(HL337,HL351)</f>
        <v>0</v>
      </c>
      <c r="HM336" s="35">
        <f>SUM(HM337,HM351)</f>
        <v>0</v>
      </c>
      <c r="HN336" s="35">
        <f t="shared" ref="HN336:HN337" si="5145">SUM(HL336/12*$B$2)</f>
        <v>0</v>
      </c>
      <c r="HO336" s="35">
        <f t="shared" ref="HO336:HO337" si="5146">SUM(HM336/12*$B$2)</f>
        <v>0</v>
      </c>
      <c r="HP336" s="35">
        <f>SUM(HP337,HP351)</f>
        <v>0</v>
      </c>
      <c r="HQ336" s="35">
        <f>SUM(HQ337,HQ351)</f>
        <v>0</v>
      </c>
      <c r="HR336" s="35">
        <f>SUM(HR337,HR351)</f>
        <v>0</v>
      </c>
      <c r="HS336" s="35">
        <f>SUM(HS337,HS351)</f>
        <v>0</v>
      </c>
      <c r="HT336" s="100">
        <f t="shared" si="4782"/>
        <v>0</v>
      </c>
      <c r="HU336" s="100">
        <f t="shared" si="4783"/>
        <v>0</v>
      </c>
      <c r="HV336" s="267">
        <f t="shared" si="5002"/>
        <v>0</v>
      </c>
      <c r="HW336" s="267">
        <f t="shared" si="5003"/>
        <v>0</v>
      </c>
      <c r="HX336" s="401">
        <f t="shared" ref="HX336:HX337" si="5147">$H336</f>
        <v>0</v>
      </c>
      <c r="HY336" s="400" t="e">
        <f t="shared" ref="HY336:HY337" si="5148">HQ336/HP336</f>
        <v>#DIV/0!</v>
      </c>
      <c r="HZ336" s="35">
        <f>SUM(HZ337,HZ351)</f>
        <v>0</v>
      </c>
      <c r="IA336" s="35">
        <f>SUM(IA337,IA351)</f>
        <v>0</v>
      </c>
      <c r="IB336" s="35">
        <f t="shared" ref="IB336" si="5149">SUM(HZ336/12*$B$2)</f>
        <v>0</v>
      </c>
      <c r="IC336" s="35">
        <f t="shared" ref="IC336" si="5150">SUM(IA336/12*$B$2)</f>
        <v>0</v>
      </c>
      <c r="ID336" s="35">
        <f>SUM(ID337,ID351)</f>
        <v>0</v>
      </c>
      <c r="IE336" s="35">
        <f>SUM(IE337,IE351)</f>
        <v>0</v>
      </c>
      <c r="IF336" s="35">
        <f>SUM(IF337,IF351)</f>
        <v>0</v>
      </c>
      <c r="IG336" s="35">
        <f>SUM(IG337,IG351)</f>
        <v>0</v>
      </c>
      <c r="IH336" s="100">
        <f t="shared" ref="IH336" si="5151">SUM(ID336+IF336)</f>
        <v>0</v>
      </c>
      <c r="II336" s="100">
        <f t="shared" ref="II336" si="5152">SUM(IE336+IG336)</f>
        <v>0</v>
      </c>
      <c r="IJ336" s="267">
        <f t="shared" si="5004"/>
        <v>0</v>
      </c>
      <c r="IK336" s="267">
        <f t="shared" si="5005"/>
        <v>0</v>
      </c>
      <c r="IL336" s="401">
        <f t="shared" ref="IL336:IL337" si="5153">$H336</f>
        <v>0</v>
      </c>
      <c r="IM336" s="400" t="e">
        <f t="shared" ref="IM336:IM337" si="5154">IE336/ID336</f>
        <v>#DIV/0!</v>
      </c>
      <c r="IN336" s="257">
        <f t="shared" ref="IN336:IN337" si="5155">I336+W336+AK336+AY336+BM336+CA336+CP336+DD336+DR336+EF336+ET336+FH336+FV336+GJ336+GX336+HL336+HZ336</f>
        <v>278</v>
      </c>
      <c r="IO336" s="268">
        <f t="shared" ref="IO336:IO337" si="5156">J336+X336+AL336+AZ336+BN336+CB336+CQ336+DE336+DS336+EG336+EU336+FI336+FW336+GK336+GY336+HM336+IA336</f>
        <v>33874394.379199997</v>
      </c>
      <c r="IP336" s="35">
        <f t="shared" ref="IP336:IP337" si="5157">SUM(IN336/12*$B$2)</f>
        <v>139</v>
      </c>
      <c r="IQ336" s="35">
        <f t="shared" ref="IQ336:IQ337" si="5158">SUM(IO336/12*$B$2)</f>
        <v>16937197.189599998</v>
      </c>
      <c r="IR336" s="257">
        <f t="shared" ref="IR336:IR357" si="5159">M336+AA336+AO336+BC336+BQ336+CE336+CT336+DH336+DV336+EJ336+EX336+FL336+FZ336+GN336+HB336+HP336</f>
        <v>151</v>
      </c>
      <c r="IS336" s="257">
        <f t="shared" ref="IS336:IS357" si="5160">N336+AB336+AP336+BD336+BR336+CF336+CU336+DI336+DW336+EK336+EY336+FM336+GA336+GO336+HC336+HQ336</f>
        <v>18245096.169999998</v>
      </c>
      <c r="IT336" s="257">
        <f t="shared" ref="IT336:IT357" si="5161">O336+AC336+AQ336+BE336+BS336+CG336+CV336+DJ336+DX336+EL336+EZ336+FN336+GB336+GP336+HD336+HR336</f>
        <v>15</v>
      </c>
      <c r="IU336" s="257">
        <f t="shared" ref="IU336:IU357" si="5162">P336+AD336+AR336+BF336+BT336+CH336+CW336+DK336+DY336+EM336+FA336+FO336+GC336+GQ336+HE336+HS336</f>
        <v>1703699.29</v>
      </c>
      <c r="IV336" s="257">
        <f t="shared" si="4696"/>
        <v>166</v>
      </c>
      <c r="IW336" s="257">
        <f t="shared" si="4697"/>
        <v>19948795.459999997</v>
      </c>
      <c r="IX336" s="257">
        <f t="shared" si="5090"/>
        <v>12</v>
      </c>
      <c r="IY336" s="257">
        <f t="shared" si="5091"/>
        <v>1307898.9803999998</v>
      </c>
      <c r="IZ336" s="78">
        <f t="shared" ref="IZ336:IZ337" si="5163">IR336/IP336</f>
        <v>1.0863309352517985</v>
      </c>
      <c r="JA336" s="78">
        <f t="shared" ref="JA336:JA337" si="5164">IS336/IQ336</f>
        <v>1.0772205085504403</v>
      </c>
      <c r="JB336" s="60"/>
      <c r="JC336" s="60"/>
      <c r="JD336" s="444"/>
      <c r="JE336" s="448"/>
      <c r="JF336" s="449">
        <f t="shared" ref="JF336:JF337" si="5165">JB336-JE336</f>
        <v>0</v>
      </c>
    </row>
    <row r="337" spans="1:266" hidden="1" x14ac:dyDescent="0.2">
      <c r="A337" s="10">
        <v>1</v>
      </c>
      <c r="B337" s="10">
        <v>1</v>
      </c>
      <c r="C337" s="32"/>
      <c r="D337" s="367"/>
      <c r="E337" s="36"/>
      <c r="F337" s="73" t="s">
        <v>154</v>
      </c>
      <c r="G337" s="277">
        <v>50</v>
      </c>
      <c r="H337" s="276">
        <v>106906.0346</v>
      </c>
      <c r="I337" s="248">
        <f>VLOOKUP($G337,'ВМП план'!$A$8:$AQ$56,12,0)</f>
        <v>40</v>
      </c>
      <c r="J337" s="248">
        <f>VLOOKUP($G337,'ВМП план'!$A$8:$AQ$56,13,0)</f>
        <v>4276241.3839999996</v>
      </c>
      <c r="K337" s="248">
        <f t="shared" si="5096"/>
        <v>20</v>
      </c>
      <c r="L337" s="248">
        <f t="shared" si="5097"/>
        <v>2138120.6919999998</v>
      </c>
      <c r="M337" s="248">
        <f>SUM(M338:M350)</f>
        <v>23</v>
      </c>
      <c r="N337" s="248">
        <f>SUM(N338:N350)</f>
        <v>2458838.69</v>
      </c>
      <c r="O337" s="35">
        <f>SUM(O338:O350)</f>
        <v>0</v>
      </c>
      <c r="P337" s="35">
        <f>SUM(P338:P350)</f>
        <v>0</v>
      </c>
      <c r="Q337" s="100">
        <f t="shared" si="4754"/>
        <v>23</v>
      </c>
      <c r="R337" s="100">
        <f t="shared" si="4755"/>
        <v>2458838.69</v>
      </c>
      <c r="S337" s="267">
        <f t="shared" si="4972"/>
        <v>3</v>
      </c>
      <c r="T337" s="267">
        <f t="shared" si="4973"/>
        <v>320717.99800000014</v>
      </c>
      <c r="U337" s="401">
        <f t="shared" si="5098"/>
        <v>106906.0346</v>
      </c>
      <c r="V337" s="400">
        <f t="shared" ref="V337" si="5166">N337/M337</f>
        <v>106906.03</v>
      </c>
      <c r="W337" s="248">
        <f>VLOOKUP($G337,'ВМП план'!$A$8:$AQ$56,10,0)</f>
        <v>0</v>
      </c>
      <c r="X337" s="248">
        <f>VLOOKUP($G337,'ВМП план'!$A$8:$AQ$56,11,0)</f>
        <v>0</v>
      </c>
      <c r="Y337" s="35">
        <f t="shared" si="5099"/>
        <v>0</v>
      </c>
      <c r="Z337" s="35">
        <f t="shared" si="5100"/>
        <v>0</v>
      </c>
      <c r="AA337" s="248">
        <f>SUM(AA338:AA350)</f>
        <v>0</v>
      </c>
      <c r="AB337" s="248">
        <f>SUM(AB338:AB350)</f>
        <v>0</v>
      </c>
      <c r="AC337" s="35">
        <f>SUM(AC338:AC350)</f>
        <v>0</v>
      </c>
      <c r="AD337" s="35">
        <f>SUM(AD338:AD350)</f>
        <v>0</v>
      </c>
      <c r="AE337" s="100">
        <f t="shared" si="5101"/>
        <v>0</v>
      </c>
      <c r="AF337" s="100">
        <f t="shared" si="5102"/>
        <v>0</v>
      </c>
      <c r="AG337" s="267">
        <f t="shared" si="4974"/>
        <v>0</v>
      </c>
      <c r="AH337" s="267">
        <f t="shared" si="4975"/>
        <v>0</v>
      </c>
      <c r="AI337" s="401">
        <f t="shared" si="5103"/>
        <v>106906.0346</v>
      </c>
      <c r="AJ337" s="400"/>
      <c r="AK337" s="350">
        <f>VLOOKUP($G337,'ВМП план'!$A$8:$AQ$56,14,0)</f>
        <v>0</v>
      </c>
      <c r="AL337" s="248">
        <f>VLOOKUP($G337,'ВМП план'!$A$8:$AQ$56,15,0)</f>
        <v>0</v>
      </c>
      <c r="AM337" s="35">
        <f t="shared" si="5104"/>
        <v>0</v>
      </c>
      <c r="AN337" s="35">
        <f t="shared" si="5105"/>
        <v>0</v>
      </c>
      <c r="AO337" s="35">
        <f>SUM(AO338:AO350)</f>
        <v>0</v>
      </c>
      <c r="AP337" s="35">
        <f>SUM(AP338:AP350)</f>
        <v>0</v>
      </c>
      <c r="AQ337" s="35">
        <f>SUM(AQ338:AQ350)</f>
        <v>0</v>
      </c>
      <c r="AR337" s="35">
        <f>SUM(AR338:AR350)</f>
        <v>0</v>
      </c>
      <c r="AS337" s="100">
        <f t="shared" si="4756"/>
        <v>0</v>
      </c>
      <c r="AT337" s="100">
        <f t="shared" si="4757"/>
        <v>0</v>
      </c>
      <c r="AU337" s="267">
        <f t="shared" si="4976"/>
        <v>0</v>
      </c>
      <c r="AV337" s="267">
        <f t="shared" si="4977"/>
        <v>0</v>
      </c>
      <c r="AW337" s="401">
        <f t="shared" si="5106"/>
        <v>106906.0346</v>
      </c>
      <c r="AX337" s="400"/>
      <c r="AY337" s="248">
        <f>VLOOKUP($G337,'ВМП план'!$A$8:$AQ$56,16,0)</f>
        <v>0</v>
      </c>
      <c r="AZ337" s="248">
        <f>VLOOKUP($G337,'ВМП план'!$A$8:$AQ$56,17,0)</f>
        <v>0</v>
      </c>
      <c r="BA337" s="35">
        <f t="shared" si="5107"/>
        <v>0</v>
      </c>
      <c r="BB337" s="35">
        <f t="shared" si="5108"/>
        <v>0</v>
      </c>
      <c r="BC337" s="35">
        <f>SUM(BC338:BC350)</f>
        <v>0</v>
      </c>
      <c r="BD337" s="35">
        <f>SUM(BD338:BD350)</f>
        <v>0</v>
      </c>
      <c r="BE337" s="35">
        <f>SUM(BE338:BE350)</f>
        <v>0</v>
      </c>
      <c r="BF337" s="35">
        <f>SUM(BF338:BF350)</f>
        <v>0</v>
      </c>
      <c r="BG337" s="100">
        <f t="shared" si="4758"/>
        <v>0</v>
      </c>
      <c r="BH337" s="100">
        <f t="shared" si="4759"/>
        <v>0</v>
      </c>
      <c r="BI337" s="267">
        <f t="shared" si="4978"/>
        <v>0</v>
      </c>
      <c r="BJ337" s="267">
        <f t="shared" si="4979"/>
        <v>0</v>
      </c>
      <c r="BK337" s="401">
        <f t="shared" si="5109"/>
        <v>106906.0346</v>
      </c>
      <c r="BL337" s="400"/>
      <c r="BM337" s="248">
        <f>VLOOKUP($G337,'ВМП план'!$A$8:$AQ$56,8,0)</f>
        <v>37</v>
      </c>
      <c r="BN337" s="248">
        <f>VLOOKUP($G337,'ВМП план'!$A$8:$AQ$56,9,0)</f>
        <v>3955523.2801999999</v>
      </c>
      <c r="BO337" s="35">
        <f t="shared" si="5110"/>
        <v>18.5</v>
      </c>
      <c r="BP337" s="35">
        <f t="shared" si="5111"/>
        <v>1977761.6401</v>
      </c>
      <c r="BQ337" s="35">
        <f>SUM(BQ338:BQ350)</f>
        <v>18</v>
      </c>
      <c r="BR337" s="35">
        <f>SUM(BR338:BR350)</f>
        <v>1924308.5400000003</v>
      </c>
      <c r="BS337" s="35">
        <f>SUM(BS338:BS350)</f>
        <v>0</v>
      </c>
      <c r="BT337" s="35">
        <f>SUM(BT338:BT350)</f>
        <v>0</v>
      </c>
      <c r="BU337" s="100">
        <f t="shared" si="4801"/>
        <v>18</v>
      </c>
      <c r="BV337" s="100">
        <f t="shared" si="4802"/>
        <v>1924308.5400000003</v>
      </c>
      <c r="BW337" s="267">
        <f t="shared" si="4980"/>
        <v>-0.5</v>
      </c>
      <c r="BX337" s="267">
        <f t="shared" si="4981"/>
        <v>-53453.10009999969</v>
      </c>
      <c r="BY337" s="401">
        <f t="shared" si="5112"/>
        <v>106906.0346</v>
      </c>
      <c r="BZ337" s="401">
        <f t="shared" ref="BZ337" si="5167">BR337/BQ337</f>
        <v>106906.03000000001</v>
      </c>
      <c r="CA337" s="248">
        <f>VLOOKUP($G337,'ВМП план'!$A$8:$AQ$56,18,0)</f>
        <v>0</v>
      </c>
      <c r="CB337" s="248">
        <f>VLOOKUP($G337,'ВМП план'!$A$8:$AQ$56,19,0)</f>
        <v>0</v>
      </c>
      <c r="CC337" s="35">
        <f t="shared" si="5113"/>
        <v>0</v>
      </c>
      <c r="CD337" s="35">
        <f t="shared" si="5114"/>
        <v>0</v>
      </c>
      <c r="CE337" s="35">
        <f>SUM(CE338:CE350)</f>
        <v>0</v>
      </c>
      <c r="CF337" s="35">
        <f>SUM(CF338:CF350)</f>
        <v>0</v>
      </c>
      <c r="CG337" s="35">
        <f>SUM(CG338:CG350)</f>
        <v>0</v>
      </c>
      <c r="CH337" s="35">
        <f>SUM(CH338:CH350)</f>
        <v>0</v>
      </c>
      <c r="CI337" s="30">
        <f t="shared" si="4762"/>
        <v>0</v>
      </c>
      <c r="CJ337" s="30">
        <f t="shared" si="4763"/>
        <v>0</v>
      </c>
      <c r="CK337" s="267">
        <f t="shared" si="4982"/>
        <v>0</v>
      </c>
      <c r="CL337" s="267">
        <f t="shared" si="4983"/>
        <v>0</v>
      </c>
      <c r="CM337" s="401">
        <f t="shared" si="5115"/>
        <v>106906.0346</v>
      </c>
      <c r="CN337" s="400"/>
      <c r="CO337" s="400"/>
      <c r="CP337" s="248">
        <f>VLOOKUP($G337,'ВМП план'!$A$8:$AQ$56,20,0)</f>
        <v>0</v>
      </c>
      <c r="CQ337" s="248">
        <f>VLOOKUP($G337,'ВМП план'!$A$8:$AQ$56,21,0)</f>
        <v>0</v>
      </c>
      <c r="CR337" s="35">
        <f t="shared" si="5116"/>
        <v>0</v>
      </c>
      <c r="CS337" s="35">
        <f t="shared" si="5117"/>
        <v>0</v>
      </c>
      <c r="CT337" s="35">
        <f>SUM(CT338:CT350)</f>
        <v>0</v>
      </c>
      <c r="CU337" s="35">
        <f>SUM(CU338:CU350)</f>
        <v>0</v>
      </c>
      <c r="CV337" s="35">
        <f>SUM(CV338:CV350)</f>
        <v>0</v>
      </c>
      <c r="CW337" s="35">
        <f>SUM(CW338:CW350)</f>
        <v>0</v>
      </c>
      <c r="CX337" s="100">
        <f t="shared" si="4764"/>
        <v>0</v>
      </c>
      <c r="CY337" s="100">
        <f t="shared" si="4765"/>
        <v>0</v>
      </c>
      <c r="CZ337" s="267">
        <f t="shared" si="4984"/>
        <v>0</v>
      </c>
      <c r="DA337" s="267">
        <f t="shared" si="4985"/>
        <v>0</v>
      </c>
      <c r="DB337" s="401">
        <f t="shared" si="5118"/>
        <v>106906.0346</v>
      </c>
      <c r="DC337" s="400"/>
      <c r="DD337" s="248">
        <f>VLOOKUP($G337,'ВМП план'!$A$8:$AQ$56,22,0)</f>
        <v>0</v>
      </c>
      <c r="DE337" s="248">
        <f>VLOOKUP($G337,'ВМП план'!$A$8:$AQ$56,23,0)</f>
        <v>0</v>
      </c>
      <c r="DF337" s="35">
        <f t="shared" si="5119"/>
        <v>0</v>
      </c>
      <c r="DG337" s="35">
        <f t="shared" si="5120"/>
        <v>0</v>
      </c>
      <c r="DH337" s="35">
        <f>SUM(DH338:DH350)</f>
        <v>0</v>
      </c>
      <c r="DI337" s="35">
        <f>SUM(DI338:DI350)</f>
        <v>0</v>
      </c>
      <c r="DJ337" s="35">
        <f>SUM(DJ338:DJ350)</f>
        <v>0</v>
      </c>
      <c r="DK337" s="35">
        <f>SUM(DK338:DK350)</f>
        <v>0</v>
      </c>
      <c r="DL337" s="100">
        <f t="shared" si="4766"/>
        <v>0</v>
      </c>
      <c r="DM337" s="100">
        <f t="shared" si="4767"/>
        <v>0</v>
      </c>
      <c r="DN337" s="267">
        <f t="shared" si="4986"/>
        <v>0</v>
      </c>
      <c r="DO337" s="267">
        <f t="shared" si="4987"/>
        <v>0</v>
      </c>
      <c r="DP337" s="401">
        <f t="shared" si="5121"/>
        <v>106906.0346</v>
      </c>
      <c r="DQ337" s="400"/>
      <c r="DR337" s="248">
        <f>VLOOKUP($G337,'ВМП план'!$A$8:$AQ$56,24,0)</f>
        <v>0</v>
      </c>
      <c r="DS337" s="248">
        <f>VLOOKUP($G337,'ВМП план'!$A$8:$AQ$56,25,0)</f>
        <v>0</v>
      </c>
      <c r="DT337" s="35">
        <f t="shared" si="5122"/>
        <v>0</v>
      </c>
      <c r="DU337" s="35">
        <f t="shared" si="5123"/>
        <v>0</v>
      </c>
      <c r="DV337" s="35">
        <f>SUM(DV338:DV350)</f>
        <v>0</v>
      </c>
      <c r="DW337" s="35">
        <f>SUM(DW338:DW350)</f>
        <v>0</v>
      </c>
      <c r="DX337" s="35">
        <f>SUM(DX338:DX350)</f>
        <v>0</v>
      </c>
      <c r="DY337" s="35">
        <f>SUM(DY338:DY350)</f>
        <v>0</v>
      </c>
      <c r="DZ337" s="100">
        <f t="shared" si="4768"/>
        <v>0</v>
      </c>
      <c r="EA337" s="100">
        <f t="shared" si="4769"/>
        <v>0</v>
      </c>
      <c r="EB337" s="267">
        <f t="shared" si="4988"/>
        <v>0</v>
      </c>
      <c r="EC337" s="267">
        <f t="shared" si="4989"/>
        <v>0</v>
      </c>
      <c r="ED337" s="401">
        <f t="shared" si="5124"/>
        <v>106906.0346</v>
      </c>
      <c r="EE337" s="400"/>
      <c r="EF337" s="248">
        <f>VLOOKUP($G337,'ВМП план'!$A$8:$AQ$56,26,0)</f>
        <v>0</v>
      </c>
      <c r="EG337" s="248">
        <f>VLOOKUP($G337,'ВМП план'!$A$8:$AQ$56,27,0)</f>
        <v>0</v>
      </c>
      <c r="EH337" s="35">
        <f t="shared" si="5125"/>
        <v>0</v>
      </c>
      <c r="EI337" s="35">
        <f t="shared" si="5126"/>
        <v>0</v>
      </c>
      <c r="EJ337" s="35">
        <f>SUM(EJ338:EJ350)</f>
        <v>0</v>
      </c>
      <c r="EK337" s="35">
        <f>SUM(EK338:EK350)</f>
        <v>0</v>
      </c>
      <c r="EL337" s="35">
        <f>SUM(EL338:EL350)</f>
        <v>0</v>
      </c>
      <c r="EM337" s="35">
        <f>SUM(EM338:EM350)</f>
        <v>0</v>
      </c>
      <c r="EN337" s="100">
        <f t="shared" si="4770"/>
        <v>0</v>
      </c>
      <c r="EO337" s="100">
        <f t="shared" si="4771"/>
        <v>0</v>
      </c>
      <c r="EP337" s="174">
        <f t="shared" si="4990"/>
        <v>0</v>
      </c>
      <c r="EQ337" s="174">
        <f t="shared" si="4991"/>
        <v>0</v>
      </c>
      <c r="ER337" s="401">
        <f t="shared" si="5127"/>
        <v>106906.0346</v>
      </c>
      <c r="ES337" s="400"/>
      <c r="ET337" s="248">
        <f>VLOOKUP($G337,'ВМП план'!$A$8:$AQ$56,28,0)</f>
        <v>65</v>
      </c>
      <c r="EU337" s="248">
        <f>VLOOKUP($G337,'ВМП план'!$A$8:$AQ$56,29,0)</f>
        <v>6948892.2489999998</v>
      </c>
      <c r="EV337" s="35">
        <f t="shared" si="5128"/>
        <v>32.5</v>
      </c>
      <c r="EW337" s="35">
        <f t="shared" si="5129"/>
        <v>3474446.1244999999</v>
      </c>
      <c r="EX337" s="35">
        <f>SUM(EX338:EX350)</f>
        <v>36</v>
      </c>
      <c r="EY337" s="35">
        <f>SUM(EY338:EY350)</f>
        <v>3848617.0799999996</v>
      </c>
      <c r="EZ337" s="35">
        <f>SUM(EZ338:EZ350)</f>
        <v>7</v>
      </c>
      <c r="FA337" s="35">
        <f>SUM(FA338:FA350)</f>
        <v>748342.21000000008</v>
      </c>
      <c r="FB337" s="100">
        <f t="shared" si="4772"/>
        <v>43</v>
      </c>
      <c r="FC337" s="100">
        <f t="shared" si="4773"/>
        <v>4596959.29</v>
      </c>
      <c r="FD337" s="267">
        <f t="shared" si="4992"/>
        <v>3.5</v>
      </c>
      <c r="FE337" s="267">
        <f t="shared" si="4993"/>
        <v>374170.95549999969</v>
      </c>
      <c r="FF337" s="401">
        <f t="shared" si="5130"/>
        <v>106906.0346</v>
      </c>
      <c r="FG337" s="400">
        <f t="shared" ref="FG337" si="5168">EY337/EX337</f>
        <v>106906.02999999998</v>
      </c>
      <c r="FH337" s="248">
        <f>VLOOKUP($G337,'ВМП план'!$A$8:$AQ$56,30,0)</f>
        <v>53</v>
      </c>
      <c r="FI337" s="248">
        <f>VLOOKUP($G337,'ВМП план'!$A$8:$AQ$56,31,0)</f>
        <v>5666019.8338000001</v>
      </c>
      <c r="FJ337" s="35">
        <f t="shared" si="5131"/>
        <v>26.5</v>
      </c>
      <c r="FK337" s="35">
        <f t="shared" si="5132"/>
        <v>2833009.9169000001</v>
      </c>
      <c r="FL337" s="35">
        <f>SUM(FL338:FL350)</f>
        <v>32</v>
      </c>
      <c r="FM337" s="35">
        <f>SUM(FM338:FM350)</f>
        <v>3420992.96</v>
      </c>
      <c r="FN337" s="35">
        <f>SUM(FN338:FN350)</f>
        <v>6</v>
      </c>
      <c r="FO337" s="35">
        <f>SUM(FO338:FO350)</f>
        <v>641436.18000000005</v>
      </c>
      <c r="FP337" s="30">
        <f t="shared" si="4774"/>
        <v>38</v>
      </c>
      <c r="FQ337" s="30">
        <f t="shared" si="4775"/>
        <v>4062429.14</v>
      </c>
      <c r="FR337" s="267">
        <f t="shared" si="4994"/>
        <v>5.5</v>
      </c>
      <c r="FS337" s="267">
        <f t="shared" si="4995"/>
        <v>587983.04309999989</v>
      </c>
      <c r="FT337" s="401">
        <f t="shared" si="5133"/>
        <v>106906.0346</v>
      </c>
      <c r="FU337" s="400">
        <f t="shared" ref="FU337:FU344" si="5169">FM337/FL337</f>
        <v>106906.03</v>
      </c>
      <c r="FV337" s="248">
        <f>VLOOKUP($G337,'ВМП план'!$A$8:$AQ$56,40,0)</f>
        <v>0</v>
      </c>
      <c r="FW337" s="248">
        <f>VLOOKUP($G337,'ВМП план'!$A$8:$AQ$56,41,0)</f>
        <v>0</v>
      </c>
      <c r="FX337" s="35">
        <f t="shared" si="5134"/>
        <v>0</v>
      </c>
      <c r="FY337" s="35">
        <f t="shared" si="5135"/>
        <v>0</v>
      </c>
      <c r="FZ337" s="35">
        <f>SUM(FZ338:FZ350)</f>
        <v>0</v>
      </c>
      <c r="GA337" s="35">
        <f>SUM(GA338:GA350)</f>
        <v>0</v>
      </c>
      <c r="GB337" s="35">
        <f>SUM(GB338:GB350)</f>
        <v>0</v>
      </c>
      <c r="GC337" s="35">
        <f>SUM(GC338:GC350)</f>
        <v>0</v>
      </c>
      <c r="GD337" s="100">
        <f t="shared" si="4776"/>
        <v>0</v>
      </c>
      <c r="GE337" s="100">
        <f t="shared" si="4777"/>
        <v>0</v>
      </c>
      <c r="GF337" s="267">
        <f t="shared" si="4996"/>
        <v>0</v>
      </c>
      <c r="GG337" s="267">
        <f t="shared" si="4997"/>
        <v>0</v>
      </c>
      <c r="GH337" s="401">
        <f t="shared" si="5136"/>
        <v>106906.0346</v>
      </c>
      <c r="GI337" s="400" t="e">
        <f t="shared" si="5137"/>
        <v>#DIV/0!</v>
      </c>
      <c r="GJ337" s="248">
        <f>VLOOKUP($G337,'ВМП план'!$A$8:$AQ$56,34,0)</f>
        <v>0</v>
      </c>
      <c r="GK337" s="248">
        <f>VLOOKUP($G337,'ВМП план'!$A$8:$AQ$56,35,0)</f>
        <v>0</v>
      </c>
      <c r="GL337" s="35">
        <f t="shared" si="5138"/>
        <v>0</v>
      </c>
      <c r="GM337" s="35">
        <f t="shared" si="5139"/>
        <v>0</v>
      </c>
      <c r="GN337" s="35">
        <f>SUM(GN338:GN350)</f>
        <v>0</v>
      </c>
      <c r="GO337" s="35">
        <f>SUM(GO338:GO350)</f>
        <v>0</v>
      </c>
      <c r="GP337" s="35">
        <f>SUM(GP338:GP350)</f>
        <v>0</v>
      </c>
      <c r="GQ337" s="35">
        <f>SUM(GQ338:GQ350)</f>
        <v>0</v>
      </c>
      <c r="GR337" s="30">
        <f t="shared" si="4778"/>
        <v>0</v>
      </c>
      <c r="GS337" s="30">
        <f t="shared" si="4779"/>
        <v>0</v>
      </c>
      <c r="GT337" s="267">
        <f t="shared" si="4998"/>
        <v>0</v>
      </c>
      <c r="GU337" s="267">
        <f t="shared" si="4999"/>
        <v>0</v>
      </c>
      <c r="GV337" s="401">
        <f t="shared" si="5140"/>
        <v>106906.0346</v>
      </c>
      <c r="GW337" s="400"/>
      <c r="GX337" s="248">
        <f>VLOOKUP($G337,'ВМП план'!$A$8:$AQ$56,36,0)</f>
        <v>0</v>
      </c>
      <c r="GY337" s="248">
        <f>VLOOKUP($G337,'ВМП план'!$A$8:$AQ$56,37,0)</f>
        <v>0</v>
      </c>
      <c r="GZ337" s="35">
        <f t="shared" si="5141"/>
        <v>0</v>
      </c>
      <c r="HA337" s="35">
        <f t="shared" si="5142"/>
        <v>0</v>
      </c>
      <c r="HB337" s="35">
        <f>SUM(HB338:HB350)</f>
        <v>0</v>
      </c>
      <c r="HC337" s="35">
        <f>SUM(HC338:HC350)</f>
        <v>0</v>
      </c>
      <c r="HD337" s="35">
        <f>SUM(HD338:HD350)</f>
        <v>0</v>
      </c>
      <c r="HE337" s="35">
        <f>SUM(HE338:HE350)</f>
        <v>0</v>
      </c>
      <c r="HF337" s="100">
        <f t="shared" si="4780"/>
        <v>0</v>
      </c>
      <c r="HG337" s="100">
        <f t="shared" si="4781"/>
        <v>0</v>
      </c>
      <c r="HH337" s="267">
        <f t="shared" si="5000"/>
        <v>0</v>
      </c>
      <c r="HI337" s="267">
        <f t="shared" si="5001"/>
        <v>0</v>
      </c>
      <c r="HJ337" s="401">
        <f t="shared" si="5143"/>
        <v>106906.0346</v>
      </c>
      <c r="HK337" s="400" t="e">
        <f t="shared" si="5144"/>
        <v>#DIV/0!</v>
      </c>
      <c r="HL337" s="248">
        <f>VLOOKUP($G337,'ВМП план'!$A$8:$AQ$56,38,0)</f>
        <v>0</v>
      </c>
      <c r="HM337" s="248">
        <f>VLOOKUP($G337,'ВМП план'!$A$8:$AQ$56,39,0)</f>
        <v>0</v>
      </c>
      <c r="HN337" s="35">
        <f t="shared" si="5145"/>
        <v>0</v>
      </c>
      <c r="HO337" s="35">
        <f t="shared" si="5146"/>
        <v>0</v>
      </c>
      <c r="HP337" s="35">
        <f>SUM(HP338:HP350)</f>
        <v>0</v>
      </c>
      <c r="HQ337" s="35">
        <f>SUM(HQ338:HQ350)</f>
        <v>0</v>
      </c>
      <c r="HR337" s="35">
        <f>SUM(HR338:HR350)</f>
        <v>0</v>
      </c>
      <c r="HS337" s="35">
        <f>SUM(HS338:HS350)</f>
        <v>0</v>
      </c>
      <c r="HT337" s="100">
        <f t="shared" si="4782"/>
        <v>0</v>
      </c>
      <c r="HU337" s="100">
        <f t="shared" si="4783"/>
        <v>0</v>
      </c>
      <c r="HV337" s="267">
        <f t="shared" si="5002"/>
        <v>0</v>
      </c>
      <c r="HW337" s="267">
        <f t="shared" si="5003"/>
        <v>0</v>
      </c>
      <c r="HX337" s="401">
        <f t="shared" si="5147"/>
        <v>106906.0346</v>
      </c>
      <c r="HY337" s="400" t="e">
        <f t="shared" si="5148"/>
        <v>#DIV/0!</v>
      </c>
      <c r="HZ337" s="248">
        <f>VLOOKUP($G337,'ВМП план'!$A$8:$AQ$56,32,0)</f>
        <v>0</v>
      </c>
      <c r="IA337" s="248">
        <f>VLOOKUP($G337,'ВМП план'!$A$8:$AQ$56,33,0)</f>
        <v>0</v>
      </c>
      <c r="IB337" s="35">
        <f>SUM(HZ337/12*$B$2)</f>
        <v>0</v>
      </c>
      <c r="IC337" s="35">
        <f>SUM(IA337/12*$B$2)</f>
        <v>0</v>
      </c>
      <c r="ID337" s="267"/>
      <c r="IE337" s="267"/>
      <c r="IF337" s="267"/>
      <c r="IG337" s="267"/>
      <c r="IH337" s="267"/>
      <c r="II337" s="267"/>
      <c r="IJ337" s="267">
        <f t="shared" si="5004"/>
        <v>0</v>
      </c>
      <c r="IK337" s="267">
        <f t="shared" si="5005"/>
        <v>0</v>
      </c>
      <c r="IL337" s="401">
        <f t="shared" si="5153"/>
        <v>106906.0346</v>
      </c>
      <c r="IM337" s="400" t="e">
        <f t="shared" si="5154"/>
        <v>#DIV/0!</v>
      </c>
      <c r="IN337" s="257">
        <f t="shared" si="5155"/>
        <v>195</v>
      </c>
      <c r="IO337" s="268">
        <f t="shared" si="5156"/>
        <v>20846676.746999998</v>
      </c>
      <c r="IP337" s="35">
        <f t="shared" si="5157"/>
        <v>97.5</v>
      </c>
      <c r="IQ337" s="35">
        <f t="shared" si="5158"/>
        <v>10423338.373499999</v>
      </c>
      <c r="IR337" s="257">
        <f>M337+AA337+AO337+BC337+BQ337+CE337+CT337+DH337+DV337+EJ337+EX337+FL337+FZ337+GN337+HB337+HP337+ID337</f>
        <v>109</v>
      </c>
      <c r="IS337" s="257">
        <f>N337+AB337+AP337+BD337+BR337+CF337+CU337+DI337+DW337+EK337+EY337+FM337+GA337+GO337+HC337+HQ337+IE337</f>
        <v>11652757.27</v>
      </c>
      <c r="IT337" s="257">
        <f>O337+AC337+AQ337+BE337+BS337+CG337+CV337+DJ337+DX337+EL337+EZ337+FN337+GB337+GP337+HD337+HR337+IF337</f>
        <v>13</v>
      </c>
      <c r="IU337" s="257">
        <f>P337+AD337+AR337+BF337+BT337+CH337+CW337+DK337+DY337+EM337+FA337+FO337+GC337+GQ337+HE337+HS337+IG337</f>
        <v>1389778.3900000001</v>
      </c>
      <c r="IV337" s="257">
        <f t="shared" si="4696"/>
        <v>122</v>
      </c>
      <c r="IW337" s="257">
        <f t="shared" si="4697"/>
        <v>13042535.66</v>
      </c>
      <c r="IX337" s="257">
        <f t="shared" si="5090"/>
        <v>11.5</v>
      </c>
      <c r="IY337" s="257">
        <f t="shared" si="5091"/>
        <v>1229418.8965000007</v>
      </c>
      <c r="IZ337" s="78">
        <f t="shared" si="5163"/>
        <v>1.117948717948718</v>
      </c>
      <c r="JA337" s="78">
        <f t="shared" si="5164"/>
        <v>1.1179486698451275</v>
      </c>
      <c r="JB337" s="60">
        <f t="shared" ref="JB337" si="5170">IO337/IN337</f>
        <v>106906.03459999998</v>
      </c>
      <c r="JC337" s="60">
        <f t="shared" ref="JC337:JC348" si="5171">IS337/IR337</f>
        <v>106906.03</v>
      </c>
      <c r="JD337" s="444">
        <f>SUM($JB$337-JC337)</f>
        <v>4.5999999856576324E-3</v>
      </c>
      <c r="JE337" s="448">
        <f t="shared" ref="JE337:JE341" si="5172">IU337/IT337</f>
        <v>106906.03000000001</v>
      </c>
      <c r="JF337" s="449">
        <f t="shared" si="5165"/>
        <v>4.5999999711057171E-3</v>
      </c>
    </row>
    <row r="338" spans="1:266" ht="34.5" hidden="1" customHeight="1" x14ac:dyDescent="0.25">
      <c r="A338" s="10">
        <v>1</v>
      </c>
      <c r="B338" s="10">
        <v>1</v>
      </c>
      <c r="C338" s="382" t="s">
        <v>294</v>
      </c>
      <c r="D338" s="374" t="s">
        <v>183</v>
      </c>
      <c r="E338" s="387">
        <v>430</v>
      </c>
      <c r="F338" s="373" t="s">
        <v>249</v>
      </c>
      <c r="G338" s="150">
        <v>50</v>
      </c>
      <c r="H338" s="181">
        <v>106906.0346</v>
      </c>
      <c r="I338" s="30"/>
      <c r="J338" s="30"/>
      <c r="K338" s="30"/>
      <c r="L338" s="30"/>
      <c r="M338" s="30">
        <f>VLOOKUP($E338,'факт '!$D$7:$BK$143,3,0)</f>
        <v>19</v>
      </c>
      <c r="N338" s="30">
        <f>VLOOKUP($E338,'факт '!$D$7:$BK$143,4,0)</f>
        <v>2031214.5700000003</v>
      </c>
      <c r="O338" s="30">
        <f>VLOOKUP($E338,'факт '!$D$7:$BK$143,5,0)</f>
        <v>0</v>
      </c>
      <c r="P338" s="30">
        <f>VLOOKUP($E338,'факт '!$D$7:$BK$143,6,0)</f>
        <v>0</v>
      </c>
      <c r="Q338" s="30">
        <f t="shared" ref="Q338:Q349" si="5173">M338+O338</f>
        <v>19</v>
      </c>
      <c r="R338" s="30">
        <f t="shared" ref="R338:R349" si="5174">N338+P338</f>
        <v>2031214.5700000003</v>
      </c>
      <c r="S338" s="174">
        <f t="shared" si="4972"/>
        <v>19</v>
      </c>
      <c r="T338" s="174">
        <f t="shared" si="4973"/>
        <v>2031214.5700000003</v>
      </c>
      <c r="U338" s="174"/>
      <c r="V338" s="400">
        <f>N338/M338</f>
        <v>106906.03000000001</v>
      </c>
      <c r="W338" s="30"/>
      <c r="X338" s="30"/>
      <c r="Y338" s="30"/>
      <c r="Z338" s="30"/>
      <c r="AA338" s="30">
        <f>VLOOKUP($E338,'факт '!$D$7:$BK$143,9,0)</f>
        <v>0</v>
      </c>
      <c r="AB338" s="30">
        <f>VLOOKUP($E338,'факт '!$D$7:$BK$143,10,0)</f>
        <v>0</v>
      </c>
      <c r="AC338" s="30">
        <f>VLOOKUP($E338,'факт '!$D$7:$BK$143,11,0)</f>
        <v>0</v>
      </c>
      <c r="AD338" s="30">
        <f>VLOOKUP($E338,'факт '!$D$7:$BK$143,12,0)</f>
        <v>0</v>
      </c>
      <c r="AE338" s="30">
        <f t="shared" ref="AE338:AE349" si="5175">AA338+AC338</f>
        <v>0</v>
      </c>
      <c r="AF338" s="30">
        <f t="shared" ref="AF338:AF349" si="5176">AB338+AD338</f>
        <v>0</v>
      </c>
      <c r="AG338" s="174">
        <f t="shared" si="4974"/>
        <v>0</v>
      </c>
      <c r="AH338" s="174">
        <f t="shared" si="4975"/>
        <v>0</v>
      </c>
      <c r="AI338" s="174"/>
      <c r="AJ338" s="174"/>
      <c r="AK338" s="351"/>
      <c r="AL338" s="30"/>
      <c r="AM338" s="30"/>
      <c r="AN338" s="30"/>
      <c r="AO338" s="30">
        <f>VLOOKUP($E338,'факт '!$D$7:$BK$143,7,0)</f>
        <v>0</v>
      </c>
      <c r="AP338" s="30">
        <f>VLOOKUP($E338,'факт '!$D$7:$BK$143,8,0)</f>
        <v>0</v>
      </c>
      <c r="AQ338" s="30"/>
      <c r="AR338" s="30"/>
      <c r="AS338" s="30">
        <f t="shared" ref="AS338:AS349" si="5177">AO338+AQ338</f>
        <v>0</v>
      </c>
      <c r="AT338" s="30">
        <f t="shared" ref="AT338:AT349" si="5178">AP338+AR338</f>
        <v>0</v>
      </c>
      <c r="AU338" s="174">
        <f t="shared" si="4976"/>
        <v>0</v>
      </c>
      <c r="AV338" s="174">
        <f t="shared" si="4977"/>
        <v>0</v>
      </c>
      <c r="AW338" s="174"/>
      <c r="AX338" s="174"/>
      <c r="AY338" s="30"/>
      <c r="AZ338" s="30"/>
      <c r="BA338" s="30"/>
      <c r="BB338" s="30"/>
      <c r="BC338" s="30">
        <f>VLOOKUP($E338,'факт '!$D$7:$BK$143,13,0)</f>
        <v>0</v>
      </c>
      <c r="BD338" s="30">
        <f>VLOOKUP($E338,'факт '!$D$7:$BK$143,14,0)</f>
        <v>0</v>
      </c>
      <c r="BE338" s="30"/>
      <c r="BF338" s="30"/>
      <c r="BG338" s="30">
        <f t="shared" ref="BG338:BG349" si="5179">BC338+BE338</f>
        <v>0</v>
      </c>
      <c r="BH338" s="30">
        <f t="shared" ref="BH338:BH349" si="5180">BD338+BF338</f>
        <v>0</v>
      </c>
      <c r="BI338" s="174">
        <f t="shared" si="4978"/>
        <v>0</v>
      </c>
      <c r="BJ338" s="174">
        <f t="shared" si="4979"/>
        <v>0</v>
      </c>
      <c r="BK338" s="174"/>
      <c r="BL338" s="174"/>
      <c r="BM338" s="30"/>
      <c r="BN338" s="30"/>
      <c r="BO338" s="30"/>
      <c r="BP338" s="30"/>
      <c r="BQ338" s="30">
        <f>VLOOKUP($E338,'факт '!$D$7:$BK$143,17,0)</f>
        <v>0</v>
      </c>
      <c r="BR338" s="30">
        <f>VLOOKUP($E338,'факт '!$D$7:$BK$143,18,0)</f>
        <v>0</v>
      </c>
      <c r="BS338" s="30">
        <f>VLOOKUP($E338,'факт '!$D$7:$BK$143,19,0)</f>
        <v>0</v>
      </c>
      <c r="BT338" s="30">
        <f>VLOOKUP($E338,'факт '!$D$7:$BK$143,20,0)</f>
        <v>0</v>
      </c>
      <c r="BU338" s="30">
        <f t="shared" ref="BU338:BU349" si="5181">BQ338+BS338</f>
        <v>0</v>
      </c>
      <c r="BV338" s="30">
        <f t="shared" ref="BV338:BV349" si="5182">BR338+BT338</f>
        <v>0</v>
      </c>
      <c r="BW338" s="174">
        <f t="shared" si="4980"/>
        <v>0</v>
      </c>
      <c r="BX338" s="174">
        <f t="shared" si="4981"/>
        <v>0</v>
      </c>
      <c r="BY338" s="174"/>
      <c r="BZ338" s="174"/>
      <c r="CA338" s="30"/>
      <c r="CB338" s="30"/>
      <c r="CC338" s="30"/>
      <c r="CD338" s="30"/>
      <c r="CE338" s="30">
        <f>VLOOKUP($E338,'факт '!$D$7:$BK$143,21,0)</f>
        <v>0</v>
      </c>
      <c r="CF338" s="30">
        <f>VLOOKUP($E338,'факт '!$D$7:$BK$143,22,0)</f>
        <v>0</v>
      </c>
      <c r="CG338" s="30">
        <f>VLOOKUP($E338,'факт '!$D$7:$BK$143,23,0)</f>
        <v>0</v>
      </c>
      <c r="CH338" s="30">
        <f>VLOOKUP($E338,'факт '!$D$7:$BK$143,24,0)</f>
        <v>0</v>
      </c>
      <c r="CI338" s="30">
        <f t="shared" ref="CI338:CI349" si="5183">CE338+CG338</f>
        <v>0</v>
      </c>
      <c r="CJ338" s="30">
        <f t="shared" ref="CJ338:CJ349" si="5184">CF338+CH338</f>
        <v>0</v>
      </c>
      <c r="CK338" s="174">
        <f t="shared" si="4982"/>
        <v>0</v>
      </c>
      <c r="CL338" s="174">
        <f t="shared" si="4983"/>
        <v>0</v>
      </c>
      <c r="CM338" s="174"/>
      <c r="CN338" s="174"/>
      <c r="CO338" s="174"/>
      <c r="CP338" s="30"/>
      <c r="CQ338" s="30"/>
      <c r="CR338" s="30"/>
      <c r="CS338" s="30"/>
      <c r="CT338" s="30">
        <f>VLOOKUP($E338,'факт '!$D$7:$BK$143,25,0)</f>
        <v>0</v>
      </c>
      <c r="CU338" s="30">
        <f>VLOOKUP($E338,'факт '!$D$7:$BK$143,26,0)</f>
        <v>0</v>
      </c>
      <c r="CV338" s="30">
        <f>VLOOKUP($E338,'факт '!$D$7:$BK$143,27,0)</f>
        <v>0</v>
      </c>
      <c r="CW338" s="30">
        <f>VLOOKUP($E338,'факт '!$D$7:$BK$143,28,0)</f>
        <v>0</v>
      </c>
      <c r="CX338" s="30">
        <f t="shared" ref="CX338:CX349" si="5185">CT338+CV338</f>
        <v>0</v>
      </c>
      <c r="CY338" s="30">
        <f t="shared" ref="CY338:CY349" si="5186">CU338+CW338</f>
        <v>0</v>
      </c>
      <c r="CZ338" s="174">
        <f t="shared" si="4984"/>
        <v>0</v>
      </c>
      <c r="DA338" s="174">
        <f t="shared" si="4985"/>
        <v>0</v>
      </c>
      <c r="DB338" s="174"/>
      <c r="DC338" s="174"/>
      <c r="DD338" s="30"/>
      <c r="DE338" s="30"/>
      <c r="DF338" s="30"/>
      <c r="DG338" s="30"/>
      <c r="DH338" s="30">
        <f>VLOOKUP($E338,'факт '!$D$7:$BK$143,29,0)</f>
        <v>0</v>
      </c>
      <c r="DI338" s="30">
        <f>VLOOKUP($E338,'факт '!$D$7:$BK$143,30,0)</f>
        <v>0</v>
      </c>
      <c r="DJ338" s="30">
        <f>VLOOKUP($E338,'факт '!$D$7:$BK$143,31,0)</f>
        <v>0</v>
      </c>
      <c r="DK338" s="30">
        <f>VLOOKUP($E338,'факт '!$D$7:$BK$143,32,0)</f>
        <v>0</v>
      </c>
      <c r="DL338" s="30">
        <f t="shared" ref="DL338:DL349" si="5187">DH338+DJ338</f>
        <v>0</v>
      </c>
      <c r="DM338" s="30">
        <f t="shared" ref="DM338:DM349" si="5188">DI338+DK338</f>
        <v>0</v>
      </c>
      <c r="DN338" s="174">
        <f t="shared" si="4986"/>
        <v>0</v>
      </c>
      <c r="DO338" s="174">
        <f t="shared" si="4987"/>
        <v>0</v>
      </c>
      <c r="DP338" s="174"/>
      <c r="DQ338" s="174"/>
      <c r="DR338" s="30"/>
      <c r="DS338" s="30"/>
      <c r="DT338" s="30"/>
      <c r="DU338" s="30"/>
      <c r="DV338" s="30">
        <f>VLOOKUP($E338,'факт '!$D$7:$BK$143,33,0)</f>
        <v>0</v>
      </c>
      <c r="DW338" s="30">
        <f>VLOOKUP($E338,'факт '!$D$7:$BK$143,34,0)</f>
        <v>0</v>
      </c>
      <c r="DX338" s="30">
        <f>VLOOKUP($E338,'факт '!$D$7:$BK$143,35,0)</f>
        <v>0</v>
      </c>
      <c r="DY338" s="30">
        <f>VLOOKUP($E338,'факт '!$D$7:$BK$143,36,0)</f>
        <v>0</v>
      </c>
      <c r="DZ338" s="30">
        <f t="shared" ref="DZ338:DZ349" si="5189">DV338+DX338</f>
        <v>0</v>
      </c>
      <c r="EA338" s="30">
        <f t="shared" ref="EA338:EA349" si="5190">DW338+DY338</f>
        <v>0</v>
      </c>
      <c r="EB338" s="174">
        <f t="shared" si="4988"/>
        <v>0</v>
      </c>
      <c r="EC338" s="174">
        <f t="shared" si="4989"/>
        <v>0</v>
      </c>
      <c r="ED338" s="174"/>
      <c r="EE338" s="174"/>
      <c r="EF338" s="30"/>
      <c r="EG338" s="30"/>
      <c r="EH338" s="30"/>
      <c r="EI338" s="30"/>
      <c r="EJ338" s="30">
        <f>VLOOKUP($E338,'факт '!$D$7:$BK$143,15,0)</f>
        <v>0</v>
      </c>
      <c r="EK338" s="30">
        <f>VLOOKUP($E338,'факт '!$D$7:$BK$143,16,0)</f>
        <v>0</v>
      </c>
      <c r="EL338" s="30"/>
      <c r="EM338" s="30"/>
      <c r="EN338" s="30">
        <f t="shared" ref="EN338:EN349" si="5191">EJ338+EL338</f>
        <v>0</v>
      </c>
      <c r="EO338" s="30">
        <f t="shared" ref="EO338:EO349" si="5192">EK338+EM338</f>
        <v>0</v>
      </c>
      <c r="EP338" s="174">
        <f t="shared" si="4990"/>
        <v>0</v>
      </c>
      <c r="EQ338" s="174">
        <f t="shared" si="4991"/>
        <v>0</v>
      </c>
      <c r="ER338" s="174"/>
      <c r="ES338" s="174"/>
      <c r="ET338" s="30"/>
      <c r="EU338" s="30"/>
      <c r="EV338" s="30"/>
      <c r="EW338" s="30"/>
      <c r="EX338" s="30">
        <f>VLOOKUP($E338,'факт '!$D$7:$BK$143,37,0)</f>
        <v>0</v>
      </c>
      <c r="EY338" s="30">
        <f>VLOOKUP($E338,'факт '!$D$7:$BK$143,38,0)</f>
        <v>0</v>
      </c>
      <c r="EZ338" s="30">
        <f>VLOOKUP($E338,'факт '!$D$7:$BK$143,39,0)</f>
        <v>0</v>
      </c>
      <c r="FA338" s="30">
        <f>VLOOKUP($E338,'факт '!$D$7:$BK$143,40,0)</f>
        <v>0</v>
      </c>
      <c r="FB338" s="30">
        <f t="shared" ref="FB338:FB349" si="5193">EX338+EZ338</f>
        <v>0</v>
      </c>
      <c r="FC338" s="30">
        <f t="shared" ref="FC338:FC349" si="5194">EY338+FA338</f>
        <v>0</v>
      </c>
      <c r="FD338" s="174">
        <f t="shared" si="4992"/>
        <v>0</v>
      </c>
      <c r="FE338" s="174">
        <f t="shared" si="4993"/>
        <v>0</v>
      </c>
      <c r="FF338" s="174"/>
      <c r="FG338" s="174"/>
      <c r="FH338" s="30"/>
      <c r="FI338" s="30"/>
      <c r="FJ338" s="30"/>
      <c r="FK338" s="30"/>
      <c r="FL338" s="30">
        <f>VLOOKUP($E338,'факт '!$D$7:$BK$143,45,0)</f>
        <v>2</v>
      </c>
      <c r="FM338" s="30">
        <f>VLOOKUP($E338,'факт '!$D$7:$BK$143,46,0)</f>
        <v>213812.06</v>
      </c>
      <c r="FN338" s="30">
        <f>VLOOKUP($E338,'факт '!$D$7:$BK$143,47,0)</f>
        <v>0</v>
      </c>
      <c r="FO338" s="30">
        <f>VLOOKUP($E338,'факт '!$D$7:$BK$143,48,0)</f>
        <v>0</v>
      </c>
      <c r="FP338" s="30">
        <f t="shared" ref="FP338:FP349" si="5195">FL338+FN338</f>
        <v>2</v>
      </c>
      <c r="FQ338" s="30">
        <f t="shared" ref="FQ338:FQ349" si="5196">FM338+FO338</f>
        <v>213812.06</v>
      </c>
      <c r="FR338" s="174">
        <f t="shared" si="4994"/>
        <v>2</v>
      </c>
      <c r="FS338" s="174">
        <f t="shared" si="4995"/>
        <v>213812.06</v>
      </c>
      <c r="FT338" s="174"/>
      <c r="FU338" s="400">
        <f t="shared" si="5169"/>
        <v>106906.03</v>
      </c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174">
        <f t="shared" si="4996"/>
        <v>0</v>
      </c>
      <c r="GG338" s="174">
        <f t="shared" si="4997"/>
        <v>0</v>
      </c>
      <c r="GH338" s="174"/>
      <c r="GI338" s="174"/>
      <c r="GJ338" s="30"/>
      <c r="GK338" s="30"/>
      <c r="GL338" s="30"/>
      <c r="GM338" s="30"/>
      <c r="GN338" s="30">
        <f>VLOOKUP($E338,'факт '!$D$7:$BK$143,41,0)</f>
        <v>0</v>
      </c>
      <c r="GO338" s="30">
        <f>VLOOKUP($E338,'факт '!$D$7:$BK$143,42,0)</f>
        <v>0</v>
      </c>
      <c r="GP338" s="30">
        <f>VLOOKUP($E338,'факт '!$D$7:$BK$143,43,0)</f>
        <v>0</v>
      </c>
      <c r="GQ338" s="30">
        <f>VLOOKUP($E338,'факт '!$D$7:$BK$143,44,0)</f>
        <v>0</v>
      </c>
      <c r="GR338" s="30">
        <f t="shared" ref="GR338:GR349" si="5197">GN338+GP338</f>
        <v>0</v>
      </c>
      <c r="GS338" s="30">
        <f t="shared" ref="GS338:GS349" si="5198">GO338+GQ338</f>
        <v>0</v>
      </c>
      <c r="GT338" s="174">
        <f t="shared" si="4998"/>
        <v>0</v>
      </c>
      <c r="GU338" s="174">
        <f t="shared" si="4999"/>
        <v>0</v>
      </c>
      <c r="GV338" s="174"/>
      <c r="GW338" s="174"/>
      <c r="GX338" s="30"/>
      <c r="GY338" s="30"/>
      <c r="GZ338" s="30"/>
      <c r="HA338" s="30"/>
      <c r="HB338" s="30">
        <f>VLOOKUP($E338,'факт '!$D$7:$BK$143,49,0)</f>
        <v>0</v>
      </c>
      <c r="HC338" s="30">
        <f>VLOOKUP($E338,'факт '!$D$7:$BK$143,50,0)</f>
        <v>0</v>
      </c>
      <c r="HD338" s="30"/>
      <c r="HE338" s="30"/>
      <c r="HF338" s="30">
        <f t="shared" ref="HF338:HF349" si="5199">HB338+HD338</f>
        <v>0</v>
      </c>
      <c r="HG338" s="30">
        <f t="shared" ref="HG338:HG349" si="5200">HC338+HE338</f>
        <v>0</v>
      </c>
      <c r="HH338" s="174">
        <f t="shared" si="5000"/>
        <v>0</v>
      </c>
      <c r="HI338" s="174">
        <f t="shared" si="5001"/>
        <v>0</v>
      </c>
      <c r="HJ338" s="174"/>
      <c r="HK338" s="174"/>
      <c r="HL338" s="30"/>
      <c r="HM338" s="30"/>
      <c r="HN338" s="30"/>
      <c r="HO338" s="30"/>
      <c r="HP338" s="30">
        <f>VLOOKUP($E338,'факт '!$D$7:$BK$143,51,0)</f>
        <v>0</v>
      </c>
      <c r="HQ338" s="30">
        <f>VLOOKUP($E338,'факт '!$D$7:$BK$143,52,0)</f>
        <v>0</v>
      </c>
      <c r="HR338" s="30"/>
      <c r="HS338" s="30"/>
      <c r="HT338" s="30">
        <f t="shared" ref="HT338:HT349" si="5201">HP338+HR338</f>
        <v>0</v>
      </c>
      <c r="HU338" s="30">
        <f t="shared" ref="HU338:HU349" si="5202">HQ338+HS338</f>
        <v>0</v>
      </c>
      <c r="HV338" s="174">
        <f t="shared" si="5002"/>
        <v>0</v>
      </c>
      <c r="HW338" s="174">
        <f t="shared" si="5003"/>
        <v>0</v>
      </c>
      <c r="HX338" s="174"/>
      <c r="HY338" s="174"/>
      <c r="HZ338" s="174"/>
      <c r="IA338" s="174"/>
      <c r="IB338" s="174"/>
      <c r="IC338" s="174"/>
      <c r="ID338" s="30">
        <f>VLOOKUP($E338,'факт '!$D$7:$BK$143,53,0)</f>
        <v>0</v>
      </c>
      <c r="IE338" s="30">
        <f>VLOOKUP($E338,'факт '!$D$7:$BK$143,54,0)</f>
        <v>0</v>
      </c>
      <c r="IF338" s="174"/>
      <c r="IG338" s="174"/>
      <c r="IH338" s="174">
        <f t="shared" ref="IH338:IH349" si="5203">ID338+IF338</f>
        <v>0</v>
      </c>
      <c r="II338" s="174">
        <f t="shared" ref="II338:II349" si="5204">IE338+IG338</f>
        <v>0</v>
      </c>
      <c r="IJ338" s="174">
        <f t="shared" si="5004"/>
        <v>0</v>
      </c>
      <c r="IK338" s="174">
        <f t="shared" si="5005"/>
        <v>0</v>
      </c>
      <c r="IL338" s="174"/>
      <c r="IM338" s="174"/>
      <c r="IN338" s="182"/>
      <c r="IO338" s="260"/>
      <c r="IP338" s="182"/>
      <c r="IQ338" s="182"/>
      <c r="IR338" s="256">
        <f t="shared" ref="IR338:IR349" si="5205">M338+AA338+AO338+BC338+BQ338+CE338+CT338+DH338+DV338+EJ338+EX338+FL338+FZ338+GN338+HB338+HP338+ID338</f>
        <v>21</v>
      </c>
      <c r="IS338" s="256">
        <f t="shared" ref="IS338:IS349" si="5206">N338+AB338+AP338+BD338+BR338+CF338+CU338+DI338+DW338+EK338+EY338+FM338+GA338+GO338+HC338+HQ338+IE338</f>
        <v>2245026.6300000004</v>
      </c>
      <c r="IT338" s="256">
        <f t="shared" ref="IT338:IT349" si="5207">O338+AC338+AQ338+BE338+BS338+CG338+CV338+DJ338+DX338+EL338+EZ338+FN338+GB338+GP338+HD338+HR338+IF338</f>
        <v>0</v>
      </c>
      <c r="IU338" s="256">
        <f t="shared" ref="IU338:IU349" si="5208">P338+AD338+AR338+BF338+BT338+CH338+CW338+DK338+DY338+EM338+FA338+FO338+GC338+GQ338+HE338+HS338+IG338</f>
        <v>0</v>
      </c>
      <c r="IV338" s="256">
        <f t="shared" si="4696"/>
        <v>21</v>
      </c>
      <c r="IW338" s="256">
        <f t="shared" si="4697"/>
        <v>2245026.6300000004</v>
      </c>
      <c r="IX338" s="256">
        <f t="shared" si="5090"/>
        <v>21</v>
      </c>
      <c r="IY338" s="256">
        <f t="shared" si="5091"/>
        <v>2245026.6300000004</v>
      </c>
      <c r="IZ338" s="53"/>
      <c r="JA338" s="18"/>
      <c r="JB338" s="60"/>
      <c r="JC338" s="60">
        <f t="shared" si="5171"/>
        <v>106906.03000000001</v>
      </c>
      <c r="JD338" s="444">
        <f>JC338-$JB$337</f>
        <v>-4.5999999711057171E-3</v>
      </c>
      <c r="JE338" s="448"/>
    </row>
    <row r="339" spans="1:266" ht="34.5" hidden="1" customHeight="1" x14ac:dyDescent="0.25">
      <c r="A339" s="10">
        <v>1</v>
      </c>
      <c r="B339" s="10">
        <v>1</v>
      </c>
      <c r="C339" s="382" t="s">
        <v>295</v>
      </c>
      <c r="D339" s="374" t="s">
        <v>121</v>
      </c>
      <c r="E339" s="387">
        <v>435</v>
      </c>
      <c r="F339" s="373" t="s">
        <v>122</v>
      </c>
      <c r="G339" s="150">
        <v>50</v>
      </c>
      <c r="H339" s="181">
        <v>106906.0346</v>
      </c>
      <c r="I339" s="30"/>
      <c r="J339" s="30"/>
      <c r="K339" s="30"/>
      <c r="L339" s="30"/>
      <c r="M339" s="30">
        <f>VLOOKUP($E339,'факт '!$D$7:$BK$143,3,0)</f>
        <v>0</v>
      </c>
      <c r="N339" s="30">
        <f>VLOOKUP($E339,'факт '!$D$7:$BK$143,4,0)</f>
        <v>0</v>
      </c>
      <c r="O339" s="30">
        <f>VLOOKUP($E339,'факт '!$D$7:$BK$143,5,0)</f>
        <v>0</v>
      </c>
      <c r="P339" s="30">
        <f>VLOOKUP($E339,'факт '!$D$7:$BK$143,6,0)</f>
        <v>0</v>
      </c>
      <c r="Q339" s="30">
        <f t="shared" si="5173"/>
        <v>0</v>
      </c>
      <c r="R339" s="30">
        <f t="shared" si="5174"/>
        <v>0</v>
      </c>
      <c r="S339" s="174">
        <f t="shared" si="4972"/>
        <v>0</v>
      </c>
      <c r="T339" s="174">
        <f t="shared" si="4973"/>
        <v>0</v>
      </c>
      <c r="U339" s="174"/>
      <c r="V339" s="174"/>
      <c r="W339" s="30"/>
      <c r="X339" s="30"/>
      <c r="Y339" s="30"/>
      <c r="Z339" s="30"/>
      <c r="AA339" s="30">
        <f>VLOOKUP($E339,'факт '!$D$7:$BK$143,9,0)</f>
        <v>0</v>
      </c>
      <c r="AB339" s="30">
        <f>VLOOKUP($E339,'факт '!$D$7:$BK$143,10,0)</f>
        <v>0</v>
      </c>
      <c r="AC339" s="30">
        <f>VLOOKUP($E339,'факт '!$D$7:$BK$143,11,0)</f>
        <v>0</v>
      </c>
      <c r="AD339" s="30">
        <f>VLOOKUP($E339,'факт '!$D$7:$BK$143,12,0)</f>
        <v>0</v>
      </c>
      <c r="AE339" s="30">
        <f t="shared" si="5175"/>
        <v>0</v>
      </c>
      <c r="AF339" s="30">
        <f t="shared" si="5176"/>
        <v>0</v>
      </c>
      <c r="AG339" s="174">
        <f t="shared" si="4974"/>
        <v>0</v>
      </c>
      <c r="AH339" s="174">
        <f t="shared" si="4975"/>
        <v>0</v>
      </c>
      <c r="AI339" s="174"/>
      <c r="AJ339" s="174"/>
      <c r="AK339" s="351"/>
      <c r="AL339" s="30"/>
      <c r="AM339" s="30"/>
      <c r="AN339" s="30"/>
      <c r="AO339" s="30">
        <f>VLOOKUP($E339,'факт '!$D$7:$BK$143,7,0)</f>
        <v>0</v>
      </c>
      <c r="AP339" s="30">
        <f>VLOOKUP($E339,'факт '!$D$7:$BK$143,8,0)</f>
        <v>0</v>
      </c>
      <c r="AQ339" s="30"/>
      <c r="AR339" s="30"/>
      <c r="AS339" s="30">
        <f t="shared" si="5177"/>
        <v>0</v>
      </c>
      <c r="AT339" s="30">
        <f t="shared" si="5178"/>
        <v>0</v>
      </c>
      <c r="AU339" s="174">
        <f t="shared" si="4976"/>
        <v>0</v>
      </c>
      <c r="AV339" s="174">
        <f t="shared" si="4977"/>
        <v>0</v>
      </c>
      <c r="AW339" s="174"/>
      <c r="AX339" s="174"/>
      <c r="AY339" s="30"/>
      <c r="AZ339" s="30"/>
      <c r="BA339" s="30"/>
      <c r="BB339" s="30"/>
      <c r="BC339" s="30">
        <f>VLOOKUP($E339,'факт '!$D$7:$BK$143,13,0)</f>
        <v>0</v>
      </c>
      <c r="BD339" s="30">
        <f>VLOOKUP($E339,'факт '!$D$7:$BK$143,14,0)</f>
        <v>0</v>
      </c>
      <c r="BE339" s="30"/>
      <c r="BF339" s="30"/>
      <c r="BG339" s="30">
        <f t="shared" si="5179"/>
        <v>0</v>
      </c>
      <c r="BH339" s="30">
        <f t="shared" si="5180"/>
        <v>0</v>
      </c>
      <c r="BI339" s="174">
        <f t="shared" si="4978"/>
        <v>0</v>
      </c>
      <c r="BJ339" s="174">
        <f t="shared" si="4979"/>
        <v>0</v>
      </c>
      <c r="BK339" s="174"/>
      <c r="BL339" s="174"/>
      <c r="BM339" s="30"/>
      <c r="BN339" s="30"/>
      <c r="BO339" s="30"/>
      <c r="BP339" s="30"/>
      <c r="BQ339" s="30">
        <f>VLOOKUP($E339,'факт '!$D$7:$BK$143,17,0)</f>
        <v>17</v>
      </c>
      <c r="BR339" s="30">
        <f>VLOOKUP($E339,'факт '!$D$7:$BK$143,18,0)</f>
        <v>1817402.5100000002</v>
      </c>
      <c r="BS339" s="30">
        <f>VLOOKUP($E339,'факт '!$D$7:$BK$143,19,0)</f>
        <v>0</v>
      </c>
      <c r="BT339" s="30">
        <f>VLOOKUP($E339,'факт '!$D$7:$BK$143,20,0)</f>
        <v>0</v>
      </c>
      <c r="BU339" s="30">
        <f t="shared" si="5181"/>
        <v>17</v>
      </c>
      <c r="BV339" s="30">
        <f t="shared" si="5182"/>
        <v>1817402.5100000002</v>
      </c>
      <c r="BW339" s="174">
        <f t="shared" si="4980"/>
        <v>17</v>
      </c>
      <c r="BX339" s="174">
        <f t="shared" si="4981"/>
        <v>1817402.5100000002</v>
      </c>
      <c r="BY339" s="174"/>
      <c r="BZ339" s="400">
        <f>BR339/BQ339</f>
        <v>106906.03000000001</v>
      </c>
      <c r="CA339" s="30"/>
      <c r="CB339" s="30"/>
      <c r="CC339" s="30"/>
      <c r="CD339" s="30"/>
      <c r="CE339" s="30">
        <f>VLOOKUP($E339,'факт '!$D$7:$BK$143,21,0)</f>
        <v>0</v>
      </c>
      <c r="CF339" s="30">
        <f>VLOOKUP($E339,'факт '!$D$7:$BK$143,22,0)</f>
        <v>0</v>
      </c>
      <c r="CG339" s="30">
        <f>VLOOKUP($E339,'факт '!$D$7:$BK$143,23,0)</f>
        <v>0</v>
      </c>
      <c r="CH339" s="30">
        <f>VLOOKUP($E339,'факт '!$D$7:$BK$143,24,0)</f>
        <v>0</v>
      </c>
      <c r="CI339" s="30">
        <f t="shared" si="5183"/>
        <v>0</v>
      </c>
      <c r="CJ339" s="30">
        <f t="shared" si="5184"/>
        <v>0</v>
      </c>
      <c r="CK339" s="174">
        <f t="shared" si="4982"/>
        <v>0</v>
      </c>
      <c r="CL339" s="174">
        <f t="shared" si="4983"/>
        <v>0</v>
      </c>
      <c r="CM339" s="174"/>
      <c r="CN339" s="174"/>
      <c r="CO339" s="174"/>
      <c r="CP339" s="30"/>
      <c r="CQ339" s="30"/>
      <c r="CR339" s="30"/>
      <c r="CS339" s="30"/>
      <c r="CT339" s="30">
        <f>VLOOKUP($E339,'факт '!$D$7:$BK$143,25,0)</f>
        <v>0</v>
      </c>
      <c r="CU339" s="30">
        <f>VLOOKUP($E339,'факт '!$D$7:$BK$143,26,0)</f>
        <v>0</v>
      </c>
      <c r="CV339" s="30">
        <f>VLOOKUP($E339,'факт '!$D$7:$BK$143,27,0)</f>
        <v>0</v>
      </c>
      <c r="CW339" s="30">
        <f>VLOOKUP($E339,'факт '!$D$7:$BK$143,28,0)</f>
        <v>0</v>
      </c>
      <c r="CX339" s="30">
        <f t="shared" si="5185"/>
        <v>0</v>
      </c>
      <c r="CY339" s="30">
        <f t="shared" si="5186"/>
        <v>0</v>
      </c>
      <c r="CZ339" s="174">
        <f t="shared" si="4984"/>
        <v>0</v>
      </c>
      <c r="DA339" s="174">
        <f t="shared" si="4985"/>
        <v>0</v>
      </c>
      <c r="DB339" s="174"/>
      <c r="DC339" s="174"/>
      <c r="DD339" s="30"/>
      <c r="DE339" s="30"/>
      <c r="DF339" s="30"/>
      <c r="DG339" s="30"/>
      <c r="DH339" s="30">
        <f>VLOOKUP($E339,'факт '!$D$7:$BK$143,29,0)</f>
        <v>0</v>
      </c>
      <c r="DI339" s="30">
        <f>VLOOKUP($E339,'факт '!$D$7:$BK$143,30,0)</f>
        <v>0</v>
      </c>
      <c r="DJ339" s="30">
        <f>VLOOKUP($E339,'факт '!$D$7:$BK$143,31,0)</f>
        <v>0</v>
      </c>
      <c r="DK339" s="30">
        <f>VLOOKUP($E339,'факт '!$D$7:$BK$143,32,0)</f>
        <v>0</v>
      </c>
      <c r="DL339" s="30">
        <f t="shared" si="5187"/>
        <v>0</v>
      </c>
      <c r="DM339" s="30">
        <f t="shared" si="5188"/>
        <v>0</v>
      </c>
      <c r="DN339" s="174">
        <f t="shared" si="4986"/>
        <v>0</v>
      </c>
      <c r="DO339" s="174">
        <f t="shared" si="4987"/>
        <v>0</v>
      </c>
      <c r="DP339" s="174"/>
      <c r="DQ339" s="174"/>
      <c r="DR339" s="30"/>
      <c r="DS339" s="30"/>
      <c r="DT339" s="30"/>
      <c r="DU339" s="30"/>
      <c r="DV339" s="30">
        <f>VLOOKUP($E339,'факт '!$D$7:$BK$143,33,0)</f>
        <v>0</v>
      </c>
      <c r="DW339" s="30">
        <f>VLOOKUP($E339,'факт '!$D$7:$BK$143,34,0)</f>
        <v>0</v>
      </c>
      <c r="DX339" s="30">
        <f>VLOOKUP($E339,'факт '!$D$7:$BK$143,35,0)</f>
        <v>0</v>
      </c>
      <c r="DY339" s="30">
        <f>VLOOKUP($E339,'факт '!$D$7:$BK$143,36,0)</f>
        <v>0</v>
      </c>
      <c r="DZ339" s="30">
        <f t="shared" si="5189"/>
        <v>0</v>
      </c>
      <c r="EA339" s="30">
        <f t="shared" si="5190"/>
        <v>0</v>
      </c>
      <c r="EB339" s="174">
        <f t="shared" si="4988"/>
        <v>0</v>
      </c>
      <c r="EC339" s="174">
        <f t="shared" si="4989"/>
        <v>0</v>
      </c>
      <c r="ED339" s="174"/>
      <c r="EE339" s="174"/>
      <c r="EF339" s="30"/>
      <c r="EG339" s="30"/>
      <c r="EH339" s="30"/>
      <c r="EI339" s="30"/>
      <c r="EJ339" s="30">
        <f>VLOOKUP($E339,'факт '!$D$7:$BK$143,15,0)</f>
        <v>0</v>
      </c>
      <c r="EK339" s="30">
        <f>VLOOKUP($E339,'факт '!$D$7:$BK$143,16,0)</f>
        <v>0</v>
      </c>
      <c r="EL339" s="30"/>
      <c r="EM339" s="30"/>
      <c r="EN339" s="30">
        <f t="shared" si="5191"/>
        <v>0</v>
      </c>
      <c r="EO339" s="30">
        <f t="shared" si="5192"/>
        <v>0</v>
      </c>
      <c r="EP339" s="174">
        <f t="shared" si="4990"/>
        <v>0</v>
      </c>
      <c r="EQ339" s="174">
        <f t="shared" si="4991"/>
        <v>0</v>
      </c>
      <c r="ER339" s="174"/>
      <c r="ES339" s="174"/>
      <c r="ET339" s="30"/>
      <c r="EU339" s="30"/>
      <c r="EV339" s="30"/>
      <c r="EW339" s="30"/>
      <c r="EX339" s="30">
        <f>VLOOKUP($E339,'факт '!$D$7:$BK$143,37,0)</f>
        <v>7</v>
      </c>
      <c r="EY339" s="30">
        <f>VLOOKUP($E339,'факт '!$D$7:$BK$143,38,0)</f>
        <v>748342.21000000008</v>
      </c>
      <c r="EZ339" s="30">
        <f>VLOOKUP($E339,'факт '!$D$7:$BK$143,39,0)</f>
        <v>1</v>
      </c>
      <c r="FA339" s="30">
        <f>VLOOKUP($E339,'факт '!$D$7:$BK$143,40,0)</f>
        <v>106906.03</v>
      </c>
      <c r="FB339" s="30">
        <f t="shared" si="5193"/>
        <v>8</v>
      </c>
      <c r="FC339" s="30">
        <f t="shared" si="5194"/>
        <v>855248.24000000011</v>
      </c>
      <c r="FD339" s="174">
        <f t="shared" si="4992"/>
        <v>7</v>
      </c>
      <c r="FE339" s="174">
        <f t="shared" si="4993"/>
        <v>748342.21000000008</v>
      </c>
      <c r="FF339" s="174"/>
      <c r="FG339" s="400">
        <f t="shared" ref="FG339:FG340" si="5209">EY339/EX339</f>
        <v>106906.03000000001</v>
      </c>
      <c r="FH339" s="30"/>
      <c r="FI339" s="30"/>
      <c r="FJ339" s="30"/>
      <c r="FK339" s="30"/>
      <c r="FL339" s="30">
        <f>VLOOKUP($E339,'факт '!$D$7:$BK$143,45,0)</f>
        <v>3</v>
      </c>
      <c r="FM339" s="30">
        <f>VLOOKUP($E339,'факт '!$D$7:$BK$143,46,0)</f>
        <v>320718.08999999997</v>
      </c>
      <c r="FN339" s="30">
        <f>VLOOKUP($E339,'факт '!$D$7:$BK$143,47,0)</f>
        <v>0</v>
      </c>
      <c r="FO339" s="30">
        <f>VLOOKUP($E339,'факт '!$D$7:$BK$143,48,0)</f>
        <v>0</v>
      </c>
      <c r="FP339" s="30">
        <f t="shared" si="5195"/>
        <v>3</v>
      </c>
      <c r="FQ339" s="30">
        <f t="shared" si="5196"/>
        <v>320718.08999999997</v>
      </c>
      <c r="FR339" s="174">
        <f t="shared" si="4994"/>
        <v>3</v>
      </c>
      <c r="FS339" s="174">
        <f t="shared" si="4995"/>
        <v>320718.08999999997</v>
      </c>
      <c r="FT339" s="174"/>
      <c r="FU339" s="400">
        <f t="shared" si="5169"/>
        <v>106906.02999999998</v>
      </c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174">
        <f t="shared" si="4996"/>
        <v>0</v>
      </c>
      <c r="GG339" s="174">
        <f t="shared" si="4997"/>
        <v>0</v>
      </c>
      <c r="GH339" s="174"/>
      <c r="GI339" s="174"/>
      <c r="GJ339" s="30"/>
      <c r="GK339" s="30"/>
      <c r="GL339" s="30"/>
      <c r="GM339" s="30"/>
      <c r="GN339" s="30">
        <f>VLOOKUP($E339,'факт '!$D$7:$BK$143,41,0)</f>
        <v>0</v>
      </c>
      <c r="GO339" s="30">
        <f>VLOOKUP($E339,'факт '!$D$7:$BK$143,42,0)</f>
        <v>0</v>
      </c>
      <c r="GP339" s="30">
        <f>VLOOKUP($E339,'факт '!$D$7:$BK$143,43,0)</f>
        <v>0</v>
      </c>
      <c r="GQ339" s="30">
        <f>VLOOKUP($E339,'факт '!$D$7:$BK$143,44,0)</f>
        <v>0</v>
      </c>
      <c r="GR339" s="30">
        <f t="shared" si="5197"/>
        <v>0</v>
      </c>
      <c r="GS339" s="30">
        <f t="shared" si="5198"/>
        <v>0</v>
      </c>
      <c r="GT339" s="174">
        <f t="shared" si="4998"/>
        <v>0</v>
      </c>
      <c r="GU339" s="174">
        <f t="shared" si="4999"/>
        <v>0</v>
      </c>
      <c r="GV339" s="174"/>
      <c r="GW339" s="174"/>
      <c r="GX339" s="30"/>
      <c r="GY339" s="30"/>
      <c r="GZ339" s="30"/>
      <c r="HA339" s="30"/>
      <c r="HB339" s="30">
        <f>VLOOKUP($E339,'факт '!$D$7:$BK$143,49,0)</f>
        <v>0</v>
      </c>
      <c r="HC339" s="30">
        <f>VLOOKUP($E339,'факт '!$D$7:$BK$143,50,0)</f>
        <v>0</v>
      </c>
      <c r="HD339" s="30"/>
      <c r="HE339" s="30"/>
      <c r="HF339" s="30">
        <f t="shared" si="5199"/>
        <v>0</v>
      </c>
      <c r="HG339" s="30">
        <f t="shared" si="5200"/>
        <v>0</v>
      </c>
      <c r="HH339" s="174">
        <f t="shared" si="5000"/>
        <v>0</v>
      </c>
      <c r="HI339" s="174">
        <f t="shared" si="5001"/>
        <v>0</v>
      </c>
      <c r="HJ339" s="174"/>
      <c r="HK339" s="174"/>
      <c r="HL339" s="30"/>
      <c r="HM339" s="30"/>
      <c r="HN339" s="30"/>
      <c r="HO339" s="30"/>
      <c r="HP339" s="30">
        <f>VLOOKUP($E339,'факт '!$D$7:$BK$143,51,0)</f>
        <v>0</v>
      </c>
      <c r="HQ339" s="30">
        <f>VLOOKUP($E339,'факт '!$D$7:$BK$143,52,0)</f>
        <v>0</v>
      </c>
      <c r="HR339" s="30"/>
      <c r="HS339" s="30"/>
      <c r="HT339" s="30">
        <f t="shared" si="5201"/>
        <v>0</v>
      </c>
      <c r="HU339" s="30">
        <f t="shared" si="5202"/>
        <v>0</v>
      </c>
      <c r="HV339" s="174">
        <f t="shared" si="5002"/>
        <v>0</v>
      </c>
      <c r="HW339" s="174">
        <f t="shared" si="5003"/>
        <v>0</v>
      </c>
      <c r="HX339" s="174"/>
      <c r="HY339" s="174"/>
      <c r="HZ339" s="174"/>
      <c r="IA339" s="174"/>
      <c r="IB339" s="174"/>
      <c r="IC339" s="174"/>
      <c r="ID339" s="30">
        <f>VLOOKUP($E339,'факт '!$D$7:$BK$143,53,0)</f>
        <v>0</v>
      </c>
      <c r="IE339" s="30">
        <f>VLOOKUP($E339,'факт '!$D$7:$BK$143,54,0)</f>
        <v>0</v>
      </c>
      <c r="IF339" s="174"/>
      <c r="IG339" s="174"/>
      <c r="IH339" s="174">
        <f t="shared" si="5203"/>
        <v>0</v>
      </c>
      <c r="II339" s="174">
        <f t="shared" si="5204"/>
        <v>0</v>
      </c>
      <c r="IJ339" s="174">
        <f t="shared" si="5004"/>
        <v>0</v>
      </c>
      <c r="IK339" s="174">
        <f t="shared" si="5005"/>
        <v>0</v>
      </c>
      <c r="IL339" s="174"/>
      <c r="IM339" s="174"/>
      <c r="IN339" s="182"/>
      <c r="IO339" s="260"/>
      <c r="IP339" s="182"/>
      <c r="IQ339" s="182"/>
      <c r="IR339" s="256">
        <f t="shared" si="5205"/>
        <v>27</v>
      </c>
      <c r="IS339" s="256">
        <f t="shared" si="5206"/>
        <v>2886462.81</v>
      </c>
      <c r="IT339" s="256">
        <f t="shared" si="5207"/>
        <v>1</v>
      </c>
      <c r="IU339" s="256">
        <f t="shared" si="5208"/>
        <v>106906.03</v>
      </c>
      <c r="IV339" s="256">
        <f t="shared" si="4696"/>
        <v>28</v>
      </c>
      <c r="IW339" s="256">
        <f t="shared" si="4697"/>
        <v>2993368.84</v>
      </c>
      <c r="IX339" s="256">
        <f t="shared" si="5090"/>
        <v>27</v>
      </c>
      <c r="IY339" s="256">
        <f t="shared" si="5091"/>
        <v>2886462.81</v>
      </c>
      <c r="IZ339" s="53"/>
      <c r="JA339" s="18"/>
      <c r="JB339" s="60"/>
      <c r="JC339" s="60">
        <f t="shared" si="5171"/>
        <v>106906.03</v>
      </c>
      <c r="JD339" s="444">
        <f t="shared" ref="JD339:JD348" si="5210">JC339-$JB$337</f>
        <v>-4.5999999856576324E-3</v>
      </c>
      <c r="JE339" s="448">
        <f t="shared" si="5172"/>
        <v>106906.03</v>
      </c>
    </row>
    <row r="340" spans="1:266" ht="34.5" hidden="1" customHeight="1" x14ac:dyDescent="0.25">
      <c r="A340" s="10">
        <v>1</v>
      </c>
      <c r="B340" s="10">
        <v>1</v>
      </c>
      <c r="C340" s="382" t="s">
        <v>296</v>
      </c>
      <c r="D340" s="374" t="s">
        <v>123</v>
      </c>
      <c r="E340" s="387">
        <v>439</v>
      </c>
      <c r="F340" s="373" t="s">
        <v>124</v>
      </c>
      <c r="G340" s="150">
        <v>50</v>
      </c>
      <c r="H340" s="181">
        <v>106906.0346</v>
      </c>
      <c r="I340" s="30"/>
      <c r="J340" s="30"/>
      <c r="K340" s="30"/>
      <c r="L340" s="30"/>
      <c r="M340" s="30">
        <f>VLOOKUP($E340,'факт '!$D$7:$BK$143,3,0)</f>
        <v>0</v>
      </c>
      <c r="N340" s="30">
        <f>VLOOKUP($E340,'факт '!$D$7:$BK$143,4,0)</f>
        <v>0</v>
      </c>
      <c r="O340" s="30">
        <f>VLOOKUP($E340,'факт '!$D$7:$BK$143,5,0)</f>
        <v>0</v>
      </c>
      <c r="P340" s="30">
        <f>VLOOKUP($E340,'факт '!$D$7:$BK$143,6,0)</f>
        <v>0</v>
      </c>
      <c r="Q340" s="30">
        <f t="shared" si="5173"/>
        <v>0</v>
      </c>
      <c r="R340" s="30">
        <f t="shared" si="5174"/>
        <v>0</v>
      </c>
      <c r="S340" s="174">
        <f t="shared" si="4972"/>
        <v>0</v>
      </c>
      <c r="T340" s="174">
        <f t="shared" si="4973"/>
        <v>0</v>
      </c>
      <c r="U340" s="174"/>
      <c r="V340" s="174"/>
      <c r="W340" s="30"/>
      <c r="X340" s="30"/>
      <c r="Y340" s="30"/>
      <c r="Z340" s="30"/>
      <c r="AA340" s="30">
        <f>VLOOKUP($E340,'факт '!$D$7:$BK$143,9,0)</f>
        <v>0</v>
      </c>
      <c r="AB340" s="30">
        <f>VLOOKUP($E340,'факт '!$D$7:$BK$143,10,0)</f>
        <v>0</v>
      </c>
      <c r="AC340" s="30">
        <f>VLOOKUP($E340,'факт '!$D$7:$BK$143,11,0)</f>
        <v>0</v>
      </c>
      <c r="AD340" s="30">
        <f>VLOOKUP($E340,'факт '!$D$7:$BK$143,12,0)</f>
        <v>0</v>
      </c>
      <c r="AE340" s="30">
        <f t="shared" si="5175"/>
        <v>0</v>
      </c>
      <c r="AF340" s="30">
        <f t="shared" si="5176"/>
        <v>0</v>
      </c>
      <c r="AG340" s="174">
        <f t="shared" si="4974"/>
        <v>0</v>
      </c>
      <c r="AH340" s="174">
        <f t="shared" si="4975"/>
        <v>0</v>
      </c>
      <c r="AI340" s="174"/>
      <c r="AJ340" s="174"/>
      <c r="AK340" s="351"/>
      <c r="AL340" s="30"/>
      <c r="AM340" s="30"/>
      <c r="AN340" s="30"/>
      <c r="AO340" s="30">
        <f>VLOOKUP($E340,'факт '!$D$7:$BK$143,7,0)</f>
        <v>0</v>
      </c>
      <c r="AP340" s="30">
        <f>VLOOKUP($E340,'факт '!$D$7:$BK$143,8,0)</f>
        <v>0</v>
      </c>
      <c r="AQ340" s="30"/>
      <c r="AR340" s="30"/>
      <c r="AS340" s="30">
        <f t="shared" si="5177"/>
        <v>0</v>
      </c>
      <c r="AT340" s="30">
        <f t="shared" si="5178"/>
        <v>0</v>
      </c>
      <c r="AU340" s="174">
        <f t="shared" si="4976"/>
        <v>0</v>
      </c>
      <c r="AV340" s="174">
        <f t="shared" si="4977"/>
        <v>0</v>
      </c>
      <c r="AW340" s="174"/>
      <c r="AX340" s="174"/>
      <c r="AY340" s="30"/>
      <c r="AZ340" s="30"/>
      <c r="BA340" s="30"/>
      <c r="BB340" s="30"/>
      <c r="BC340" s="30">
        <f>VLOOKUP($E340,'факт '!$D$7:$BK$143,13,0)</f>
        <v>0</v>
      </c>
      <c r="BD340" s="30">
        <f>VLOOKUP($E340,'факт '!$D$7:$BK$143,14,0)</f>
        <v>0</v>
      </c>
      <c r="BE340" s="30"/>
      <c r="BF340" s="30"/>
      <c r="BG340" s="30">
        <f t="shared" si="5179"/>
        <v>0</v>
      </c>
      <c r="BH340" s="30">
        <f t="shared" si="5180"/>
        <v>0</v>
      </c>
      <c r="BI340" s="174">
        <f t="shared" si="4978"/>
        <v>0</v>
      </c>
      <c r="BJ340" s="174">
        <f t="shared" si="4979"/>
        <v>0</v>
      </c>
      <c r="BK340" s="174"/>
      <c r="BL340" s="174"/>
      <c r="BM340" s="30"/>
      <c r="BN340" s="30"/>
      <c r="BO340" s="30"/>
      <c r="BP340" s="30"/>
      <c r="BQ340" s="30">
        <f>VLOOKUP($E340,'факт '!$D$7:$BK$143,17,0)</f>
        <v>0</v>
      </c>
      <c r="BR340" s="30">
        <f>VLOOKUP($E340,'факт '!$D$7:$BK$143,18,0)</f>
        <v>0</v>
      </c>
      <c r="BS340" s="30">
        <f>VLOOKUP($E340,'факт '!$D$7:$BK$143,19,0)</f>
        <v>0</v>
      </c>
      <c r="BT340" s="30">
        <f>VLOOKUP($E340,'факт '!$D$7:$BK$143,20,0)</f>
        <v>0</v>
      </c>
      <c r="BU340" s="30">
        <f t="shared" si="5181"/>
        <v>0</v>
      </c>
      <c r="BV340" s="30">
        <f t="shared" si="5182"/>
        <v>0</v>
      </c>
      <c r="BW340" s="174">
        <f t="shared" si="4980"/>
        <v>0</v>
      </c>
      <c r="BX340" s="174">
        <f t="shared" si="4981"/>
        <v>0</v>
      </c>
      <c r="BY340" s="174"/>
      <c r="BZ340" s="174"/>
      <c r="CA340" s="30"/>
      <c r="CB340" s="30"/>
      <c r="CC340" s="30"/>
      <c r="CD340" s="30"/>
      <c r="CE340" s="30">
        <f>VLOOKUP($E340,'факт '!$D$7:$BK$143,21,0)</f>
        <v>0</v>
      </c>
      <c r="CF340" s="30">
        <f>VLOOKUP($E340,'факт '!$D$7:$BK$143,22,0)</f>
        <v>0</v>
      </c>
      <c r="CG340" s="30">
        <f>VLOOKUP($E340,'факт '!$D$7:$BK$143,23,0)</f>
        <v>0</v>
      </c>
      <c r="CH340" s="30">
        <f>VLOOKUP($E340,'факт '!$D$7:$BK$143,24,0)</f>
        <v>0</v>
      </c>
      <c r="CI340" s="30">
        <f t="shared" si="5183"/>
        <v>0</v>
      </c>
      <c r="CJ340" s="30">
        <f t="shared" si="5184"/>
        <v>0</v>
      </c>
      <c r="CK340" s="174">
        <f t="shared" si="4982"/>
        <v>0</v>
      </c>
      <c r="CL340" s="174">
        <f t="shared" si="4983"/>
        <v>0</v>
      </c>
      <c r="CM340" s="174"/>
      <c r="CN340" s="174"/>
      <c r="CO340" s="174"/>
      <c r="CP340" s="30"/>
      <c r="CQ340" s="30"/>
      <c r="CR340" s="30"/>
      <c r="CS340" s="30"/>
      <c r="CT340" s="30">
        <f>VLOOKUP($E340,'факт '!$D$7:$BK$143,25,0)</f>
        <v>0</v>
      </c>
      <c r="CU340" s="30">
        <f>VLOOKUP($E340,'факт '!$D$7:$BK$143,26,0)</f>
        <v>0</v>
      </c>
      <c r="CV340" s="30">
        <f>VLOOKUP($E340,'факт '!$D$7:$BK$143,27,0)</f>
        <v>0</v>
      </c>
      <c r="CW340" s="30">
        <f>VLOOKUP($E340,'факт '!$D$7:$BK$143,28,0)</f>
        <v>0</v>
      </c>
      <c r="CX340" s="30">
        <f t="shared" si="5185"/>
        <v>0</v>
      </c>
      <c r="CY340" s="30">
        <f t="shared" si="5186"/>
        <v>0</v>
      </c>
      <c r="CZ340" s="174">
        <f t="shared" si="4984"/>
        <v>0</v>
      </c>
      <c r="DA340" s="174">
        <f t="shared" si="4985"/>
        <v>0</v>
      </c>
      <c r="DB340" s="174"/>
      <c r="DC340" s="174"/>
      <c r="DD340" s="30"/>
      <c r="DE340" s="30"/>
      <c r="DF340" s="30"/>
      <c r="DG340" s="30"/>
      <c r="DH340" s="30">
        <f>VLOOKUP($E340,'факт '!$D$7:$BK$143,29,0)</f>
        <v>0</v>
      </c>
      <c r="DI340" s="30">
        <f>VLOOKUP($E340,'факт '!$D$7:$BK$143,30,0)</f>
        <v>0</v>
      </c>
      <c r="DJ340" s="30">
        <f>VLOOKUP($E340,'факт '!$D$7:$BK$143,31,0)</f>
        <v>0</v>
      </c>
      <c r="DK340" s="30">
        <f>VLOOKUP($E340,'факт '!$D$7:$BK$143,32,0)</f>
        <v>0</v>
      </c>
      <c r="DL340" s="30">
        <f t="shared" si="5187"/>
        <v>0</v>
      </c>
      <c r="DM340" s="30">
        <f t="shared" si="5188"/>
        <v>0</v>
      </c>
      <c r="DN340" s="174">
        <f t="shared" si="4986"/>
        <v>0</v>
      </c>
      <c r="DO340" s="174">
        <f t="shared" si="4987"/>
        <v>0</v>
      </c>
      <c r="DP340" s="174"/>
      <c r="DQ340" s="174"/>
      <c r="DR340" s="30"/>
      <c r="DS340" s="30"/>
      <c r="DT340" s="30"/>
      <c r="DU340" s="30"/>
      <c r="DV340" s="30">
        <f>VLOOKUP($E340,'факт '!$D$7:$BK$143,33,0)</f>
        <v>0</v>
      </c>
      <c r="DW340" s="30">
        <f>VLOOKUP($E340,'факт '!$D$7:$BK$143,34,0)</f>
        <v>0</v>
      </c>
      <c r="DX340" s="30">
        <f>VLOOKUP($E340,'факт '!$D$7:$BK$143,35,0)</f>
        <v>0</v>
      </c>
      <c r="DY340" s="30">
        <f>VLOOKUP($E340,'факт '!$D$7:$BK$143,36,0)</f>
        <v>0</v>
      </c>
      <c r="DZ340" s="30">
        <f t="shared" si="5189"/>
        <v>0</v>
      </c>
      <c r="EA340" s="30">
        <f t="shared" si="5190"/>
        <v>0</v>
      </c>
      <c r="EB340" s="174">
        <f t="shared" si="4988"/>
        <v>0</v>
      </c>
      <c r="EC340" s="174">
        <f t="shared" si="4989"/>
        <v>0</v>
      </c>
      <c r="ED340" s="174"/>
      <c r="EE340" s="174"/>
      <c r="EF340" s="30"/>
      <c r="EG340" s="30"/>
      <c r="EH340" s="30"/>
      <c r="EI340" s="30"/>
      <c r="EJ340" s="30">
        <f>VLOOKUP($E340,'факт '!$D$7:$BK$143,15,0)</f>
        <v>0</v>
      </c>
      <c r="EK340" s="30">
        <f>VLOOKUP($E340,'факт '!$D$7:$BK$143,16,0)</f>
        <v>0</v>
      </c>
      <c r="EL340" s="30"/>
      <c r="EM340" s="30"/>
      <c r="EN340" s="30">
        <f t="shared" si="5191"/>
        <v>0</v>
      </c>
      <c r="EO340" s="30">
        <f t="shared" si="5192"/>
        <v>0</v>
      </c>
      <c r="EP340" s="174">
        <f t="shared" si="4990"/>
        <v>0</v>
      </c>
      <c r="EQ340" s="174">
        <f t="shared" si="4991"/>
        <v>0</v>
      </c>
      <c r="ER340" s="174"/>
      <c r="ES340" s="174"/>
      <c r="ET340" s="30"/>
      <c r="EU340" s="30"/>
      <c r="EV340" s="30"/>
      <c r="EW340" s="30"/>
      <c r="EX340" s="30">
        <f>VLOOKUP($E340,'факт '!$D$7:$BK$143,37,0)</f>
        <v>23</v>
      </c>
      <c r="EY340" s="30">
        <f>VLOOKUP($E340,'факт '!$D$7:$BK$143,38,0)</f>
        <v>2458838.6900000004</v>
      </c>
      <c r="EZ340" s="30">
        <f>VLOOKUP($E340,'факт '!$D$7:$BK$143,39,0)</f>
        <v>6</v>
      </c>
      <c r="FA340" s="30">
        <f>VLOOKUP($E340,'факт '!$D$7:$BK$143,40,0)</f>
        <v>641436.18000000005</v>
      </c>
      <c r="FB340" s="30">
        <f t="shared" si="5193"/>
        <v>29</v>
      </c>
      <c r="FC340" s="30">
        <f t="shared" si="5194"/>
        <v>3100274.8700000006</v>
      </c>
      <c r="FD340" s="174">
        <f t="shared" si="4992"/>
        <v>23</v>
      </c>
      <c r="FE340" s="174">
        <f t="shared" si="4993"/>
        <v>2458838.6900000004</v>
      </c>
      <c r="FF340" s="174"/>
      <c r="FG340" s="400">
        <f t="shared" si="5209"/>
        <v>106906.03000000001</v>
      </c>
      <c r="FH340" s="30"/>
      <c r="FI340" s="30"/>
      <c r="FJ340" s="30"/>
      <c r="FK340" s="30"/>
      <c r="FL340" s="30">
        <f>VLOOKUP($E340,'факт '!$D$7:$BK$143,45,0)</f>
        <v>22</v>
      </c>
      <c r="FM340" s="30">
        <f>VLOOKUP($E340,'факт '!$D$7:$BK$143,46,0)</f>
        <v>2351932.66</v>
      </c>
      <c r="FN340" s="30">
        <f>VLOOKUP($E340,'факт '!$D$7:$BK$143,47,0)</f>
        <v>5</v>
      </c>
      <c r="FO340" s="30">
        <f>VLOOKUP($E340,'факт '!$D$7:$BK$143,48,0)</f>
        <v>534530.15</v>
      </c>
      <c r="FP340" s="30">
        <f t="shared" si="5195"/>
        <v>27</v>
      </c>
      <c r="FQ340" s="30">
        <f t="shared" si="5196"/>
        <v>2886462.81</v>
      </c>
      <c r="FR340" s="174">
        <f t="shared" si="4994"/>
        <v>22</v>
      </c>
      <c r="FS340" s="174">
        <f t="shared" si="4995"/>
        <v>2351932.66</v>
      </c>
      <c r="FT340" s="174"/>
      <c r="FU340" s="400">
        <f t="shared" si="5169"/>
        <v>106906.03000000001</v>
      </c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174">
        <f t="shared" si="4996"/>
        <v>0</v>
      </c>
      <c r="GG340" s="174">
        <f t="shared" si="4997"/>
        <v>0</v>
      </c>
      <c r="GH340" s="174"/>
      <c r="GI340" s="174"/>
      <c r="GJ340" s="30"/>
      <c r="GK340" s="30"/>
      <c r="GL340" s="30"/>
      <c r="GM340" s="30"/>
      <c r="GN340" s="30">
        <f>VLOOKUP($E340,'факт '!$D$7:$BK$143,41,0)</f>
        <v>0</v>
      </c>
      <c r="GO340" s="30">
        <f>VLOOKUP($E340,'факт '!$D$7:$BK$143,42,0)</f>
        <v>0</v>
      </c>
      <c r="GP340" s="30">
        <f>VLOOKUP($E340,'факт '!$D$7:$BK$143,43,0)</f>
        <v>0</v>
      </c>
      <c r="GQ340" s="30">
        <f>VLOOKUP($E340,'факт '!$D$7:$BK$143,44,0)</f>
        <v>0</v>
      </c>
      <c r="GR340" s="30">
        <f t="shared" si="5197"/>
        <v>0</v>
      </c>
      <c r="GS340" s="30">
        <f t="shared" si="5198"/>
        <v>0</v>
      </c>
      <c r="GT340" s="174">
        <f t="shared" si="4998"/>
        <v>0</v>
      </c>
      <c r="GU340" s="174">
        <f t="shared" si="4999"/>
        <v>0</v>
      </c>
      <c r="GV340" s="174"/>
      <c r="GW340" s="174"/>
      <c r="GX340" s="30"/>
      <c r="GY340" s="30"/>
      <c r="GZ340" s="30"/>
      <c r="HA340" s="30"/>
      <c r="HB340" s="30">
        <f>VLOOKUP($E340,'факт '!$D$7:$BK$143,49,0)</f>
        <v>0</v>
      </c>
      <c r="HC340" s="30">
        <f>VLOOKUP($E340,'факт '!$D$7:$BK$143,50,0)</f>
        <v>0</v>
      </c>
      <c r="HD340" s="30"/>
      <c r="HE340" s="30"/>
      <c r="HF340" s="30">
        <f t="shared" si="5199"/>
        <v>0</v>
      </c>
      <c r="HG340" s="30">
        <f t="shared" si="5200"/>
        <v>0</v>
      </c>
      <c r="HH340" s="174">
        <f t="shared" si="5000"/>
        <v>0</v>
      </c>
      <c r="HI340" s="174">
        <f t="shared" si="5001"/>
        <v>0</v>
      </c>
      <c r="HJ340" s="174"/>
      <c r="HK340" s="174"/>
      <c r="HL340" s="30"/>
      <c r="HM340" s="30"/>
      <c r="HN340" s="30"/>
      <c r="HO340" s="30"/>
      <c r="HP340" s="30">
        <f>VLOOKUP($E340,'факт '!$D$7:$BK$143,51,0)</f>
        <v>0</v>
      </c>
      <c r="HQ340" s="30">
        <f>VLOOKUP($E340,'факт '!$D$7:$BK$143,52,0)</f>
        <v>0</v>
      </c>
      <c r="HR340" s="30"/>
      <c r="HS340" s="30"/>
      <c r="HT340" s="30">
        <f t="shared" si="5201"/>
        <v>0</v>
      </c>
      <c r="HU340" s="30">
        <f t="shared" si="5202"/>
        <v>0</v>
      </c>
      <c r="HV340" s="174">
        <f t="shared" si="5002"/>
        <v>0</v>
      </c>
      <c r="HW340" s="174">
        <f t="shared" si="5003"/>
        <v>0</v>
      </c>
      <c r="HX340" s="174"/>
      <c r="HY340" s="174"/>
      <c r="HZ340" s="174"/>
      <c r="IA340" s="174"/>
      <c r="IB340" s="174"/>
      <c r="IC340" s="174"/>
      <c r="ID340" s="30">
        <f>VLOOKUP($E340,'факт '!$D$7:$BK$143,53,0)</f>
        <v>0</v>
      </c>
      <c r="IE340" s="30">
        <f>VLOOKUP($E340,'факт '!$D$7:$BK$143,54,0)</f>
        <v>0</v>
      </c>
      <c r="IF340" s="174"/>
      <c r="IG340" s="174"/>
      <c r="IH340" s="174">
        <f t="shared" si="5203"/>
        <v>0</v>
      </c>
      <c r="II340" s="174">
        <f t="shared" si="5204"/>
        <v>0</v>
      </c>
      <c r="IJ340" s="174">
        <f t="shared" si="5004"/>
        <v>0</v>
      </c>
      <c r="IK340" s="174">
        <f t="shared" si="5005"/>
        <v>0</v>
      </c>
      <c r="IL340" s="174"/>
      <c r="IM340" s="174"/>
      <c r="IN340" s="182"/>
      <c r="IO340" s="260"/>
      <c r="IP340" s="182"/>
      <c r="IQ340" s="182"/>
      <c r="IR340" s="256">
        <f t="shared" si="5205"/>
        <v>45</v>
      </c>
      <c r="IS340" s="256">
        <f t="shared" si="5206"/>
        <v>4810771.3500000006</v>
      </c>
      <c r="IT340" s="256">
        <f t="shared" si="5207"/>
        <v>11</v>
      </c>
      <c r="IU340" s="256">
        <f t="shared" si="5208"/>
        <v>1175966.33</v>
      </c>
      <c r="IV340" s="256">
        <f t="shared" si="4696"/>
        <v>56</v>
      </c>
      <c r="IW340" s="256">
        <f t="shared" si="4697"/>
        <v>5986737.6800000006</v>
      </c>
      <c r="IX340" s="256">
        <f t="shared" si="5090"/>
        <v>45</v>
      </c>
      <c r="IY340" s="256">
        <f t="shared" si="5091"/>
        <v>4810771.3500000006</v>
      </c>
      <c r="IZ340" s="53"/>
      <c r="JA340" s="18"/>
      <c r="JB340" s="60"/>
      <c r="JC340" s="60">
        <f t="shared" si="5171"/>
        <v>106906.03000000001</v>
      </c>
      <c r="JD340" s="444">
        <f t="shared" si="5210"/>
        <v>-4.5999999711057171E-3</v>
      </c>
      <c r="JE340" s="448">
        <f t="shared" si="5172"/>
        <v>106906.03000000001</v>
      </c>
    </row>
    <row r="341" spans="1:266" ht="23.25" hidden="1" x14ac:dyDescent="0.25">
      <c r="A341" s="10">
        <v>1</v>
      </c>
      <c r="B341" s="10">
        <v>1</v>
      </c>
      <c r="C341" s="135" t="s">
        <v>294</v>
      </c>
      <c r="D341" s="368"/>
      <c r="E341" s="387">
        <v>504</v>
      </c>
      <c r="F341" s="383" t="s">
        <v>356</v>
      </c>
      <c r="G341" s="150">
        <v>50</v>
      </c>
      <c r="H341" s="181">
        <v>106906.0346</v>
      </c>
      <c r="I341" s="30"/>
      <c r="J341" s="30"/>
      <c r="K341" s="30"/>
      <c r="L341" s="30"/>
      <c r="M341" s="30">
        <f>VLOOKUP($E341,'факт '!$D$7:$BK$143,3,0)</f>
        <v>0</v>
      </c>
      <c r="N341" s="30">
        <f>VLOOKUP($E341,'факт '!$D$7:$BK$143,4,0)</f>
        <v>0</v>
      </c>
      <c r="O341" s="30">
        <f>VLOOKUP($E341,'факт '!$D$7:$BK$143,5,0)</f>
        <v>0</v>
      </c>
      <c r="P341" s="30">
        <f>VLOOKUP($E341,'факт '!$D$7:$BK$143,6,0)</f>
        <v>0</v>
      </c>
      <c r="Q341" s="30">
        <f t="shared" si="5173"/>
        <v>0</v>
      </c>
      <c r="R341" s="30">
        <f t="shared" si="5174"/>
        <v>0</v>
      </c>
      <c r="S341" s="174">
        <f t="shared" si="4972"/>
        <v>0</v>
      </c>
      <c r="T341" s="174">
        <f t="shared" si="4973"/>
        <v>0</v>
      </c>
      <c r="U341" s="174"/>
      <c r="V341" s="174"/>
      <c r="W341" s="30"/>
      <c r="X341" s="30"/>
      <c r="Y341" s="30"/>
      <c r="Z341" s="30"/>
      <c r="AA341" s="30">
        <f>VLOOKUP($E341,'факт '!$D$7:$BK$143,9,0)</f>
        <v>0</v>
      </c>
      <c r="AB341" s="30">
        <f>VLOOKUP($E341,'факт '!$D$7:$BK$143,10,0)</f>
        <v>0</v>
      </c>
      <c r="AC341" s="30">
        <f>VLOOKUP($E341,'факт '!$D$7:$BK$143,11,0)</f>
        <v>0</v>
      </c>
      <c r="AD341" s="30">
        <f>VLOOKUP($E341,'факт '!$D$7:$BK$143,12,0)</f>
        <v>0</v>
      </c>
      <c r="AE341" s="30">
        <f t="shared" si="5175"/>
        <v>0</v>
      </c>
      <c r="AF341" s="30">
        <f t="shared" si="5176"/>
        <v>0</v>
      </c>
      <c r="AG341" s="174">
        <f t="shared" si="4974"/>
        <v>0</v>
      </c>
      <c r="AH341" s="174">
        <f t="shared" si="4975"/>
        <v>0</v>
      </c>
      <c r="AI341" s="174"/>
      <c r="AJ341" s="174"/>
      <c r="AK341" s="351"/>
      <c r="AL341" s="30"/>
      <c r="AM341" s="30"/>
      <c r="AN341" s="30"/>
      <c r="AO341" s="30">
        <f>VLOOKUP($E341,'факт '!$D$7:$BK$143,7,0)</f>
        <v>0</v>
      </c>
      <c r="AP341" s="30">
        <f>VLOOKUP($E341,'факт '!$D$7:$BK$143,8,0)</f>
        <v>0</v>
      </c>
      <c r="AQ341" s="30"/>
      <c r="AR341" s="30"/>
      <c r="AS341" s="30">
        <f t="shared" si="5177"/>
        <v>0</v>
      </c>
      <c r="AT341" s="30">
        <f t="shared" si="5178"/>
        <v>0</v>
      </c>
      <c r="AU341" s="174">
        <f t="shared" si="4976"/>
        <v>0</v>
      </c>
      <c r="AV341" s="174">
        <f t="shared" si="4977"/>
        <v>0</v>
      </c>
      <c r="AW341" s="174"/>
      <c r="AX341" s="174"/>
      <c r="AY341" s="30"/>
      <c r="AZ341" s="30"/>
      <c r="BA341" s="30"/>
      <c r="BB341" s="30"/>
      <c r="BC341" s="30">
        <f>VLOOKUP($E341,'факт '!$D$7:$BK$143,13,0)</f>
        <v>0</v>
      </c>
      <c r="BD341" s="30">
        <f>VLOOKUP($E341,'факт '!$D$7:$BK$143,14,0)</f>
        <v>0</v>
      </c>
      <c r="BE341" s="30"/>
      <c r="BF341" s="30"/>
      <c r="BG341" s="30">
        <f t="shared" si="5179"/>
        <v>0</v>
      </c>
      <c r="BH341" s="30">
        <f t="shared" si="5180"/>
        <v>0</v>
      </c>
      <c r="BI341" s="174">
        <f t="shared" si="4978"/>
        <v>0</v>
      </c>
      <c r="BJ341" s="174">
        <f t="shared" si="4979"/>
        <v>0</v>
      </c>
      <c r="BK341" s="174"/>
      <c r="BL341" s="174"/>
      <c r="BM341" s="30"/>
      <c r="BN341" s="30"/>
      <c r="BO341" s="30"/>
      <c r="BP341" s="30"/>
      <c r="BQ341" s="30">
        <f>VLOOKUP($E341,'факт '!$D$7:$BK$143,17,0)</f>
        <v>0</v>
      </c>
      <c r="BR341" s="30">
        <f>VLOOKUP($E341,'факт '!$D$7:$BK$143,18,0)</f>
        <v>0</v>
      </c>
      <c r="BS341" s="30">
        <f>VLOOKUP($E341,'факт '!$D$7:$BK$143,19,0)</f>
        <v>0</v>
      </c>
      <c r="BT341" s="30">
        <f>VLOOKUP($E341,'факт '!$D$7:$BK$143,20,0)</f>
        <v>0</v>
      </c>
      <c r="BU341" s="30">
        <f t="shared" si="5181"/>
        <v>0</v>
      </c>
      <c r="BV341" s="30">
        <f t="shared" si="5182"/>
        <v>0</v>
      </c>
      <c r="BW341" s="174">
        <f t="shared" si="4980"/>
        <v>0</v>
      </c>
      <c r="BX341" s="174">
        <f t="shared" si="4981"/>
        <v>0</v>
      </c>
      <c r="BY341" s="174"/>
      <c r="BZ341" s="174"/>
      <c r="CA341" s="30"/>
      <c r="CB341" s="30"/>
      <c r="CC341" s="30"/>
      <c r="CD341" s="30"/>
      <c r="CE341" s="30">
        <f>VLOOKUP($E341,'факт '!$D$7:$BK$143,21,0)</f>
        <v>0</v>
      </c>
      <c r="CF341" s="30">
        <f>VLOOKUP($E341,'факт '!$D$7:$BK$143,22,0)</f>
        <v>0</v>
      </c>
      <c r="CG341" s="30">
        <f>VLOOKUP($E341,'факт '!$D$7:$BK$143,23,0)</f>
        <v>0</v>
      </c>
      <c r="CH341" s="30">
        <f>VLOOKUP($E341,'факт '!$D$7:$BK$143,24,0)</f>
        <v>0</v>
      </c>
      <c r="CI341" s="30">
        <f t="shared" si="5183"/>
        <v>0</v>
      </c>
      <c r="CJ341" s="30">
        <f t="shared" si="5184"/>
        <v>0</v>
      </c>
      <c r="CK341" s="174">
        <f t="shared" si="4982"/>
        <v>0</v>
      </c>
      <c r="CL341" s="174">
        <f t="shared" si="4983"/>
        <v>0</v>
      </c>
      <c r="CM341" s="174"/>
      <c r="CN341" s="174"/>
      <c r="CO341" s="174"/>
      <c r="CP341" s="30"/>
      <c r="CQ341" s="30"/>
      <c r="CR341" s="30"/>
      <c r="CS341" s="30"/>
      <c r="CT341" s="30">
        <f>VLOOKUP($E341,'факт '!$D$7:$BK$143,25,0)</f>
        <v>0</v>
      </c>
      <c r="CU341" s="30">
        <f>VLOOKUP($E341,'факт '!$D$7:$BK$143,26,0)</f>
        <v>0</v>
      </c>
      <c r="CV341" s="30">
        <f>VLOOKUP($E341,'факт '!$D$7:$BK$143,27,0)</f>
        <v>0</v>
      </c>
      <c r="CW341" s="30">
        <f>VLOOKUP($E341,'факт '!$D$7:$BK$143,28,0)</f>
        <v>0</v>
      </c>
      <c r="CX341" s="30">
        <f t="shared" si="5185"/>
        <v>0</v>
      </c>
      <c r="CY341" s="30">
        <f t="shared" si="5186"/>
        <v>0</v>
      </c>
      <c r="CZ341" s="174">
        <f t="shared" si="4984"/>
        <v>0</v>
      </c>
      <c r="DA341" s="174">
        <f t="shared" si="4985"/>
        <v>0</v>
      </c>
      <c r="DB341" s="174"/>
      <c r="DC341" s="174"/>
      <c r="DD341" s="30"/>
      <c r="DE341" s="30"/>
      <c r="DF341" s="30"/>
      <c r="DG341" s="30"/>
      <c r="DH341" s="30">
        <f>VLOOKUP($E341,'факт '!$D$7:$BK$143,29,0)</f>
        <v>0</v>
      </c>
      <c r="DI341" s="30">
        <f>VLOOKUP($E341,'факт '!$D$7:$BK$143,30,0)</f>
        <v>0</v>
      </c>
      <c r="DJ341" s="30">
        <f>VLOOKUP($E341,'факт '!$D$7:$BK$143,31,0)</f>
        <v>0</v>
      </c>
      <c r="DK341" s="30">
        <f>VLOOKUP($E341,'факт '!$D$7:$BK$143,32,0)</f>
        <v>0</v>
      </c>
      <c r="DL341" s="30">
        <f t="shared" si="5187"/>
        <v>0</v>
      </c>
      <c r="DM341" s="30">
        <f t="shared" si="5188"/>
        <v>0</v>
      </c>
      <c r="DN341" s="174">
        <f t="shared" si="4986"/>
        <v>0</v>
      </c>
      <c r="DO341" s="174">
        <f t="shared" si="4987"/>
        <v>0</v>
      </c>
      <c r="DP341" s="174"/>
      <c r="DQ341" s="174"/>
      <c r="DR341" s="30"/>
      <c r="DS341" s="30"/>
      <c r="DT341" s="30"/>
      <c r="DU341" s="30"/>
      <c r="DV341" s="30">
        <f>VLOOKUP($E341,'факт '!$D$7:$BK$143,33,0)</f>
        <v>0</v>
      </c>
      <c r="DW341" s="30">
        <f>VLOOKUP($E341,'факт '!$D$7:$BK$143,34,0)</f>
        <v>0</v>
      </c>
      <c r="DX341" s="30">
        <f>VLOOKUP($E341,'факт '!$D$7:$BK$143,35,0)</f>
        <v>0</v>
      </c>
      <c r="DY341" s="30">
        <f>VLOOKUP($E341,'факт '!$D$7:$BK$143,36,0)</f>
        <v>0</v>
      </c>
      <c r="DZ341" s="30">
        <f t="shared" si="5189"/>
        <v>0</v>
      </c>
      <c r="EA341" s="30">
        <f t="shared" si="5190"/>
        <v>0</v>
      </c>
      <c r="EB341" s="174">
        <f t="shared" si="4988"/>
        <v>0</v>
      </c>
      <c r="EC341" s="174">
        <f t="shared" si="4989"/>
        <v>0</v>
      </c>
      <c r="ED341" s="174"/>
      <c r="EE341" s="174"/>
      <c r="EF341" s="30"/>
      <c r="EG341" s="30"/>
      <c r="EH341" s="30"/>
      <c r="EI341" s="30"/>
      <c r="EJ341" s="30">
        <f>VLOOKUP($E341,'факт '!$D$7:$BK$143,15,0)</f>
        <v>0</v>
      </c>
      <c r="EK341" s="30">
        <f>VLOOKUP($E341,'факт '!$D$7:$BK$143,16,0)</f>
        <v>0</v>
      </c>
      <c r="EL341" s="30"/>
      <c r="EM341" s="30"/>
      <c r="EN341" s="30">
        <f t="shared" si="5191"/>
        <v>0</v>
      </c>
      <c r="EO341" s="30">
        <f t="shared" si="5192"/>
        <v>0</v>
      </c>
      <c r="EP341" s="174">
        <f t="shared" si="4990"/>
        <v>0</v>
      </c>
      <c r="EQ341" s="174">
        <f t="shared" si="4991"/>
        <v>0</v>
      </c>
      <c r="ER341" s="174"/>
      <c r="ES341" s="174"/>
      <c r="ET341" s="30"/>
      <c r="EU341" s="30"/>
      <c r="EV341" s="30"/>
      <c r="EW341" s="30"/>
      <c r="EX341" s="30">
        <f>VLOOKUP($E341,'факт '!$D$7:$BK$143,37,0)</f>
        <v>0</v>
      </c>
      <c r="EY341" s="30">
        <f>VLOOKUP($E341,'факт '!$D$7:$BK$143,38,0)</f>
        <v>0</v>
      </c>
      <c r="EZ341" s="30">
        <f>VLOOKUP($E341,'факт '!$D$7:$BK$143,39,0)</f>
        <v>0</v>
      </c>
      <c r="FA341" s="30">
        <f>VLOOKUP($E341,'факт '!$D$7:$BK$143,40,0)</f>
        <v>0</v>
      </c>
      <c r="FB341" s="30">
        <f t="shared" si="5193"/>
        <v>0</v>
      </c>
      <c r="FC341" s="30">
        <f t="shared" si="5194"/>
        <v>0</v>
      </c>
      <c r="FD341" s="174">
        <f t="shared" si="4992"/>
        <v>0</v>
      </c>
      <c r="FE341" s="174">
        <f t="shared" si="4993"/>
        <v>0</v>
      </c>
      <c r="FF341" s="174"/>
      <c r="FG341" s="174"/>
      <c r="FH341" s="30"/>
      <c r="FI341" s="30"/>
      <c r="FJ341" s="30"/>
      <c r="FK341" s="30"/>
      <c r="FL341" s="30">
        <f>VLOOKUP($E341,'факт '!$D$7:$BK$143,45,0)</f>
        <v>1</v>
      </c>
      <c r="FM341" s="30">
        <f>VLOOKUP($E341,'факт '!$D$7:$BK$143,46,0)</f>
        <v>106906.03</v>
      </c>
      <c r="FN341" s="30">
        <f>VLOOKUP($E341,'факт '!$D$7:$BK$143,47,0)</f>
        <v>1</v>
      </c>
      <c r="FO341" s="30">
        <f>VLOOKUP($E341,'факт '!$D$7:$BK$143,48,0)</f>
        <v>106906.03</v>
      </c>
      <c r="FP341" s="30">
        <f t="shared" si="5195"/>
        <v>2</v>
      </c>
      <c r="FQ341" s="30">
        <f t="shared" si="5196"/>
        <v>213812.06</v>
      </c>
      <c r="FR341" s="174">
        <f t="shared" si="4994"/>
        <v>1</v>
      </c>
      <c r="FS341" s="174">
        <f t="shared" si="4995"/>
        <v>106906.03</v>
      </c>
      <c r="FT341" s="174"/>
      <c r="FU341" s="400">
        <f t="shared" si="5169"/>
        <v>106906.03</v>
      </c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174">
        <f t="shared" si="4996"/>
        <v>0</v>
      </c>
      <c r="GG341" s="174">
        <f t="shared" si="4997"/>
        <v>0</v>
      </c>
      <c r="GH341" s="174"/>
      <c r="GI341" s="174"/>
      <c r="GJ341" s="30"/>
      <c r="GK341" s="30"/>
      <c r="GL341" s="30"/>
      <c r="GM341" s="30"/>
      <c r="GN341" s="30">
        <f>VLOOKUP($E341,'факт '!$D$7:$BK$143,41,0)</f>
        <v>0</v>
      </c>
      <c r="GO341" s="30">
        <f>VLOOKUP($E341,'факт '!$D$7:$BK$143,42,0)</f>
        <v>0</v>
      </c>
      <c r="GP341" s="30">
        <f>VLOOKUP($E341,'факт '!$D$7:$BK$143,43,0)</f>
        <v>0</v>
      </c>
      <c r="GQ341" s="30">
        <f>VLOOKUP($E341,'факт '!$D$7:$BK$143,44,0)</f>
        <v>0</v>
      </c>
      <c r="GR341" s="30">
        <f t="shared" si="5197"/>
        <v>0</v>
      </c>
      <c r="GS341" s="30">
        <f t="shared" si="5198"/>
        <v>0</v>
      </c>
      <c r="GT341" s="174">
        <f t="shared" si="4998"/>
        <v>0</v>
      </c>
      <c r="GU341" s="174">
        <f t="shared" si="4999"/>
        <v>0</v>
      </c>
      <c r="GV341" s="174"/>
      <c r="GW341" s="174"/>
      <c r="GX341" s="30"/>
      <c r="GY341" s="30"/>
      <c r="GZ341" s="30"/>
      <c r="HA341" s="30"/>
      <c r="HB341" s="30">
        <f>VLOOKUP($E341,'факт '!$D$7:$BK$143,49,0)</f>
        <v>0</v>
      </c>
      <c r="HC341" s="30">
        <f>VLOOKUP($E341,'факт '!$D$7:$BK$143,50,0)</f>
        <v>0</v>
      </c>
      <c r="HD341" s="30"/>
      <c r="HE341" s="30"/>
      <c r="HF341" s="30">
        <f t="shared" si="5199"/>
        <v>0</v>
      </c>
      <c r="HG341" s="30">
        <f t="shared" si="5200"/>
        <v>0</v>
      </c>
      <c r="HH341" s="174">
        <f t="shared" si="5000"/>
        <v>0</v>
      </c>
      <c r="HI341" s="174">
        <f t="shared" si="5001"/>
        <v>0</v>
      </c>
      <c r="HJ341" s="174"/>
      <c r="HK341" s="174"/>
      <c r="HL341" s="30"/>
      <c r="HM341" s="30"/>
      <c r="HN341" s="30"/>
      <c r="HO341" s="30"/>
      <c r="HP341" s="30">
        <f>VLOOKUP($E341,'факт '!$D$7:$BK$143,51,0)</f>
        <v>0</v>
      </c>
      <c r="HQ341" s="30">
        <f>VLOOKUP($E341,'факт '!$D$7:$BK$143,52,0)</f>
        <v>0</v>
      </c>
      <c r="HR341" s="30"/>
      <c r="HS341" s="30"/>
      <c r="HT341" s="30">
        <f t="shared" si="5201"/>
        <v>0</v>
      </c>
      <c r="HU341" s="30">
        <f t="shared" si="5202"/>
        <v>0</v>
      </c>
      <c r="HV341" s="174">
        <f t="shared" si="5002"/>
        <v>0</v>
      </c>
      <c r="HW341" s="174">
        <f t="shared" si="5003"/>
        <v>0</v>
      </c>
      <c r="HX341" s="174"/>
      <c r="HY341" s="174"/>
      <c r="HZ341" s="174"/>
      <c r="IA341" s="174"/>
      <c r="IB341" s="174"/>
      <c r="IC341" s="174"/>
      <c r="ID341" s="30">
        <f>VLOOKUP($E341,'факт '!$D$7:$BK$143,53,0)</f>
        <v>0</v>
      </c>
      <c r="IE341" s="30">
        <f>VLOOKUP($E341,'факт '!$D$7:$BK$143,54,0)</f>
        <v>0</v>
      </c>
      <c r="IF341" s="174"/>
      <c r="IG341" s="174"/>
      <c r="IH341" s="174">
        <f t="shared" si="5203"/>
        <v>0</v>
      </c>
      <c r="II341" s="174">
        <f t="shared" si="5204"/>
        <v>0</v>
      </c>
      <c r="IJ341" s="174">
        <f t="shared" si="5004"/>
        <v>0</v>
      </c>
      <c r="IK341" s="174">
        <f t="shared" si="5005"/>
        <v>0</v>
      </c>
      <c r="IL341" s="174"/>
      <c r="IM341" s="174"/>
      <c r="IN341" s="182"/>
      <c r="IO341" s="260"/>
      <c r="IP341" s="182"/>
      <c r="IQ341" s="182"/>
      <c r="IR341" s="256">
        <f t="shared" si="5205"/>
        <v>1</v>
      </c>
      <c r="IS341" s="256">
        <f t="shared" si="5206"/>
        <v>106906.03</v>
      </c>
      <c r="IT341" s="256">
        <f t="shared" si="5207"/>
        <v>1</v>
      </c>
      <c r="IU341" s="256">
        <f t="shared" si="5208"/>
        <v>106906.03</v>
      </c>
      <c r="IV341" s="256">
        <f t="shared" si="4696"/>
        <v>2</v>
      </c>
      <c r="IW341" s="256">
        <f t="shared" si="4697"/>
        <v>213812.06</v>
      </c>
      <c r="IX341" s="256">
        <f t="shared" si="5090"/>
        <v>1</v>
      </c>
      <c r="IY341" s="256">
        <f t="shared" si="5091"/>
        <v>106906.03</v>
      </c>
      <c r="IZ341" s="53"/>
      <c r="JA341" s="18"/>
      <c r="JB341" s="60"/>
      <c r="JC341" s="60">
        <f t="shared" si="5171"/>
        <v>106906.03</v>
      </c>
      <c r="JD341" s="444">
        <f t="shared" si="5210"/>
        <v>-4.5999999856576324E-3</v>
      </c>
      <c r="JE341" s="448">
        <f t="shared" si="5172"/>
        <v>106906.03</v>
      </c>
    </row>
    <row r="342" spans="1:266" ht="15" hidden="1" x14ac:dyDescent="0.25">
      <c r="A342" s="10">
        <v>1</v>
      </c>
      <c r="B342" s="10">
        <v>1</v>
      </c>
      <c r="C342" s="135" t="s">
        <v>294</v>
      </c>
      <c r="D342" s="368"/>
      <c r="E342" s="387">
        <v>513</v>
      </c>
      <c r="F342" s="383" t="s">
        <v>357</v>
      </c>
      <c r="G342" s="150">
        <v>50</v>
      </c>
      <c r="H342" s="181">
        <v>106906.0346</v>
      </c>
      <c r="I342" s="30"/>
      <c r="J342" s="30"/>
      <c r="K342" s="30"/>
      <c r="L342" s="30"/>
      <c r="M342" s="30">
        <f>VLOOKUP($E342,'факт '!$D$7:$BK$143,3,0)</f>
        <v>0</v>
      </c>
      <c r="N342" s="30">
        <f>VLOOKUP($E342,'факт '!$D$7:$BK$143,4,0)</f>
        <v>0</v>
      </c>
      <c r="O342" s="30">
        <f>VLOOKUP($E342,'факт '!$D$7:$BK$143,5,0)</f>
        <v>0</v>
      </c>
      <c r="P342" s="30">
        <f>VLOOKUP($E342,'факт '!$D$7:$BK$143,6,0)</f>
        <v>0</v>
      </c>
      <c r="Q342" s="30">
        <f t="shared" si="5173"/>
        <v>0</v>
      </c>
      <c r="R342" s="30">
        <f t="shared" si="5174"/>
        <v>0</v>
      </c>
      <c r="S342" s="174">
        <f t="shared" si="4972"/>
        <v>0</v>
      </c>
      <c r="T342" s="174">
        <f t="shared" si="4973"/>
        <v>0</v>
      </c>
      <c r="U342" s="174"/>
      <c r="V342" s="174"/>
      <c r="W342" s="30"/>
      <c r="X342" s="30"/>
      <c r="Y342" s="30"/>
      <c r="Z342" s="30"/>
      <c r="AA342" s="30">
        <f>VLOOKUP($E342,'факт '!$D$7:$BK$143,9,0)</f>
        <v>0</v>
      </c>
      <c r="AB342" s="30">
        <f>VLOOKUP($E342,'факт '!$D$7:$BK$143,10,0)</f>
        <v>0</v>
      </c>
      <c r="AC342" s="30">
        <f>VLOOKUP($E342,'факт '!$D$7:$BK$143,11,0)</f>
        <v>0</v>
      </c>
      <c r="AD342" s="30">
        <f>VLOOKUP($E342,'факт '!$D$7:$BK$143,12,0)</f>
        <v>0</v>
      </c>
      <c r="AE342" s="30">
        <f t="shared" si="5175"/>
        <v>0</v>
      </c>
      <c r="AF342" s="30">
        <f t="shared" si="5176"/>
        <v>0</v>
      </c>
      <c r="AG342" s="174">
        <f t="shared" si="4974"/>
        <v>0</v>
      </c>
      <c r="AH342" s="174">
        <f t="shared" si="4975"/>
        <v>0</v>
      </c>
      <c r="AI342" s="174"/>
      <c r="AJ342" s="174"/>
      <c r="AK342" s="351"/>
      <c r="AL342" s="30"/>
      <c r="AM342" s="30"/>
      <c r="AN342" s="30"/>
      <c r="AO342" s="30">
        <f>VLOOKUP($E342,'факт '!$D$7:$BK$143,7,0)</f>
        <v>0</v>
      </c>
      <c r="AP342" s="30">
        <f>VLOOKUP($E342,'факт '!$D$7:$BK$143,8,0)</f>
        <v>0</v>
      </c>
      <c r="AQ342" s="30"/>
      <c r="AR342" s="30"/>
      <c r="AS342" s="30">
        <f t="shared" si="5177"/>
        <v>0</v>
      </c>
      <c r="AT342" s="30">
        <f t="shared" si="5178"/>
        <v>0</v>
      </c>
      <c r="AU342" s="174">
        <f t="shared" si="4976"/>
        <v>0</v>
      </c>
      <c r="AV342" s="174">
        <f t="shared" si="4977"/>
        <v>0</v>
      </c>
      <c r="AW342" s="174"/>
      <c r="AX342" s="174"/>
      <c r="AY342" s="30"/>
      <c r="AZ342" s="30"/>
      <c r="BA342" s="30"/>
      <c r="BB342" s="30"/>
      <c r="BC342" s="30">
        <f>VLOOKUP($E342,'факт '!$D$7:$BK$143,13,0)</f>
        <v>0</v>
      </c>
      <c r="BD342" s="30">
        <f>VLOOKUP($E342,'факт '!$D$7:$BK$143,14,0)</f>
        <v>0</v>
      </c>
      <c r="BE342" s="30"/>
      <c r="BF342" s="30"/>
      <c r="BG342" s="30">
        <f t="shared" si="5179"/>
        <v>0</v>
      </c>
      <c r="BH342" s="30">
        <f t="shared" si="5180"/>
        <v>0</v>
      </c>
      <c r="BI342" s="174">
        <f t="shared" si="4978"/>
        <v>0</v>
      </c>
      <c r="BJ342" s="174">
        <f t="shared" si="4979"/>
        <v>0</v>
      </c>
      <c r="BK342" s="174"/>
      <c r="BL342" s="174"/>
      <c r="BM342" s="30"/>
      <c r="BN342" s="30"/>
      <c r="BO342" s="30"/>
      <c r="BP342" s="30"/>
      <c r="BQ342" s="30">
        <f>VLOOKUP($E342,'факт '!$D$7:$BK$143,17,0)</f>
        <v>0</v>
      </c>
      <c r="BR342" s="30">
        <f>VLOOKUP($E342,'факт '!$D$7:$BK$143,18,0)</f>
        <v>0</v>
      </c>
      <c r="BS342" s="30">
        <f>VLOOKUP($E342,'факт '!$D$7:$BK$143,19,0)</f>
        <v>0</v>
      </c>
      <c r="BT342" s="30">
        <f>VLOOKUP($E342,'факт '!$D$7:$BK$143,20,0)</f>
        <v>0</v>
      </c>
      <c r="BU342" s="30">
        <f t="shared" si="5181"/>
        <v>0</v>
      </c>
      <c r="BV342" s="30">
        <f t="shared" si="5182"/>
        <v>0</v>
      </c>
      <c r="BW342" s="174">
        <f t="shared" si="4980"/>
        <v>0</v>
      </c>
      <c r="BX342" s="174">
        <f t="shared" si="4981"/>
        <v>0</v>
      </c>
      <c r="BY342" s="174"/>
      <c r="BZ342" s="174"/>
      <c r="CA342" s="30"/>
      <c r="CB342" s="30"/>
      <c r="CC342" s="30"/>
      <c r="CD342" s="30"/>
      <c r="CE342" s="30">
        <f>VLOOKUP($E342,'факт '!$D$7:$BK$143,21,0)</f>
        <v>0</v>
      </c>
      <c r="CF342" s="30">
        <f>VLOOKUP($E342,'факт '!$D$7:$BK$143,22,0)</f>
        <v>0</v>
      </c>
      <c r="CG342" s="30">
        <f>VLOOKUP($E342,'факт '!$D$7:$BK$143,23,0)</f>
        <v>0</v>
      </c>
      <c r="CH342" s="30">
        <f>VLOOKUP($E342,'факт '!$D$7:$BK$143,24,0)</f>
        <v>0</v>
      </c>
      <c r="CI342" s="30">
        <f t="shared" si="5183"/>
        <v>0</v>
      </c>
      <c r="CJ342" s="30">
        <f t="shared" si="5184"/>
        <v>0</v>
      </c>
      <c r="CK342" s="174">
        <f t="shared" si="4982"/>
        <v>0</v>
      </c>
      <c r="CL342" s="174">
        <f t="shared" si="4983"/>
        <v>0</v>
      </c>
      <c r="CM342" s="174"/>
      <c r="CN342" s="174"/>
      <c r="CO342" s="174"/>
      <c r="CP342" s="30"/>
      <c r="CQ342" s="30"/>
      <c r="CR342" s="30"/>
      <c r="CS342" s="30"/>
      <c r="CT342" s="30">
        <f>VLOOKUP($E342,'факт '!$D$7:$BK$143,25,0)</f>
        <v>0</v>
      </c>
      <c r="CU342" s="30">
        <f>VLOOKUP($E342,'факт '!$D$7:$BK$143,26,0)</f>
        <v>0</v>
      </c>
      <c r="CV342" s="30">
        <f>VLOOKUP($E342,'факт '!$D$7:$BK$143,27,0)</f>
        <v>0</v>
      </c>
      <c r="CW342" s="30">
        <f>VLOOKUP($E342,'факт '!$D$7:$BK$143,28,0)</f>
        <v>0</v>
      </c>
      <c r="CX342" s="30">
        <f t="shared" si="5185"/>
        <v>0</v>
      </c>
      <c r="CY342" s="30">
        <f t="shared" si="5186"/>
        <v>0</v>
      </c>
      <c r="CZ342" s="174">
        <f t="shared" si="4984"/>
        <v>0</v>
      </c>
      <c r="DA342" s="174">
        <f t="shared" si="4985"/>
        <v>0</v>
      </c>
      <c r="DB342" s="174"/>
      <c r="DC342" s="174"/>
      <c r="DD342" s="30"/>
      <c r="DE342" s="30"/>
      <c r="DF342" s="30"/>
      <c r="DG342" s="30"/>
      <c r="DH342" s="30">
        <f>VLOOKUP($E342,'факт '!$D$7:$BK$143,29,0)</f>
        <v>0</v>
      </c>
      <c r="DI342" s="30">
        <f>VLOOKUP($E342,'факт '!$D$7:$BK$143,30,0)</f>
        <v>0</v>
      </c>
      <c r="DJ342" s="30">
        <f>VLOOKUP($E342,'факт '!$D$7:$BK$143,31,0)</f>
        <v>0</v>
      </c>
      <c r="DK342" s="30">
        <f>VLOOKUP($E342,'факт '!$D$7:$BK$143,32,0)</f>
        <v>0</v>
      </c>
      <c r="DL342" s="30">
        <f t="shared" si="5187"/>
        <v>0</v>
      </c>
      <c r="DM342" s="30">
        <f t="shared" si="5188"/>
        <v>0</v>
      </c>
      <c r="DN342" s="174">
        <f t="shared" si="4986"/>
        <v>0</v>
      </c>
      <c r="DO342" s="174">
        <f t="shared" si="4987"/>
        <v>0</v>
      </c>
      <c r="DP342" s="174"/>
      <c r="DQ342" s="174"/>
      <c r="DR342" s="30"/>
      <c r="DS342" s="30"/>
      <c r="DT342" s="30"/>
      <c r="DU342" s="30"/>
      <c r="DV342" s="30">
        <f>VLOOKUP($E342,'факт '!$D$7:$BK$143,33,0)</f>
        <v>0</v>
      </c>
      <c r="DW342" s="30">
        <f>VLOOKUP($E342,'факт '!$D$7:$BK$143,34,0)</f>
        <v>0</v>
      </c>
      <c r="DX342" s="30">
        <f>VLOOKUP($E342,'факт '!$D$7:$BK$143,35,0)</f>
        <v>0</v>
      </c>
      <c r="DY342" s="30">
        <f>VLOOKUP($E342,'факт '!$D$7:$BK$143,36,0)</f>
        <v>0</v>
      </c>
      <c r="DZ342" s="30">
        <f t="shared" si="5189"/>
        <v>0</v>
      </c>
      <c r="EA342" s="30">
        <f t="shared" si="5190"/>
        <v>0</v>
      </c>
      <c r="EB342" s="174">
        <f t="shared" si="4988"/>
        <v>0</v>
      </c>
      <c r="EC342" s="174">
        <f t="shared" si="4989"/>
        <v>0</v>
      </c>
      <c r="ED342" s="174"/>
      <c r="EE342" s="174"/>
      <c r="EF342" s="30"/>
      <c r="EG342" s="30"/>
      <c r="EH342" s="30"/>
      <c r="EI342" s="30"/>
      <c r="EJ342" s="30">
        <f>VLOOKUP($E342,'факт '!$D$7:$BK$143,15,0)</f>
        <v>0</v>
      </c>
      <c r="EK342" s="30">
        <f>VLOOKUP($E342,'факт '!$D$7:$BK$143,16,0)</f>
        <v>0</v>
      </c>
      <c r="EL342" s="30"/>
      <c r="EM342" s="30"/>
      <c r="EN342" s="30">
        <f t="shared" si="5191"/>
        <v>0</v>
      </c>
      <c r="EO342" s="30">
        <f t="shared" si="5192"/>
        <v>0</v>
      </c>
      <c r="EP342" s="174">
        <f t="shared" si="4990"/>
        <v>0</v>
      </c>
      <c r="EQ342" s="174">
        <f t="shared" si="4991"/>
        <v>0</v>
      </c>
      <c r="ER342" s="174"/>
      <c r="ES342" s="174"/>
      <c r="ET342" s="30"/>
      <c r="EU342" s="30"/>
      <c r="EV342" s="30"/>
      <c r="EW342" s="30"/>
      <c r="EX342" s="30">
        <f>VLOOKUP($E342,'факт '!$D$7:$BK$143,37,0)</f>
        <v>3</v>
      </c>
      <c r="EY342" s="30">
        <f>VLOOKUP($E342,'факт '!$D$7:$BK$143,38,0)</f>
        <v>320718.08999999997</v>
      </c>
      <c r="EZ342" s="30">
        <f>VLOOKUP($E342,'факт '!$D$7:$BK$143,39,0)</f>
        <v>0</v>
      </c>
      <c r="FA342" s="30">
        <f>VLOOKUP($E342,'факт '!$D$7:$BK$143,40,0)</f>
        <v>0</v>
      </c>
      <c r="FB342" s="30">
        <f t="shared" si="5193"/>
        <v>3</v>
      </c>
      <c r="FC342" s="30">
        <f t="shared" si="5194"/>
        <v>320718.08999999997</v>
      </c>
      <c r="FD342" s="174">
        <f t="shared" si="4992"/>
        <v>3</v>
      </c>
      <c r="FE342" s="174">
        <f t="shared" si="4993"/>
        <v>320718.08999999997</v>
      </c>
      <c r="FF342" s="174"/>
      <c r="FG342" s="400">
        <f>EY342/EX342</f>
        <v>106906.02999999998</v>
      </c>
      <c r="FH342" s="30"/>
      <c r="FI342" s="30"/>
      <c r="FJ342" s="30"/>
      <c r="FK342" s="30"/>
      <c r="FL342" s="30">
        <f>VLOOKUP($E342,'факт '!$D$7:$BK$143,45,0)</f>
        <v>0</v>
      </c>
      <c r="FM342" s="30">
        <f>VLOOKUP($E342,'факт '!$D$7:$BK$143,46,0)</f>
        <v>0</v>
      </c>
      <c r="FN342" s="30">
        <f>VLOOKUP($E342,'факт '!$D$7:$BK$143,47,0)</f>
        <v>0</v>
      </c>
      <c r="FO342" s="30">
        <f>VLOOKUP($E342,'факт '!$D$7:$BK$143,48,0)</f>
        <v>0</v>
      </c>
      <c r="FP342" s="30">
        <f t="shared" si="5195"/>
        <v>0</v>
      </c>
      <c r="FQ342" s="30">
        <f t="shared" si="5196"/>
        <v>0</v>
      </c>
      <c r="FR342" s="174">
        <f t="shared" si="4994"/>
        <v>0</v>
      </c>
      <c r="FS342" s="174">
        <f t="shared" si="4995"/>
        <v>0</v>
      </c>
      <c r="FT342" s="174"/>
      <c r="FU342" s="400" t="e">
        <f t="shared" si="5169"/>
        <v>#DIV/0!</v>
      </c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174">
        <f t="shared" si="4996"/>
        <v>0</v>
      </c>
      <c r="GG342" s="174">
        <f t="shared" si="4997"/>
        <v>0</v>
      </c>
      <c r="GH342" s="174"/>
      <c r="GI342" s="174"/>
      <c r="GJ342" s="30"/>
      <c r="GK342" s="30"/>
      <c r="GL342" s="30"/>
      <c r="GM342" s="30"/>
      <c r="GN342" s="30">
        <f>VLOOKUP($E342,'факт '!$D$7:$BK$143,41,0)</f>
        <v>0</v>
      </c>
      <c r="GO342" s="30">
        <f>VLOOKUP($E342,'факт '!$D$7:$BK$143,42,0)</f>
        <v>0</v>
      </c>
      <c r="GP342" s="30">
        <f>VLOOKUP($E342,'факт '!$D$7:$BK$143,43,0)</f>
        <v>0</v>
      </c>
      <c r="GQ342" s="30">
        <f>VLOOKUP($E342,'факт '!$D$7:$BK$143,44,0)</f>
        <v>0</v>
      </c>
      <c r="GR342" s="30">
        <f t="shared" si="5197"/>
        <v>0</v>
      </c>
      <c r="GS342" s="30">
        <f t="shared" si="5198"/>
        <v>0</v>
      </c>
      <c r="GT342" s="174">
        <f t="shared" si="4998"/>
        <v>0</v>
      </c>
      <c r="GU342" s="174">
        <f t="shared" si="4999"/>
        <v>0</v>
      </c>
      <c r="GV342" s="174"/>
      <c r="GW342" s="174"/>
      <c r="GX342" s="30"/>
      <c r="GY342" s="30"/>
      <c r="GZ342" s="30"/>
      <c r="HA342" s="30"/>
      <c r="HB342" s="30">
        <f>VLOOKUP($E342,'факт '!$D$7:$BK$143,49,0)</f>
        <v>0</v>
      </c>
      <c r="HC342" s="30">
        <f>VLOOKUP($E342,'факт '!$D$7:$BK$143,50,0)</f>
        <v>0</v>
      </c>
      <c r="HD342" s="30"/>
      <c r="HE342" s="30"/>
      <c r="HF342" s="30">
        <f t="shared" si="5199"/>
        <v>0</v>
      </c>
      <c r="HG342" s="30">
        <f t="shared" si="5200"/>
        <v>0</v>
      </c>
      <c r="HH342" s="174">
        <f t="shared" si="5000"/>
        <v>0</v>
      </c>
      <c r="HI342" s="174">
        <f t="shared" si="5001"/>
        <v>0</v>
      </c>
      <c r="HJ342" s="174"/>
      <c r="HK342" s="174"/>
      <c r="HL342" s="30"/>
      <c r="HM342" s="30"/>
      <c r="HN342" s="30"/>
      <c r="HO342" s="30"/>
      <c r="HP342" s="30">
        <f>VLOOKUP($E342,'факт '!$D$7:$BK$143,51,0)</f>
        <v>0</v>
      </c>
      <c r="HQ342" s="30">
        <f>VLOOKUP($E342,'факт '!$D$7:$BK$143,52,0)</f>
        <v>0</v>
      </c>
      <c r="HR342" s="30"/>
      <c r="HS342" s="30"/>
      <c r="HT342" s="30">
        <f t="shared" si="5201"/>
        <v>0</v>
      </c>
      <c r="HU342" s="30">
        <f t="shared" si="5202"/>
        <v>0</v>
      </c>
      <c r="HV342" s="174">
        <f t="shared" si="5002"/>
        <v>0</v>
      </c>
      <c r="HW342" s="174">
        <f t="shared" si="5003"/>
        <v>0</v>
      </c>
      <c r="HX342" s="174"/>
      <c r="HY342" s="174"/>
      <c r="HZ342" s="174"/>
      <c r="IA342" s="174"/>
      <c r="IB342" s="174"/>
      <c r="IC342" s="174"/>
      <c r="ID342" s="30">
        <f>VLOOKUP($E342,'факт '!$D$7:$BK$143,53,0)</f>
        <v>0</v>
      </c>
      <c r="IE342" s="30">
        <f>VLOOKUP($E342,'факт '!$D$7:$BK$143,54,0)</f>
        <v>0</v>
      </c>
      <c r="IF342" s="174"/>
      <c r="IG342" s="174"/>
      <c r="IH342" s="174">
        <f t="shared" si="5203"/>
        <v>0</v>
      </c>
      <c r="II342" s="174">
        <f t="shared" si="5204"/>
        <v>0</v>
      </c>
      <c r="IJ342" s="174">
        <f t="shared" si="5004"/>
        <v>0</v>
      </c>
      <c r="IK342" s="174">
        <f t="shared" si="5005"/>
        <v>0</v>
      </c>
      <c r="IL342" s="174"/>
      <c r="IM342" s="174"/>
      <c r="IN342" s="182"/>
      <c r="IO342" s="260"/>
      <c r="IP342" s="182"/>
      <c r="IQ342" s="182"/>
      <c r="IR342" s="256">
        <f t="shared" si="5205"/>
        <v>3</v>
      </c>
      <c r="IS342" s="256">
        <f t="shared" si="5206"/>
        <v>320718.08999999997</v>
      </c>
      <c r="IT342" s="256">
        <f t="shared" si="5207"/>
        <v>0</v>
      </c>
      <c r="IU342" s="256">
        <f t="shared" si="5208"/>
        <v>0</v>
      </c>
      <c r="IV342" s="256">
        <f t="shared" si="4696"/>
        <v>3</v>
      </c>
      <c r="IW342" s="256">
        <f t="shared" si="4697"/>
        <v>320718.08999999997</v>
      </c>
      <c r="IX342" s="256">
        <f t="shared" si="5090"/>
        <v>3</v>
      </c>
      <c r="IY342" s="256">
        <f t="shared" si="5091"/>
        <v>320718.08999999997</v>
      </c>
      <c r="IZ342" s="53"/>
      <c r="JA342" s="18"/>
      <c r="JB342" s="60"/>
      <c r="JC342" s="60">
        <f t="shared" si="5171"/>
        <v>106906.02999999998</v>
      </c>
      <c r="JD342" s="444">
        <f t="shared" si="5210"/>
        <v>-4.6000000002095476E-3</v>
      </c>
      <c r="JE342" s="448"/>
    </row>
    <row r="343" spans="1:266" ht="23.25" hidden="1" x14ac:dyDescent="0.25">
      <c r="A343" s="10">
        <v>1</v>
      </c>
      <c r="B343" s="10">
        <v>1</v>
      </c>
      <c r="C343" s="135" t="s">
        <v>295</v>
      </c>
      <c r="D343" s="368"/>
      <c r="E343" s="387">
        <v>515</v>
      </c>
      <c r="F343" s="383" t="s">
        <v>358</v>
      </c>
      <c r="G343" s="150">
        <v>50</v>
      </c>
      <c r="H343" s="181">
        <v>106906.0346</v>
      </c>
      <c r="I343" s="30"/>
      <c r="J343" s="30"/>
      <c r="K343" s="30"/>
      <c r="L343" s="30"/>
      <c r="M343" s="30">
        <f>VLOOKUP($E343,'факт '!$D$7:$BK$143,3,0)</f>
        <v>0</v>
      </c>
      <c r="N343" s="30">
        <f>VLOOKUP($E343,'факт '!$D$7:$BK$143,4,0)</f>
        <v>0</v>
      </c>
      <c r="O343" s="30">
        <f>VLOOKUP($E343,'факт '!$D$7:$BK$143,5,0)</f>
        <v>0</v>
      </c>
      <c r="P343" s="30">
        <f>VLOOKUP($E343,'факт '!$D$7:$BK$143,6,0)</f>
        <v>0</v>
      </c>
      <c r="Q343" s="30">
        <f t="shared" si="5173"/>
        <v>0</v>
      </c>
      <c r="R343" s="30">
        <f t="shared" si="5174"/>
        <v>0</v>
      </c>
      <c r="S343" s="174">
        <f t="shared" si="4972"/>
        <v>0</v>
      </c>
      <c r="T343" s="174">
        <f t="shared" si="4973"/>
        <v>0</v>
      </c>
      <c r="U343" s="174"/>
      <c r="V343" s="174"/>
      <c r="W343" s="30"/>
      <c r="X343" s="30"/>
      <c r="Y343" s="30"/>
      <c r="Z343" s="30"/>
      <c r="AA343" s="30">
        <f>VLOOKUP($E343,'факт '!$D$7:$BK$143,9,0)</f>
        <v>0</v>
      </c>
      <c r="AB343" s="30">
        <f>VLOOKUP($E343,'факт '!$D$7:$BK$143,10,0)</f>
        <v>0</v>
      </c>
      <c r="AC343" s="30">
        <f>VLOOKUP($E343,'факт '!$D$7:$BK$143,11,0)</f>
        <v>0</v>
      </c>
      <c r="AD343" s="30">
        <f>VLOOKUP($E343,'факт '!$D$7:$BK$143,12,0)</f>
        <v>0</v>
      </c>
      <c r="AE343" s="30">
        <f t="shared" si="5175"/>
        <v>0</v>
      </c>
      <c r="AF343" s="30">
        <f t="shared" si="5176"/>
        <v>0</v>
      </c>
      <c r="AG343" s="174">
        <f t="shared" si="4974"/>
        <v>0</v>
      </c>
      <c r="AH343" s="174">
        <f t="shared" si="4975"/>
        <v>0</v>
      </c>
      <c r="AI343" s="174"/>
      <c r="AJ343" s="174"/>
      <c r="AK343" s="351"/>
      <c r="AL343" s="30"/>
      <c r="AM343" s="30"/>
      <c r="AN343" s="30"/>
      <c r="AO343" s="30">
        <f>VLOOKUP($E343,'факт '!$D$7:$BK$143,7,0)</f>
        <v>0</v>
      </c>
      <c r="AP343" s="30">
        <f>VLOOKUP($E343,'факт '!$D$7:$BK$143,8,0)</f>
        <v>0</v>
      </c>
      <c r="AQ343" s="30"/>
      <c r="AR343" s="30"/>
      <c r="AS343" s="30">
        <f t="shared" si="5177"/>
        <v>0</v>
      </c>
      <c r="AT343" s="30">
        <f t="shared" si="5178"/>
        <v>0</v>
      </c>
      <c r="AU343" s="174">
        <f t="shared" si="4976"/>
        <v>0</v>
      </c>
      <c r="AV343" s="174">
        <f t="shared" si="4977"/>
        <v>0</v>
      </c>
      <c r="AW343" s="174"/>
      <c r="AX343" s="174"/>
      <c r="AY343" s="30"/>
      <c r="AZ343" s="30"/>
      <c r="BA343" s="30"/>
      <c r="BB343" s="30"/>
      <c r="BC343" s="30">
        <f>VLOOKUP($E343,'факт '!$D$7:$BK$143,13,0)</f>
        <v>0</v>
      </c>
      <c r="BD343" s="30">
        <f>VLOOKUP($E343,'факт '!$D$7:$BK$143,14,0)</f>
        <v>0</v>
      </c>
      <c r="BE343" s="30"/>
      <c r="BF343" s="30"/>
      <c r="BG343" s="30">
        <f t="shared" si="5179"/>
        <v>0</v>
      </c>
      <c r="BH343" s="30">
        <f t="shared" si="5180"/>
        <v>0</v>
      </c>
      <c r="BI343" s="174">
        <f t="shared" si="4978"/>
        <v>0</v>
      </c>
      <c r="BJ343" s="174">
        <f t="shared" si="4979"/>
        <v>0</v>
      </c>
      <c r="BK343" s="174"/>
      <c r="BL343" s="174"/>
      <c r="BM343" s="30"/>
      <c r="BN343" s="30"/>
      <c r="BO343" s="30"/>
      <c r="BP343" s="30"/>
      <c r="BQ343" s="30">
        <f>VLOOKUP($E343,'факт '!$D$7:$BK$143,17,0)</f>
        <v>0</v>
      </c>
      <c r="BR343" s="30">
        <f>VLOOKUP($E343,'факт '!$D$7:$BK$143,18,0)</f>
        <v>0</v>
      </c>
      <c r="BS343" s="30">
        <f>VLOOKUP($E343,'факт '!$D$7:$BK$143,19,0)</f>
        <v>0</v>
      </c>
      <c r="BT343" s="30">
        <f>VLOOKUP($E343,'факт '!$D$7:$BK$143,20,0)</f>
        <v>0</v>
      </c>
      <c r="BU343" s="30">
        <f t="shared" si="5181"/>
        <v>0</v>
      </c>
      <c r="BV343" s="30">
        <f t="shared" si="5182"/>
        <v>0</v>
      </c>
      <c r="BW343" s="174">
        <f t="shared" si="4980"/>
        <v>0</v>
      </c>
      <c r="BX343" s="174">
        <f t="shared" si="4981"/>
        <v>0</v>
      </c>
      <c r="BY343" s="174"/>
      <c r="BZ343" s="174"/>
      <c r="CA343" s="30"/>
      <c r="CB343" s="30"/>
      <c r="CC343" s="30"/>
      <c r="CD343" s="30"/>
      <c r="CE343" s="30">
        <f>VLOOKUP($E343,'факт '!$D$7:$BK$143,21,0)</f>
        <v>0</v>
      </c>
      <c r="CF343" s="30">
        <f>VLOOKUP($E343,'факт '!$D$7:$BK$143,22,0)</f>
        <v>0</v>
      </c>
      <c r="CG343" s="30">
        <f>VLOOKUP($E343,'факт '!$D$7:$BK$143,23,0)</f>
        <v>0</v>
      </c>
      <c r="CH343" s="30">
        <f>VLOOKUP($E343,'факт '!$D$7:$BK$143,24,0)</f>
        <v>0</v>
      </c>
      <c r="CI343" s="30">
        <f t="shared" si="5183"/>
        <v>0</v>
      </c>
      <c r="CJ343" s="30">
        <f t="shared" si="5184"/>
        <v>0</v>
      </c>
      <c r="CK343" s="174">
        <f t="shared" si="4982"/>
        <v>0</v>
      </c>
      <c r="CL343" s="174">
        <f t="shared" si="4983"/>
        <v>0</v>
      </c>
      <c r="CM343" s="174"/>
      <c r="CN343" s="174"/>
      <c r="CO343" s="174"/>
      <c r="CP343" s="30"/>
      <c r="CQ343" s="30"/>
      <c r="CR343" s="30"/>
      <c r="CS343" s="30"/>
      <c r="CT343" s="30">
        <f>VLOOKUP($E343,'факт '!$D$7:$BK$143,25,0)</f>
        <v>0</v>
      </c>
      <c r="CU343" s="30">
        <f>VLOOKUP($E343,'факт '!$D$7:$BK$143,26,0)</f>
        <v>0</v>
      </c>
      <c r="CV343" s="30">
        <f>VLOOKUP($E343,'факт '!$D$7:$BK$143,27,0)</f>
        <v>0</v>
      </c>
      <c r="CW343" s="30">
        <f>VLOOKUP($E343,'факт '!$D$7:$BK$143,28,0)</f>
        <v>0</v>
      </c>
      <c r="CX343" s="30">
        <f t="shared" si="5185"/>
        <v>0</v>
      </c>
      <c r="CY343" s="30">
        <f t="shared" si="5186"/>
        <v>0</v>
      </c>
      <c r="CZ343" s="174">
        <f t="shared" si="4984"/>
        <v>0</v>
      </c>
      <c r="DA343" s="174">
        <f t="shared" si="4985"/>
        <v>0</v>
      </c>
      <c r="DB343" s="174"/>
      <c r="DC343" s="174"/>
      <c r="DD343" s="30"/>
      <c r="DE343" s="30"/>
      <c r="DF343" s="30"/>
      <c r="DG343" s="30"/>
      <c r="DH343" s="30">
        <f>VLOOKUP($E343,'факт '!$D$7:$BK$143,29,0)</f>
        <v>0</v>
      </c>
      <c r="DI343" s="30">
        <f>VLOOKUP($E343,'факт '!$D$7:$BK$143,30,0)</f>
        <v>0</v>
      </c>
      <c r="DJ343" s="30">
        <f>VLOOKUP($E343,'факт '!$D$7:$BK$143,31,0)</f>
        <v>0</v>
      </c>
      <c r="DK343" s="30">
        <f>VLOOKUP($E343,'факт '!$D$7:$BK$143,32,0)</f>
        <v>0</v>
      </c>
      <c r="DL343" s="30">
        <f t="shared" si="5187"/>
        <v>0</v>
      </c>
      <c r="DM343" s="30">
        <f t="shared" si="5188"/>
        <v>0</v>
      </c>
      <c r="DN343" s="174">
        <f t="shared" si="4986"/>
        <v>0</v>
      </c>
      <c r="DO343" s="174">
        <f t="shared" si="4987"/>
        <v>0</v>
      </c>
      <c r="DP343" s="174"/>
      <c r="DQ343" s="174"/>
      <c r="DR343" s="30"/>
      <c r="DS343" s="30"/>
      <c r="DT343" s="30"/>
      <c r="DU343" s="30"/>
      <c r="DV343" s="30">
        <f>VLOOKUP($E343,'факт '!$D$7:$BK$143,33,0)</f>
        <v>0</v>
      </c>
      <c r="DW343" s="30">
        <f>VLOOKUP($E343,'факт '!$D$7:$BK$143,34,0)</f>
        <v>0</v>
      </c>
      <c r="DX343" s="30">
        <f>VLOOKUP($E343,'факт '!$D$7:$BK$143,35,0)</f>
        <v>0</v>
      </c>
      <c r="DY343" s="30">
        <f>VLOOKUP($E343,'факт '!$D$7:$BK$143,36,0)</f>
        <v>0</v>
      </c>
      <c r="DZ343" s="30">
        <f t="shared" si="5189"/>
        <v>0</v>
      </c>
      <c r="EA343" s="30">
        <f t="shared" si="5190"/>
        <v>0</v>
      </c>
      <c r="EB343" s="174">
        <f t="shared" si="4988"/>
        <v>0</v>
      </c>
      <c r="EC343" s="174">
        <f t="shared" si="4989"/>
        <v>0</v>
      </c>
      <c r="ED343" s="174"/>
      <c r="EE343" s="174"/>
      <c r="EF343" s="30"/>
      <c r="EG343" s="30"/>
      <c r="EH343" s="30"/>
      <c r="EI343" s="30"/>
      <c r="EJ343" s="30">
        <f>VLOOKUP($E343,'факт '!$D$7:$BK$143,15,0)</f>
        <v>0</v>
      </c>
      <c r="EK343" s="30">
        <f>VLOOKUP($E343,'факт '!$D$7:$BK$143,16,0)</f>
        <v>0</v>
      </c>
      <c r="EL343" s="30"/>
      <c r="EM343" s="30"/>
      <c r="EN343" s="30">
        <f t="shared" si="5191"/>
        <v>0</v>
      </c>
      <c r="EO343" s="30">
        <f t="shared" si="5192"/>
        <v>0</v>
      </c>
      <c r="EP343" s="174">
        <f t="shared" si="4990"/>
        <v>0</v>
      </c>
      <c r="EQ343" s="174">
        <f t="shared" si="4991"/>
        <v>0</v>
      </c>
      <c r="ER343" s="174"/>
      <c r="ES343" s="174"/>
      <c r="ET343" s="30"/>
      <c r="EU343" s="30"/>
      <c r="EV343" s="30"/>
      <c r="EW343" s="30"/>
      <c r="EX343" s="30">
        <f>VLOOKUP($E343,'факт '!$D$7:$BK$143,37,0)</f>
        <v>0</v>
      </c>
      <c r="EY343" s="30">
        <f>VLOOKUP($E343,'факт '!$D$7:$BK$143,38,0)</f>
        <v>0</v>
      </c>
      <c r="EZ343" s="30">
        <f>VLOOKUP($E343,'факт '!$D$7:$BK$143,39,0)</f>
        <v>0</v>
      </c>
      <c r="FA343" s="30">
        <f>VLOOKUP($E343,'факт '!$D$7:$BK$143,40,0)</f>
        <v>0</v>
      </c>
      <c r="FB343" s="30">
        <f t="shared" si="5193"/>
        <v>0</v>
      </c>
      <c r="FC343" s="30">
        <f t="shared" si="5194"/>
        <v>0</v>
      </c>
      <c r="FD343" s="174">
        <f t="shared" si="4992"/>
        <v>0</v>
      </c>
      <c r="FE343" s="174">
        <f t="shared" si="4993"/>
        <v>0</v>
      </c>
      <c r="FF343" s="174"/>
      <c r="FG343" s="174"/>
      <c r="FH343" s="30"/>
      <c r="FI343" s="30"/>
      <c r="FJ343" s="30"/>
      <c r="FK343" s="30"/>
      <c r="FL343" s="30">
        <f>VLOOKUP($E343,'факт '!$D$7:$BK$143,45,0)</f>
        <v>2</v>
      </c>
      <c r="FM343" s="30">
        <f>VLOOKUP($E343,'факт '!$D$7:$BK$143,46,0)</f>
        <v>213812.06</v>
      </c>
      <c r="FN343" s="30">
        <f>VLOOKUP($E343,'факт '!$D$7:$BK$143,47,0)</f>
        <v>0</v>
      </c>
      <c r="FO343" s="30">
        <f>VLOOKUP($E343,'факт '!$D$7:$BK$143,48,0)</f>
        <v>0</v>
      </c>
      <c r="FP343" s="30">
        <f t="shared" si="5195"/>
        <v>2</v>
      </c>
      <c r="FQ343" s="30">
        <f t="shared" si="5196"/>
        <v>213812.06</v>
      </c>
      <c r="FR343" s="174">
        <f t="shared" si="4994"/>
        <v>2</v>
      </c>
      <c r="FS343" s="174">
        <f t="shared" si="4995"/>
        <v>213812.06</v>
      </c>
      <c r="FT343" s="174"/>
      <c r="FU343" s="400">
        <f t="shared" si="5169"/>
        <v>106906.03</v>
      </c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174">
        <f t="shared" si="4996"/>
        <v>0</v>
      </c>
      <c r="GG343" s="174">
        <f t="shared" si="4997"/>
        <v>0</v>
      </c>
      <c r="GH343" s="174"/>
      <c r="GI343" s="174"/>
      <c r="GJ343" s="30"/>
      <c r="GK343" s="30"/>
      <c r="GL343" s="30"/>
      <c r="GM343" s="30"/>
      <c r="GN343" s="30">
        <f>VLOOKUP($E343,'факт '!$D$7:$BK$143,41,0)</f>
        <v>0</v>
      </c>
      <c r="GO343" s="30">
        <f>VLOOKUP($E343,'факт '!$D$7:$BK$143,42,0)</f>
        <v>0</v>
      </c>
      <c r="GP343" s="30">
        <f>VLOOKUP($E343,'факт '!$D$7:$BK$143,43,0)</f>
        <v>0</v>
      </c>
      <c r="GQ343" s="30">
        <f>VLOOKUP($E343,'факт '!$D$7:$BK$143,44,0)</f>
        <v>0</v>
      </c>
      <c r="GR343" s="30">
        <f t="shared" si="5197"/>
        <v>0</v>
      </c>
      <c r="GS343" s="30">
        <f t="shared" si="5198"/>
        <v>0</v>
      </c>
      <c r="GT343" s="174">
        <f t="shared" si="4998"/>
        <v>0</v>
      </c>
      <c r="GU343" s="174">
        <f t="shared" si="4999"/>
        <v>0</v>
      </c>
      <c r="GV343" s="174"/>
      <c r="GW343" s="174"/>
      <c r="GX343" s="30"/>
      <c r="GY343" s="30"/>
      <c r="GZ343" s="30"/>
      <c r="HA343" s="30"/>
      <c r="HB343" s="30">
        <f>VLOOKUP($E343,'факт '!$D$7:$BK$143,49,0)</f>
        <v>0</v>
      </c>
      <c r="HC343" s="30">
        <f>VLOOKUP($E343,'факт '!$D$7:$BK$143,50,0)</f>
        <v>0</v>
      </c>
      <c r="HD343" s="30"/>
      <c r="HE343" s="30"/>
      <c r="HF343" s="30">
        <f t="shared" si="5199"/>
        <v>0</v>
      </c>
      <c r="HG343" s="30">
        <f t="shared" si="5200"/>
        <v>0</v>
      </c>
      <c r="HH343" s="174">
        <f t="shared" si="5000"/>
        <v>0</v>
      </c>
      <c r="HI343" s="174">
        <f t="shared" si="5001"/>
        <v>0</v>
      </c>
      <c r="HJ343" s="174"/>
      <c r="HK343" s="174"/>
      <c r="HL343" s="30"/>
      <c r="HM343" s="30"/>
      <c r="HN343" s="30"/>
      <c r="HO343" s="30"/>
      <c r="HP343" s="30">
        <f>VLOOKUP($E343,'факт '!$D$7:$BK$143,51,0)</f>
        <v>0</v>
      </c>
      <c r="HQ343" s="30">
        <f>VLOOKUP($E343,'факт '!$D$7:$BK$143,52,0)</f>
        <v>0</v>
      </c>
      <c r="HR343" s="30"/>
      <c r="HS343" s="30"/>
      <c r="HT343" s="30">
        <f t="shared" si="5201"/>
        <v>0</v>
      </c>
      <c r="HU343" s="30">
        <f t="shared" si="5202"/>
        <v>0</v>
      </c>
      <c r="HV343" s="174">
        <f t="shared" si="5002"/>
        <v>0</v>
      </c>
      <c r="HW343" s="174">
        <f t="shared" si="5003"/>
        <v>0</v>
      </c>
      <c r="HX343" s="174"/>
      <c r="HY343" s="174"/>
      <c r="HZ343" s="174"/>
      <c r="IA343" s="174"/>
      <c r="IB343" s="174"/>
      <c r="IC343" s="174"/>
      <c r="ID343" s="30">
        <f>VLOOKUP($E343,'факт '!$D$7:$BK$143,53,0)</f>
        <v>0</v>
      </c>
      <c r="IE343" s="30">
        <f>VLOOKUP($E343,'факт '!$D$7:$BK$143,54,0)</f>
        <v>0</v>
      </c>
      <c r="IF343" s="174"/>
      <c r="IG343" s="174"/>
      <c r="IH343" s="174">
        <f t="shared" si="5203"/>
        <v>0</v>
      </c>
      <c r="II343" s="174">
        <f t="shared" si="5204"/>
        <v>0</v>
      </c>
      <c r="IJ343" s="174">
        <f t="shared" si="5004"/>
        <v>0</v>
      </c>
      <c r="IK343" s="174">
        <f t="shared" si="5005"/>
        <v>0</v>
      </c>
      <c r="IL343" s="174"/>
      <c r="IM343" s="174"/>
      <c r="IN343" s="182"/>
      <c r="IO343" s="260"/>
      <c r="IP343" s="182"/>
      <c r="IQ343" s="182"/>
      <c r="IR343" s="256">
        <f t="shared" si="5205"/>
        <v>2</v>
      </c>
      <c r="IS343" s="256">
        <f t="shared" si="5206"/>
        <v>213812.06</v>
      </c>
      <c r="IT343" s="256">
        <f t="shared" si="5207"/>
        <v>0</v>
      </c>
      <c r="IU343" s="256">
        <f t="shared" si="5208"/>
        <v>0</v>
      </c>
      <c r="IV343" s="256">
        <f t="shared" si="4696"/>
        <v>2</v>
      </c>
      <c r="IW343" s="256">
        <f t="shared" si="4697"/>
        <v>213812.06</v>
      </c>
      <c r="IX343" s="256">
        <f t="shared" si="5090"/>
        <v>2</v>
      </c>
      <c r="IY343" s="256">
        <f t="shared" si="5091"/>
        <v>213812.06</v>
      </c>
      <c r="IZ343" s="53"/>
      <c r="JA343" s="18"/>
      <c r="JB343" s="60"/>
      <c r="JC343" s="60">
        <f t="shared" si="5171"/>
        <v>106906.03</v>
      </c>
      <c r="JD343" s="444">
        <f t="shared" si="5210"/>
        <v>-4.5999999856576324E-3</v>
      </c>
      <c r="JE343" s="448"/>
    </row>
    <row r="344" spans="1:266" ht="18.75" hidden="1" customHeight="1" x14ac:dyDescent="0.25">
      <c r="B344" s="10">
        <v>1</v>
      </c>
      <c r="C344" s="135" t="s">
        <v>295</v>
      </c>
      <c r="D344" s="368"/>
      <c r="E344" s="387">
        <v>436</v>
      </c>
      <c r="F344" s="383" t="s">
        <v>409</v>
      </c>
      <c r="G344" s="150">
        <v>50</v>
      </c>
      <c r="H344" s="181">
        <v>106906.0346</v>
      </c>
      <c r="I344" s="18"/>
      <c r="J344" s="18"/>
      <c r="K344" s="18"/>
      <c r="L344" s="18"/>
      <c r="M344" s="30">
        <f>VLOOKUP($E344,'факт '!$D$7:$BK$143,3,0)</f>
        <v>0</v>
      </c>
      <c r="N344" s="30">
        <f>VLOOKUP($E344,'факт '!$D$7:$BK$143,4,0)</f>
        <v>0</v>
      </c>
      <c r="O344" s="30">
        <f>VLOOKUP($E344,'факт '!$D$7:$BK$143,5,0)</f>
        <v>0</v>
      </c>
      <c r="P344" s="30">
        <f>VLOOKUP($E344,'факт '!$D$7:$BK$143,6,0)</f>
        <v>0</v>
      </c>
      <c r="Q344" s="30">
        <f t="shared" si="5173"/>
        <v>0</v>
      </c>
      <c r="R344" s="30">
        <f t="shared" si="5174"/>
        <v>0</v>
      </c>
      <c r="S344" s="174">
        <f t="shared" si="4972"/>
        <v>0</v>
      </c>
      <c r="T344" s="174">
        <f t="shared" si="4973"/>
        <v>0</v>
      </c>
      <c r="U344" s="18"/>
      <c r="V344" s="18"/>
      <c r="W344" s="18"/>
      <c r="X344" s="18"/>
      <c r="Y344" s="18"/>
      <c r="Z344" s="18"/>
      <c r="AA344" s="30">
        <f>VLOOKUP($E344,'факт '!$D$7:$BK$143,9,0)</f>
        <v>0</v>
      </c>
      <c r="AB344" s="30">
        <f>VLOOKUP($E344,'факт '!$D$7:$BK$143,10,0)</f>
        <v>0</v>
      </c>
      <c r="AC344" s="30">
        <f>VLOOKUP($E344,'факт '!$D$7:$BK$143,11,0)</f>
        <v>0</v>
      </c>
      <c r="AD344" s="30">
        <f>VLOOKUP($E344,'факт '!$D$7:$BK$143,12,0)</f>
        <v>0</v>
      </c>
      <c r="AE344" s="30">
        <f t="shared" si="5175"/>
        <v>0</v>
      </c>
      <c r="AF344" s="30">
        <f t="shared" si="5176"/>
        <v>0</v>
      </c>
      <c r="AG344" s="174">
        <f t="shared" si="4974"/>
        <v>0</v>
      </c>
      <c r="AH344" s="174">
        <f t="shared" si="4975"/>
        <v>0</v>
      </c>
      <c r="AI344" s="18"/>
      <c r="AJ344" s="18"/>
      <c r="AO344" s="30">
        <f>VLOOKUP($E344,'факт '!$D$7:$BK$143,7,0)</f>
        <v>0</v>
      </c>
      <c r="AP344" s="30">
        <f>VLOOKUP($E344,'факт '!$D$7:$BK$143,8,0)</f>
        <v>0</v>
      </c>
      <c r="AQ344" s="30"/>
      <c r="AR344" s="30"/>
      <c r="AS344" s="30">
        <f t="shared" si="5177"/>
        <v>0</v>
      </c>
      <c r="AT344" s="30">
        <f t="shared" si="5178"/>
        <v>0</v>
      </c>
      <c r="AU344" s="174">
        <f t="shared" si="4976"/>
        <v>0</v>
      </c>
      <c r="AV344" s="174">
        <f t="shared" si="4977"/>
        <v>0</v>
      </c>
      <c r="AW344" s="18"/>
      <c r="AX344" s="18"/>
      <c r="BC344" s="30">
        <f>VLOOKUP($E344,'факт '!$D$7:$BK$143,13,0)</f>
        <v>0</v>
      </c>
      <c r="BD344" s="30">
        <f>VLOOKUP($E344,'факт '!$D$7:$BK$143,14,0)</f>
        <v>0</v>
      </c>
      <c r="BE344" s="30"/>
      <c r="BF344" s="30"/>
      <c r="BG344" s="30">
        <f t="shared" si="5179"/>
        <v>0</v>
      </c>
      <c r="BH344" s="30">
        <f t="shared" si="5180"/>
        <v>0</v>
      </c>
      <c r="BI344" s="174">
        <f t="shared" si="4978"/>
        <v>0</v>
      </c>
      <c r="BJ344" s="174">
        <f t="shared" si="4979"/>
        <v>0</v>
      </c>
      <c r="BK344" s="18"/>
      <c r="BL344" s="18"/>
      <c r="BQ344" s="30">
        <f>VLOOKUP($E344,'факт '!$D$7:$BK$143,17,0)</f>
        <v>0</v>
      </c>
      <c r="BR344" s="30">
        <f>VLOOKUP($E344,'факт '!$D$7:$BK$143,18,0)</f>
        <v>0</v>
      </c>
      <c r="BS344" s="30">
        <f>VLOOKUP($E344,'факт '!$D$7:$BK$143,19,0)</f>
        <v>0</v>
      </c>
      <c r="BT344" s="30">
        <f>VLOOKUP($E344,'факт '!$D$7:$BK$143,20,0)</f>
        <v>0</v>
      </c>
      <c r="BU344" s="30">
        <f t="shared" si="5181"/>
        <v>0</v>
      </c>
      <c r="BV344" s="30">
        <f t="shared" si="5182"/>
        <v>0</v>
      </c>
      <c r="BW344" s="174">
        <f t="shared" si="4980"/>
        <v>0</v>
      </c>
      <c r="BX344" s="174">
        <f t="shared" si="4981"/>
        <v>0</v>
      </c>
      <c r="BY344" s="18"/>
      <c r="BZ344" s="18"/>
      <c r="CE344" s="30">
        <f>VLOOKUP($E344,'факт '!$D$7:$BK$143,21,0)</f>
        <v>0</v>
      </c>
      <c r="CF344" s="30">
        <f>VLOOKUP($E344,'факт '!$D$7:$BK$143,22,0)</f>
        <v>0</v>
      </c>
      <c r="CG344" s="30">
        <f>VLOOKUP($E344,'факт '!$D$7:$BK$143,23,0)</f>
        <v>0</v>
      </c>
      <c r="CH344" s="30">
        <f>VLOOKUP($E344,'факт '!$D$7:$BK$143,24,0)</f>
        <v>0</v>
      </c>
      <c r="CI344" s="30">
        <f t="shared" si="5183"/>
        <v>0</v>
      </c>
      <c r="CJ344" s="30">
        <f t="shared" si="5184"/>
        <v>0</v>
      </c>
      <c r="CK344" s="174">
        <f t="shared" si="4982"/>
        <v>0</v>
      </c>
      <c r="CL344" s="174">
        <f t="shared" si="4983"/>
        <v>0</v>
      </c>
      <c r="CM344" s="18"/>
      <c r="CN344" s="18"/>
      <c r="CO344" s="188"/>
      <c r="CT344" s="30">
        <f>VLOOKUP($E344,'факт '!$D$7:$BK$143,25,0)</f>
        <v>0</v>
      </c>
      <c r="CU344" s="30">
        <f>VLOOKUP($E344,'факт '!$D$7:$BK$143,26,0)</f>
        <v>0</v>
      </c>
      <c r="CV344" s="30">
        <f>VLOOKUP($E344,'факт '!$D$7:$BK$143,27,0)</f>
        <v>0</v>
      </c>
      <c r="CW344" s="30">
        <f>VLOOKUP($E344,'факт '!$D$7:$BK$143,28,0)</f>
        <v>0</v>
      </c>
      <c r="CX344" s="30">
        <f t="shared" si="5185"/>
        <v>0</v>
      </c>
      <c r="CY344" s="30">
        <f t="shared" si="5186"/>
        <v>0</v>
      </c>
      <c r="CZ344" s="174">
        <f t="shared" si="4984"/>
        <v>0</v>
      </c>
      <c r="DA344" s="174">
        <f t="shared" si="4985"/>
        <v>0</v>
      </c>
      <c r="DB344" s="18"/>
      <c r="DC344" s="18"/>
      <c r="DH344" s="30">
        <f>VLOOKUP($E344,'факт '!$D$7:$BK$143,29,0)</f>
        <v>0</v>
      </c>
      <c r="DI344" s="30">
        <f>VLOOKUP($E344,'факт '!$D$7:$BK$143,30,0)</f>
        <v>0</v>
      </c>
      <c r="DJ344" s="30">
        <f>VLOOKUP($E344,'факт '!$D$7:$BK$143,31,0)</f>
        <v>0</v>
      </c>
      <c r="DK344" s="30">
        <f>VLOOKUP($E344,'факт '!$D$7:$BK$143,32,0)</f>
        <v>0</v>
      </c>
      <c r="DL344" s="30">
        <f t="shared" si="5187"/>
        <v>0</v>
      </c>
      <c r="DM344" s="30">
        <f t="shared" si="5188"/>
        <v>0</v>
      </c>
      <c r="DN344" s="174">
        <f t="shared" si="4986"/>
        <v>0</v>
      </c>
      <c r="DO344" s="174">
        <f t="shared" si="4987"/>
        <v>0</v>
      </c>
      <c r="DP344" s="18"/>
      <c r="DQ344" s="18"/>
      <c r="DV344" s="30">
        <f>VLOOKUP($E344,'факт '!$D$7:$BK$143,33,0)</f>
        <v>0</v>
      </c>
      <c r="DW344" s="30">
        <f>VLOOKUP($E344,'факт '!$D$7:$BK$143,34,0)</f>
        <v>0</v>
      </c>
      <c r="DX344" s="30">
        <f>VLOOKUP($E344,'факт '!$D$7:$BK$143,35,0)</f>
        <v>0</v>
      </c>
      <c r="DY344" s="30">
        <f>VLOOKUP($E344,'факт '!$D$7:$BK$143,36,0)</f>
        <v>0</v>
      </c>
      <c r="DZ344" s="30">
        <f t="shared" si="5189"/>
        <v>0</v>
      </c>
      <c r="EA344" s="30">
        <f t="shared" si="5190"/>
        <v>0</v>
      </c>
      <c r="EB344" s="174">
        <f t="shared" si="4988"/>
        <v>0</v>
      </c>
      <c r="EC344" s="174">
        <f t="shared" si="4989"/>
        <v>0</v>
      </c>
      <c r="ED344" s="18"/>
      <c r="EE344" s="18"/>
      <c r="EJ344" s="30">
        <f>VLOOKUP($E344,'факт '!$D$7:$BK$143,15,0)</f>
        <v>0</v>
      </c>
      <c r="EK344" s="30">
        <f>VLOOKUP($E344,'факт '!$D$7:$BK$143,16,0)</f>
        <v>0</v>
      </c>
      <c r="EL344" s="30"/>
      <c r="EM344" s="30"/>
      <c r="EN344" s="30">
        <f t="shared" si="5191"/>
        <v>0</v>
      </c>
      <c r="EO344" s="30">
        <f t="shared" si="5192"/>
        <v>0</v>
      </c>
      <c r="EP344" s="174">
        <f t="shared" si="4990"/>
        <v>0</v>
      </c>
      <c r="EQ344" s="174">
        <f t="shared" si="4991"/>
        <v>0</v>
      </c>
      <c r="ER344" s="18"/>
      <c r="ES344" s="18"/>
      <c r="EX344" s="30">
        <f>VLOOKUP($E344,'факт '!$D$7:$BK$143,37,0)</f>
        <v>1</v>
      </c>
      <c r="EY344" s="30">
        <f>VLOOKUP($E344,'факт '!$D$7:$BK$143,38,0)</f>
        <v>106906.03</v>
      </c>
      <c r="EZ344" s="30">
        <f>VLOOKUP($E344,'факт '!$D$7:$BK$143,39,0)</f>
        <v>0</v>
      </c>
      <c r="FA344" s="30">
        <f>VLOOKUP($E344,'факт '!$D$7:$BK$143,40,0)</f>
        <v>0</v>
      </c>
      <c r="FB344" s="30">
        <f t="shared" si="5193"/>
        <v>1</v>
      </c>
      <c r="FC344" s="30">
        <f t="shared" si="5194"/>
        <v>106906.03</v>
      </c>
      <c r="FD344" s="174">
        <f t="shared" si="4992"/>
        <v>1</v>
      </c>
      <c r="FE344" s="174">
        <f t="shared" si="4993"/>
        <v>106906.03</v>
      </c>
      <c r="FF344" s="18"/>
      <c r="FG344" s="400">
        <f t="shared" ref="FG344:FG345" si="5211">EY344/EX344</f>
        <v>106906.03</v>
      </c>
      <c r="FL344" s="30">
        <f>VLOOKUP($E344,'факт '!$D$7:$BK$143,45,0)</f>
        <v>2</v>
      </c>
      <c r="FM344" s="30">
        <f>VLOOKUP($E344,'факт '!$D$7:$BK$143,46,0)</f>
        <v>213812.06</v>
      </c>
      <c r="FN344" s="30">
        <f>VLOOKUP($E344,'факт '!$D$7:$BK$143,47,0)</f>
        <v>0</v>
      </c>
      <c r="FO344" s="30">
        <f>VLOOKUP($E344,'факт '!$D$7:$BK$143,48,0)</f>
        <v>0</v>
      </c>
      <c r="FP344" s="30">
        <f t="shared" si="5195"/>
        <v>2</v>
      </c>
      <c r="FQ344" s="30">
        <f t="shared" si="5196"/>
        <v>213812.06</v>
      </c>
      <c r="FR344" s="174">
        <f t="shared" si="4994"/>
        <v>2</v>
      </c>
      <c r="FS344" s="174">
        <f t="shared" si="4995"/>
        <v>213812.06</v>
      </c>
      <c r="FT344" s="18"/>
      <c r="FU344" s="400">
        <f t="shared" si="5169"/>
        <v>106906.03</v>
      </c>
      <c r="GH344" s="18"/>
      <c r="GI344" s="18"/>
      <c r="GN344" s="30">
        <f>VLOOKUP($E344,'факт '!$D$7:$BK$143,41,0)</f>
        <v>0</v>
      </c>
      <c r="GO344" s="30">
        <f>VLOOKUP($E344,'факт '!$D$7:$BK$143,42,0)</f>
        <v>0</v>
      </c>
      <c r="GP344" s="30">
        <f>VLOOKUP($E344,'факт '!$D$7:$BK$143,43,0)</f>
        <v>0</v>
      </c>
      <c r="GQ344" s="30">
        <f>VLOOKUP($E344,'факт '!$D$7:$BK$143,44,0)</f>
        <v>0</v>
      </c>
      <c r="GR344" s="30">
        <f t="shared" si="5197"/>
        <v>0</v>
      </c>
      <c r="GS344" s="30">
        <f t="shared" si="5198"/>
        <v>0</v>
      </c>
      <c r="GT344" s="174">
        <f t="shared" si="4998"/>
        <v>0</v>
      </c>
      <c r="GU344" s="174">
        <f t="shared" si="4999"/>
        <v>0</v>
      </c>
      <c r="GV344" s="18"/>
      <c r="GW344" s="18"/>
      <c r="HB344" s="30">
        <f>VLOOKUP($E344,'факт '!$D$7:$BK$143,49,0)</f>
        <v>0</v>
      </c>
      <c r="HC344" s="30">
        <f>VLOOKUP($E344,'факт '!$D$7:$BK$143,50,0)</f>
        <v>0</v>
      </c>
      <c r="HD344" s="30"/>
      <c r="HE344" s="30"/>
      <c r="HF344" s="30">
        <f t="shared" si="5199"/>
        <v>0</v>
      </c>
      <c r="HG344" s="30">
        <f t="shared" si="5200"/>
        <v>0</v>
      </c>
      <c r="HH344" s="174">
        <f t="shared" si="5000"/>
        <v>0</v>
      </c>
      <c r="HI344" s="174">
        <f t="shared" si="5001"/>
        <v>0</v>
      </c>
      <c r="HJ344" s="18"/>
      <c r="HK344" s="18"/>
      <c r="HP344" s="30">
        <f>VLOOKUP($E344,'факт '!$D$7:$BK$143,51,0)</f>
        <v>0</v>
      </c>
      <c r="HQ344" s="30">
        <f>VLOOKUP($E344,'факт '!$D$7:$BK$143,52,0)</f>
        <v>0</v>
      </c>
      <c r="HR344" s="30"/>
      <c r="HS344" s="30"/>
      <c r="HT344" s="30">
        <f t="shared" si="5201"/>
        <v>0</v>
      </c>
      <c r="HU344" s="30">
        <f t="shared" si="5202"/>
        <v>0</v>
      </c>
      <c r="HV344" s="174">
        <f t="shared" si="5002"/>
        <v>0</v>
      </c>
      <c r="HW344" s="174">
        <f t="shared" si="5003"/>
        <v>0</v>
      </c>
      <c r="HX344" s="18"/>
      <c r="HY344" s="18"/>
      <c r="ID344" s="30">
        <f>VLOOKUP($E344,'факт '!$D$7:$BK$143,53,0)</f>
        <v>0</v>
      </c>
      <c r="IE344" s="30">
        <f>VLOOKUP($E344,'факт '!$D$7:$BK$143,54,0)</f>
        <v>0</v>
      </c>
      <c r="IF344" s="174"/>
      <c r="IG344" s="174"/>
      <c r="IH344" s="174">
        <f t="shared" si="5203"/>
        <v>0</v>
      </c>
      <c r="II344" s="174">
        <f t="shared" si="5204"/>
        <v>0</v>
      </c>
      <c r="IJ344" s="174">
        <f t="shared" si="5004"/>
        <v>0</v>
      </c>
      <c r="IK344" s="174">
        <f t="shared" si="5005"/>
        <v>0</v>
      </c>
      <c r="IL344" s="18"/>
      <c r="IM344" s="18"/>
      <c r="IR344" s="256">
        <f t="shared" si="5205"/>
        <v>3</v>
      </c>
      <c r="IS344" s="256">
        <f t="shared" si="5206"/>
        <v>320718.08999999997</v>
      </c>
      <c r="IT344" s="256">
        <f t="shared" si="5207"/>
        <v>0</v>
      </c>
      <c r="IU344" s="256">
        <f t="shared" si="5208"/>
        <v>0</v>
      </c>
      <c r="IV344" s="256">
        <f t="shared" si="4696"/>
        <v>3</v>
      </c>
      <c r="IW344" s="256">
        <f t="shared" si="4697"/>
        <v>320718.08999999997</v>
      </c>
      <c r="IX344" s="256">
        <f t="shared" si="5090"/>
        <v>3</v>
      </c>
      <c r="IY344" s="256">
        <f t="shared" si="5091"/>
        <v>320718.08999999997</v>
      </c>
      <c r="JC344" s="60">
        <f t="shared" si="5171"/>
        <v>106906.02999999998</v>
      </c>
      <c r="JD344" s="444">
        <f t="shared" si="5210"/>
        <v>-4.6000000002095476E-3</v>
      </c>
      <c r="JE344" s="448"/>
    </row>
    <row r="345" spans="1:266" ht="18.75" hidden="1" customHeight="1" x14ac:dyDescent="0.25">
      <c r="A345" s="10">
        <v>1</v>
      </c>
      <c r="B345" s="10">
        <v>1</v>
      </c>
      <c r="C345" s="135" t="s">
        <v>294</v>
      </c>
      <c r="D345" s="368"/>
      <c r="E345" s="387">
        <v>503</v>
      </c>
      <c r="F345" s="383" t="s">
        <v>410</v>
      </c>
      <c r="G345" s="150">
        <v>50</v>
      </c>
      <c r="H345" s="181">
        <v>106906.0346</v>
      </c>
      <c r="I345" s="30"/>
      <c r="J345" s="30"/>
      <c r="K345" s="30"/>
      <c r="L345" s="30"/>
      <c r="M345" s="30">
        <f>VLOOKUP($E345,'факт '!$D$7:$BK$143,3,0)</f>
        <v>0</v>
      </c>
      <c r="N345" s="30">
        <f>VLOOKUP($E345,'факт '!$D$7:$BK$143,4,0)</f>
        <v>0</v>
      </c>
      <c r="O345" s="30">
        <f>VLOOKUP($E345,'факт '!$D$7:$BK$143,5,0)</f>
        <v>0</v>
      </c>
      <c r="P345" s="30">
        <f>VLOOKUP($E345,'факт '!$D$7:$BK$143,6,0)</f>
        <v>0</v>
      </c>
      <c r="Q345" s="30">
        <f t="shared" si="5173"/>
        <v>0</v>
      </c>
      <c r="R345" s="30">
        <f t="shared" si="5174"/>
        <v>0</v>
      </c>
      <c r="S345" s="174">
        <f t="shared" si="4972"/>
        <v>0</v>
      </c>
      <c r="T345" s="174">
        <f t="shared" si="4973"/>
        <v>0</v>
      </c>
      <c r="U345" s="174"/>
      <c r="V345" s="174"/>
      <c r="W345" s="30"/>
      <c r="X345" s="30"/>
      <c r="Y345" s="30"/>
      <c r="Z345" s="30"/>
      <c r="AA345" s="30">
        <f>VLOOKUP($E345,'факт '!$D$7:$BK$143,9,0)</f>
        <v>0</v>
      </c>
      <c r="AB345" s="30">
        <f>VLOOKUP($E345,'факт '!$D$7:$BK$143,10,0)</f>
        <v>0</v>
      </c>
      <c r="AC345" s="30">
        <f>VLOOKUP($E345,'факт '!$D$7:$BK$143,11,0)</f>
        <v>0</v>
      </c>
      <c r="AD345" s="30">
        <f>VLOOKUP($E345,'факт '!$D$7:$BK$143,12,0)</f>
        <v>0</v>
      </c>
      <c r="AE345" s="30">
        <f t="shared" si="5175"/>
        <v>0</v>
      </c>
      <c r="AF345" s="30">
        <f t="shared" si="5176"/>
        <v>0</v>
      </c>
      <c r="AG345" s="174">
        <f t="shared" si="4974"/>
        <v>0</v>
      </c>
      <c r="AH345" s="174">
        <f t="shared" si="4975"/>
        <v>0</v>
      </c>
      <c r="AI345" s="174"/>
      <c r="AJ345" s="174"/>
      <c r="AK345" s="351"/>
      <c r="AL345" s="30"/>
      <c r="AM345" s="30"/>
      <c r="AN345" s="30"/>
      <c r="AO345" s="30">
        <f>VLOOKUP($E345,'факт '!$D$7:$BK$143,7,0)</f>
        <v>0</v>
      </c>
      <c r="AP345" s="30">
        <f>VLOOKUP($E345,'факт '!$D$7:$BK$143,8,0)</f>
        <v>0</v>
      </c>
      <c r="AQ345" s="30"/>
      <c r="AR345" s="30"/>
      <c r="AS345" s="30">
        <f t="shared" si="5177"/>
        <v>0</v>
      </c>
      <c r="AT345" s="30">
        <f t="shared" si="5178"/>
        <v>0</v>
      </c>
      <c r="AU345" s="174">
        <f t="shared" si="4976"/>
        <v>0</v>
      </c>
      <c r="AV345" s="174">
        <f t="shared" si="4977"/>
        <v>0</v>
      </c>
      <c r="AW345" s="174"/>
      <c r="AX345" s="174"/>
      <c r="AY345" s="30"/>
      <c r="AZ345" s="30"/>
      <c r="BA345" s="30"/>
      <c r="BB345" s="30"/>
      <c r="BC345" s="30">
        <f>VLOOKUP($E345,'факт '!$D$7:$BK$143,13,0)</f>
        <v>0</v>
      </c>
      <c r="BD345" s="30">
        <f>VLOOKUP($E345,'факт '!$D$7:$BK$143,14,0)</f>
        <v>0</v>
      </c>
      <c r="BE345" s="30"/>
      <c r="BF345" s="30"/>
      <c r="BG345" s="30">
        <f t="shared" si="5179"/>
        <v>0</v>
      </c>
      <c r="BH345" s="30">
        <f t="shared" si="5180"/>
        <v>0</v>
      </c>
      <c r="BI345" s="174">
        <f t="shared" si="4978"/>
        <v>0</v>
      </c>
      <c r="BJ345" s="174">
        <f t="shared" si="4979"/>
        <v>0</v>
      </c>
      <c r="BK345" s="174"/>
      <c r="BL345" s="174"/>
      <c r="BM345" s="30"/>
      <c r="BN345" s="30"/>
      <c r="BO345" s="30"/>
      <c r="BP345" s="30"/>
      <c r="BQ345" s="30">
        <f>VLOOKUP($E345,'факт '!$D$7:$BK$143,17,0)</f>
        <v>0</v>
      </c>
      <c r="BR345" s="30">
        <f>VLOOKUP($E345,'факт '!$D$7:$BK$143,18,0)</f>
        <v>0</v>
      </c>
      <c r="BS345" s="30">
        <f>VLOOKUP($E345,'факт '!$D$7:$BK$143,19,0)</f>
        <v>0</v>
      </c>
      <c r="BT345" s="30">
        <f>VLOOKUP($E345,'факт '!$D$7:$BK$143,20,0)</f>
        <v>0</v>
      </c>
      <c r="BU345" s="30">
        <f t="shared" si="5181"/>
        <v>0</v>
      </c>
      <c r="BV345" s="30">
        <f t="shared" si="5182"/>
        <v>0</v>
      </c>
      <c r="BW345" s="174">
        <f t="shared" si="4980"/>
        <v>0</v>
      </c>
      <c r="BX345" s="174">
        <f t="shared" si="4981"/>
        <v>0</v>
      </c>
      <c r="BY345" s="174"/>
      <c r="BZ345" s="174"/>
      <c r="CA345" s="30"/>
      <c r="CB345" s="30"/>
      <c r="CC345" s="30"/>
      <c r="CD345" s="30"/>
      <c r="CE345" s="30">
        <f>VLOOKUP($E345,'факт '!$D$7:$BK$143,21,0)</f>
        <v>0</v>
      </c>
      <c r="CF345" s="30">
        <f>VLOOKUP($E345,'факт '!$D$7:$BK$143,22,0)</f>
        <v>0</v>
      </c>
      <c r="CG345" s="30">
        <f>VLOOKUP($E345,'факт '!$D$7:$BK$143,23,0)</f>
        <v>0</v>
      </c>
      <c r="CH345" s="30">
        <f>VLOOKUP($E345,'факт '!$D$7:$BK$143,24,0)</f>
        <v>0</v>
      </c>
      <c r="CI345" s="30">
        <f t="shared" si="5183"/>
        <v>0</v>
      </c>
      <c r="CJ345" s="30">
        <f t="shared" si="5184"/>
        <v>0</v>
      </c>
      <c r="CK345" s="174">
        <f t="shared" si="4982"/>
        <v>0</v>
      </c>
      <c r="CL345" s="174">
        <f t="shared" si="4983"/>
        <v>0</v>
      </c>
      <c r="CM345" s="174"/>
      <c r="CN345" s="174"/>
      <c r="CO345" s="174"/>
      <c r="CP345" s="30"/>
      <c r="CQ345" s="30"/>
      <c r="CR345" s="30"/>
      <c r="CS345" s="30"/>
      <c r="CT345" s="30">
        <f>VLOOKUP($E345,'факт '!$D$7:$BK$143,25,0)</f>
        <v>0</v>
      </c>
      <c r="CU345" s="30">
        <f>VLOOKUP($E345,'факт '!$D$7:$BK$143,26,0)</f>
        <v>0</v>
      </c>
      <c r="CV345" s="30">
        <f>VLOOKUP($E345,'факт '!$D$7:$BK$143,27,0)</f>
        <v>0</v>
      </c>
      <c r="CW345" s="30">
        <f>VLOOKUP($E345,'факт '!$D$7:$BK$143,28,0)</f>
        <v>0</v>
      </c>
      <c r="CX345" s="30">
        <f t="shared" si="5185"/>
        <v>0</v>
      </c>
      <c r="CY345" s="30">
        <f t="shared" si="5186"/>
        <v>0</v>
      </c>
      <c r="CZ345" s="174">
        <f t="shared" si="4984"/>
        <v>0</v>
      </c>
      <c r="DA345" s="174">
        <f t="shared" si="4985"/>
        <v>0</v>
      </c>
      <c r="DB345" s="174"/>
      <c r="DC345" s="174"/>
      <c r="DD345" s="30"/>
      <c r="DE345" s="30"/>
      <c r="DF345" s="30"/>
      <c r="DG345" s="30"/>
      <c r="DH345" s="30">
        <f>VLOOKUP($E345,'факт '!$D$7:$BK$143,29,0)</f>
        <v>0</v>
      </c>
      <c r="DI345" s="30">
        <f>VLOOKUP($E345,'факт '!$D$7:$BK$143,30,0)</f>
        <v>0</v>
      </c>
      <c r="DJ345" s="30">
        <f>VLOOKUP($E345,'факт '!$D$7:$BK$143,31,0)</f>
        <v>0</v>
      </c>
      <c r="DK345" s="30">
        <f>VLOOKUP($E345,'факт '!$D$7:$BK$143,32,0)</f>
        <v>0</v>
      </c>
      <c r="DL345" s="30">
        <f t="shared" si="5187"/>
        <v>0</v>
      </c>
      <c r="DM345" s="30">
        <f t="shared" si="5188"/>
        <v>0</v>
      </c>
      <c r="DN345" s="174">
        <f t="shared" si="4986"/>
        <v>0</v>
      </c>
      <c r="DO345" s="174">
        <f t="shared" si="4987"/>
        <v>0</v>
      </c>
      <c r="DP345" s="174"/>
      <c r="DQ345" s="174"/>
      <c r="DR345" s="30"/>
      <c r="DS345" s="30"/>
      <c r="DT345" s="30"/>
      <c r="DU345" s="30"/>
      <c r="DV345" s="30">
        <f>VLOOKUP($E345,'факт '!$D$7:$BK$143,33,0)</f>
        <v>0</v>
      </c>
      <c r="DW345" s="30">
        <f>VLOOKUP($E345,'факт '!$D$7:$BK$143,34,0)</f>
        <v>0</v>
      </c>
      <c r="DX345" s="30">
        <f>VLOOKUP($E345,'факт '!$D$7:$BK$143,35,0)</f>
        <v>0</v>
      </c>
      <c r="DY345" s="30">
        <f>VLOOKUP($E345,'факт '!$D$7:$BK$143,36,0)</f>
        <v>0</v>
      </c>
      <c r="DZ345" s="30">
        <f t="shared" si="5189"/>
        <v>0</v>
      </c>
      <c r="EA345" s="30">
        <f t="shared" si="5190"/>
        <v>0</v>
      </c>
      <c r="EB345" s="174">
        <f t="shared" si="4988"/>
        <v>0</v>
      </c>
      <c r="EC345" s="174">
        <f t="shared" si="4989"/>
        <v>0</v>
      </c>
      <c r="ED345" s="174"/>
      <c r="EE345" s="174"/>
      <c r="EF345" s="30"/>
      <c r="EG345" s="30"/>
      <c r="EH345" s="30"/>
      <c r="EI345" s="30"/>
      <c r="EJ345" s="30">
        <f>VLOOKUP($E345,'факт '!$D$7:$BK$143,15,0)</f>
        <v>0</v>
      </c>
      <c r="EK345" s="30">
        <f>VLOOKUP($E345,'факт '!$D$7:$BK$143,16,0)</f>
        <v>0</v>
      </c>
      <c r="EL345" s="30"/>
      <c r="EM345" s="30"/>
      <c r="EN345" s="30">
        <f t="shared" si="5191"/>
        <v>0</v>
      </c>
      <c r="EO345" s="30">
        <f t="shared" si="5192"/>
        <v>0</v>
      </c>
      <c r="EP345" s="174">
        <f t="shared" si="4990"/>
        <v>0</v>
      </c>
      <c r="EQ345" s="174">
        <f t="shared" si="4991"/>
        <v>0</v>
      </c>
      <c r="ER345" s="174"/>
      <c r="ES345" s="174"/>
      <c r="ET345" s="30"/>
      <c r="EU345" s="30"/>
      <c r="EV345" s="30"/>
      <c r="EW345" s="30"/>
      <c r="EX345" s="30">
        <f>VLOOKUP($E345,'факт '!$D$7:$BK$143,37,0)</f>
        <v>1</v>
      </c>
      <c r="EY345" s="30">
        <f>VLOOKUP($E345,'факт '!$D$7:$BK$143,38,0)</f>
        <v>106906.03</v>
      </c>
      <c r="EZ345" s="30">
        <f>VLOOKUP($E345,'факт '!$D$7:$BK$143,39,0)</f>
        <v>0</v>
      </c>
      <c r="FA345" s="30">
        <f>VLOOKUP($E345,'факт '!$D$7:$BK$143,40,0)</f>
        <v>0</v>
      </c>
      <c r="FB345" s="30">
        <f t="shared" si="5193"/>
        <v>1</v>
      </c>
      <c r="FC345" s="30">
        <f t="shared" si="5194"/>
        <v>106906.03</v>
      </c>
      <c r="FD345" s="174">
        <f t="shared" si="4992"/>
        <v>1</v>
      </c>
      <c r="FE345" s="174">
        <f t="shared" si="4993"/>
        <v>106906.03</v>
      </c>
      <c r="FF345" s="174"/>
      <c r="FG345" s="400">
        <f t="shared" si="5211"/>
        <v>106906.03</v>
      </c>
      <c r="FH345" s="30"/>
      <c r="FI345" s="30"/>
      <c r="FJ345" s="30"/>
      <c r="FK345" s="30"/>
      <c r="FL345" s="30">
        <f>VLOOKUP($E345,'факт '!$D$7:$BK$143,45,0)</f>
        <v>0</v>
      </c>
      <c r="FM345" s="30">
        <f>VLOOKUP($E345,'факт '!$D$7:$BK$143,46,0)</f>
        <v>0</v>
      </c>
      <c r="FN345" s="30">
        <f>VLOOKUP($E345,'факт '!$D$7:$BK$143,47,0)</f>
        <v>0</v>
      </c>
      <c r="FO345" s="30">
        <f>VLOOKUP($E345,'факт '!$D$7:$BK$143,48,0)</f>
        <v>0</v>
      </c>
      <c r="FP345" s="30">
        <f t="shared" si="5195"/>
        <v>0</v>
      </c>
      <c r="FQ345" s="30">
        <f t="shared" si="5196"/>
        <v>0</v>
      </c>
      <c r="FR345" s="174">
        <f t="shared" si="4994"/>
        <v>0</v>
      </c>
      <c r="FS345" s="174">
        <f t="shared" si="4995"/>
        <v>0</v>
      </c>
      <c r="FT345" s="174"/>
      <c r="FU345" s="174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74">
        <f t="shared" si="4996"/>
        <v>0</v>
      </c>
      <c r="GG345" s="174">
        <f t="shared" si="4997"/>
        <v>0</v>
      </c>
      <c r="GH345" s="174"/>
      <c r="GI345" s="174"/>
      <c r="GJ345" s="30"/>
      <c r="GK345" s="30"/>
      <c r="GL345" s="30"/>
      <c r="GM345" s="30"/>
      <c r="GN345" s="30">
        <f>VLOOKUP($E345,'факт '!$D$7:$BK$143,41,0)</f>
        <v>0</v>
      </c>
      <c r="GO345" s="30">
        <f>VLOOKUP($E345,'факт '!$D$7:$BK$143,42,0)</f>
        <v>0</v>
      </c>
      <c r="GP345" s="30">
        <f>VLOOKUP($E345,'факт '!$D$7:$BK$143,43,0)</f>
        <v>0</v>
      </c>
      <c r="GQ345" s="30">
        <f>VLOOKUP($E345,'факт '!$D$7:$BK$143,44,0)</f>
        <v>0</v>
      </c>
      <c r="GR345" s="30">
        <f t="shared" si="5197"/>
        <v>0</v>
      </c>
      <c r="GS345" s="30">
        <f t="shared" si="5198"/>
        <v>0</v>
      </c>
      <c r="GT345" s="174">
        <f t="shared" si="4998"/>
        <v>0</v>
      </c>
      <c r="GU345" s="174">
        <f t="shared" si="4999"/>
        <v>0</v>
      </c>
      <c r="GV345" s="174"/>
      <c r="GW345" s="174"/>
      <c r="GX345" s="30"/>
      <c r="GY345" s="30"/>
      <c r="GZ345" s="30"/>
      <c r="HA345" s="30"/>
      <c r="HB345" s="30">
        <f>VLOOKUP($E345,'факт '!$D$7:$BK$143,49,0)</f>
        <v>0</v>
      </c>
      <c r="HC345" s="30">
        <f>VLOOKUP($E345,'факт '!$D$7:$BK$143,50,0)</f>
        <v>0</v>
      </c>
      <c r="HD345" s="30"/>
      <c r="HE345" s="30"/>
      <c r="HF345" s="30">
        <f t="shared" si="5199"/>
        <v>0</v>
      </c>
      <c r="HG345" s="30">
        <f t="shared" si="5200"/>
        <v>0</v>
      </c>
      <c r="HH345" s="174">
        <f t="shared" si="5000"/>
        <v>0</v>
      </c>
      <c r="HI345" s="174">
        <f t="shared" si="5001"/>
        <v>0</v>
      </c>
      <c r="HJ345" s="174"/>
      <c r="HK345" s="174"/>
      <c r="HL345" s="30"/>
      <c r="HM345" s="30"/>
      <c r="HN345" s="30"/>
      <c r="HO345" s="30"/>
      <c r="HP345" s="30">
        <f>VLOOKUP($E345,'факт '!$D$7:$BK$143,51,0)</f>
        <v>0</v>
      </c>
      <c r="HQ345" s="30">
        <f>VLOOKUP($E345,'факт '!$D$7:$BK$143,52,0)</f>
        <v>0</v>
      </c>
      <c r="HR345" s="30"/>
      <c r="HS345" s="30"/>
      <c r="HT345" s="30">
        <f t="shared" si="5201"/>
        <v>0</v>
      </c>
      <c r="HU345" s="30">
        <f t="shared" si="5202"/>
        <v>0</v>
      </c>
      <c r="HV345" s="174">
        <f t="shared" si="5002"/>
        <v>0</v>
      </c>
      <c r="HW345" s="174">
        <f t="shared" si="5003"/>
        <v>0</v>
      </c>
      <c r="HX345" s="174"/>
      <c r="HY345" s="174"/>
      <c r="HZ345" s="174"/>
      <c r="IA345" s="174"/>
      <c r="IB345" s="174"/>
      <c r="IC345" s="174"/>
      <c r="ID345" s="30">
        <f>VLOOKUP($E345,'факт '!$D$7:$BK$143,53,0)</f>
        <v>0</v>
      </c>
      <c r="IE345" s="30">
        <f>VLOOKUP($E345,'факт '!$D$7:$BK$143,54,0)</f>
        <v>0</v>
      </c>
      <c r="IF345" s="174"/>
      <c r="IG345" s="174"/>
      <c r="IH345" s="174">
        <f t="shared" si="5203"/>
        <v>0</v>
      </c>
      <c r="II345" s="174">
        <f t="shared" si="5204"/>
        <v>0</v>
      </c>
      <c r="IJ345" s="174">
        <f t="shared" si="5004"/>
        <v>0</v>
      </c>
      <c r="IK345" s="174">
        <f t="shared" si="5005"/>
        <v>0</v>
      </c>
      <c r="IL345" s="174"/>
      <c r="IM345" s="174"/>
      <c r="IN345" s="182"/>
      <c r="IO345" s="260"/>
      <c r="IP345" s="182"/>
      <c r="IQ345" s="182"/>
      <c r="IR345" s="256">
        <f t="shared" si="5205"/>
        <v>1</v>
      </c>
      <c r="IS345" s="256">
        <f t="shared" si="5206"/>
        <v>106906.03</v>
      </c>
      <c r="IT345" s="256">
        <f t="shared" si="5207"/>
        <v>0</v>
      </c>
      <c r="IU345" s="256">
        <f t="shared" si="5208"/>
        <v>0</v>
      </c>
      <c r="IV345" s="256">
        <f t="shared" si="4696"/>
        <v>1</v>
      </c>
      <c r="IW345" s="256">
        <f t="shared" si="4697"/>
        <v>106906.03</v>
      </c>
      <c r="IX345" s="256">
        <f t="shared" si="5090"/>
        <v>1</v>
      </c>
      <c r="IY345" s="256">
        <f t="shared" si="5091"/>
        <v>106906.03</v>
      </c>
      <c r="IZ345" s="53"/>
      <c r="JA345" s="18"/>
      <c r="JB345" s="60"/>
      <c r="JC345" s="60">
        <f t="shared" si="5171"/>
        <v>106906.03</v>
      </c>
      <c r="JD345" s="444">
        <f t="shared" si="5210"/>
        <v>-4.5999999856576324E-3</v>
      </c>
      <c r="JE345" s="448"/>
    </row>
    <row r="346" spans="1:266" ht="18.75" hidden="1" customHeight="1" x14ac:dyDescent="0.25">
      <c r="A346" s="10">
        <v>1</v>
      </c>
      <c r="B346" s="10">
        <v>1</v>
      </c>
      <c r="C346" s="135" t="s">
        <v>294</v>
      </c>
      <c r="D346" s="368"/>
      <c r="E346" s="387">
        <v>506</v>
      </c>
      <c r="F346" s="383" t="s">
        <v>411</v>
      </c>
      <c r="G346" s="150">
        <v>50</v>
      </c>
      <c r="H346" s="181">
        <v>106906.0346</v>
      </c>
      <c r="I346" s="30"/>
      <c r="J346" s="30"/>
      <c r="K346" s="30"/>
      <c r="L346" s="30"/>
      <c r="M346" s="30">
        <f>VLOOKUP($E346,'факт '!$D$7:$BK$143,3,0)</f>
        <v>1</v>
      </c>
      <c r="N346" s="30">
        <f>VLOOKUP($E346,'факт '!$D$7:$BK$143,4,0)</f>
        <v>106906.03</v>
      </c>
      <c r="O346" s="30">
        <f>VLOOKUP($E346,'факт '!$D$7:$BK$143,5,0)</f>
        <v>0</v>
      </c>
      <c r="P346" s="30">
        <f>VLOOKUP($E346,'факт '!$D$7:$BK$143,6,0)</f>
        <v>0</v>
      </c>
      <c r="Q346" s="30">
        <f t="shared" si="5173"/>
        <v>1</v>
      </c>
      <c r="R346" s="30">
        <f t="shared" si="5174"/>
        <v>106906.03</v>
      </c>
      <c r="S346" s="174">
        <f t="shared" si="4972"/>
        <v>1</v>
      </c>
      <c r="T346" s="174">
        <f t="shared" si="4973"/>
        <v>106906.03</v>
      </c>
      <c r="U346" s="174"/>
      <c r="V346" s="400">
        <f>N346/M346</f>
        <v>106906.03</v>
      </c>
      <c r="W346" s="30"/>
      <c r="X346" s="30"/>
      <c r="Y346" s="30"/>
      <c r="Z346" s="30"/>
      <c r="AA346" s="30">
        <f>VLOOKUP($E346,'факт '!$D$7:$BK$143,9,0)</f>
        <v>0</v>
      </c>
      <c r="AB346" s="30">
        <f>VLOOKUP($E346,'факт '!$D$7:$BK$143,10,0)</f>
        <v>0</v>
      </c>
      <c r="AC346" s="30">
        <f>VLOOKUP($E346,'факт '!$D$7:$BK$143,11,0)</f>
        <v>0</v>
      </c>
      <c r="AD346" s="30">
        <f>VLOOKUP($E346,'факт '!$D$7:$BK$143,12,0)</f>
        <v>0</v>
      </c>
      <c r="AE346" s="30">
        <f t="shared" si="5175"/>
        <v>0</v>
      </c>
      <c r="AF346" s="30">
        <f t="shared" si="5176"/>
        <v>0</v>
      </c>
      <c r="AG346" s="174">
        <f t="shared" si="4974"/>
        <v>0</v>
      </c>
      <c r="AH346" s="174">
        <f t="shared" si="4975"/>
        <v>0</v>
      </c>
      <c r="AI346" s="174"/>
      <c r="AJ346" s="174"/>
      <c r="AK346" s="351"/>
      <c r="AL346" s="30"/>
      <c r="AM346" s="30"/>
      <c r="AN346" s="30"/>
      <c r="AO346" s="30">
        <f>VLOOKUP($E346,'факт '!$D$7:$BK$143,7,0)</f>
        <v>0</v>
      </c>
      <c r="AP346" s="30">
        <f>VLOOKUP($E346,'факт '!$D$7:$BK$143,8,0)</f>
        <v>0</v>
      </c>
      <c r="AQ346" s="30"/>
      <c r="AR346" s="30"/>
      <c r="AS346" s="30">
        <f t="shared" si="5177"/>
        <v>0</v>
      </c>
      <c r="AT346" s="30">
        <f t="shared" si="5178"/>
        <v>0</v>
      </c>
      <c r="AU346" s="174">
        <f t="shared" si="4976"/>
        <v>0</v>
      </c>
      <c r="AV346" s="174">
        <f t="shared" si="4977"/>
        <v>0</v>
      </c>
      <c r="AW346" s="174"/>
      <c r="AX346" s="174"/>
      <c r="AY346" s="30"/>
      <c r="AZ346" s="30"/>
      <c r="BA346" s="30"/>
      <c r="BB346" s="30"/>
      <c r="BC346" s="30">
        <f>VLOOKUP($E346,'факт '!$D$7:$BK$143,13,0)</f>
        <v>0</v>
      </c>
      <c r="BD346" s="30">
        <f>VLOOKUP($E346,'факт '!$D$7:$BK$143,14,0)</f>
        <v>0</v>
      </c>
      <c r="BE346" s="30"/>
      <c r="BF346" s="30"/>
      <c r="BG346" s="30">
        <f t="shared" si="5179"/>
        <v>0</v>
      </c>
      <c r="BH346" s="30">
        <f t="shared" si="5180"/>
        <v>0</v>
      </c>
      <c r="BI346" s="174">
        <f t="shared" si="4978"/>
        <v>0</v>
      </c>
      <c r="BJ346" s="174">
        <f t="shared" si="4979"/>
        <v>0</v>
      </c>
      <c r="BK346" s="174"/>
      <c r="BL346" s="174"/>
      <c r="BM346" s="30"/>
      <c r="BN346" s="30"/>
      <c r="BO346" s="30"/>
      <c r="BP346" s="30"/>
      <c r="BQ346" s="30">
        <f>VLOOKUP($E346,'факт '!$D$7:$BK$143,17,0)</f>
        <v>0</v>
      </c>
      <c r="BR346" s="30">
        <f>VLOOKUP($E346,'факт '!$D$7:$BK$143,18,0)</f>
        <v>0</v>
      </c>
      <c r="BS346" s="30">
        <f>VLOOKUP($E346,'факт '!$D$7:$BK$143,19,0)</f>
        <v>0</v>
      </c>
      <c r="BT346" s="30">
        <f>VLOOKUP($E346,'факт '!$D$7:$BK$143,20,0)</f>
        <v>0</v>
      </c>
      <c r="BU346" s="30">
        <f t="shared" si="5181"/>
        <v>0</v>
      </c>
      <c r="BV346" s="30">
        <f t="shared" si="5182"/>
        <v>0</v>
      </c>
      <c r="BW346" s="174">
        <f t="shared" si="4980"/>
        <v>0</v>
      </c>
      <c r="BX346" s="174">
        <f t="shared" si="4981"/>
        <v>0</v>
      </c>
      <c r="BY346" s="174"/>
      <c r="BZ346" s="174"/>
      <c r="CA346" s="30"/>
      <c r="CB346" s="30"/>
      <c r="CC346" s="30"/>
      <c r="CD346" s="30"/>
      <c r="CE346" s="30">
        <f>VLOOKUP($E346,'факт '!$D$7:$BK$143,21,0)</f>
        <v>0</v>
      </c>
      <c r="CF346" s="30">
        <f>VLOOKUP($E346,'факт '!$D$7:$BK$143,22,0)</f>
        <v>0</v>
      </c>
      <c r="CG346" s="30">
        <f>VLOOKUP($E346,'факт '!$D$7:$BK$143,23,0)</f>
        <v>0</v>
      </c>
      <c r="CH346" s="30">
        <f>VLOOKUP($E346,'факт '!$D$7:$BK$143,24,0)</f>
        <v>0</v>
      </c>
      <c r="CI346" s="30">
        <f t="shared" si="5183"/>
        <v>0</v>
      </c>
      <c r="CJ346" s="30">
        <f t="shared" si="5184"/>
        <v>0</v>
      </c>
      <c r="CK346" s="174">
        <f t="shared" si="4982"/>
        <v>0</v>
      </c>
      <c r="CL346" s="174">
        <f t="shared" si="4983"/>
        <v>0</v>
      </c>
      <c r="CM346" s="174"/>
      <c r="CN346" s="174"/>
      <c r="CO346" s="174"/>
      <c r="CP346" s="30"/>
      <c r="CQ346" s="30"/>
      <c r="CR346" s="30"/>
      <c r="CS346" s="30"/>
      <c r="CT346" s="30">
        <f>VLOOKUP($E346,'факт '!$D$7:$BK$143,25,0)</f>
        <v>0</v>
      </c>
      <c r="CU346" s="30">
        <f>VLOOKUP($E346,'факт '!$D$7:$BK$143,26,0)</f>
        <v>0</v>
      </c>
      <c r="CV346" s="30">
        <f>VLOOKUP($E346,'факт '!$D$7:$BK$143,27,0)</f>
        <v>0</v>
      </c>
      <c r="CW346" s="30">
        <f>VLOOKUP($E346,'факт '!$D$7:$BK$143,28,0)</f>
        <v>0</v>
      </c>
      <c r="CX346" s="30">
        <f t="shared" si="5185"/>
        <v>0</v>
      </c>
      <c r="CY346" s="30">
        <f t="shared" si="5186"/>
        <v>0</v>
      </c>
      <c r="CZ346" s="174">
        <f t="shared" si="4984"/>
        <v>0</v>
      </c>
      <c r="DA346" s="174">
        <f t="shared" si="4985"/>
        <v>0</v>
      </c>
      <c r="DB346" s="174"/>
      <c r="DC346" s="174"/>
      <c r="DD346" s="30"/>
      <c r="DE346" s="30"/>
      <c r="DF346" s="30"/>
      <c r="DG346" s="30"/>
      <c r="DH346" s="30">
        <f>VLOOKUP($E346,'факт '!$D$7:$BK$143,29,0)</f>
        <v>0</v>
      </c>
      <c r="DI346" s="30">
        <f>VLOOKUP($E346,'факт '!$D$7:$BK$143,30,0)</f>
        <v>0</v>
      </c>
      <c r="DJ346" s="30">
        <f>VLOOKUP($E346,'факт '!$D$7:$BK$143,31,0)</f>
        <v>0</v>
      </c>
      <c r="DK346" s="30">
        <f>VLOOKUP($E346,'факт '!$D$7:$BK$143,32,0)</f>
        <v>0</v>
      </c>
      <c r="DL346" s="30">
        <f t="shared" si="5187"/>
        <v>0</v>
      </c>
      <c r="DM346" s="30">
        <f t="shared" si="5188"/>
        <v>0</v>
      </c>
      <c r="DN346" s="174">
        <f t="shared" si="4986"/>
        <v>0</v>
      </c>
      <c r="DO346" s="174">
        <f t="shared" si="4987"/>
        <v>0</v>
      </c>
      <c r="DP346" s="174"/>
      <c r="DQ346" s="174"/>
      <c r="DR346" s="30"/>
      <c r="DS346" s="30"/>
      <c r="DT346" s="30"/>
      <c r="DU346" s="30"/>
      <c r="DV346" s="30">
        <f>VLOOKUP($E346,'факт '!$D$7:$BK$143,33,0)</f>
        <v>0</v>
      </c>
      <c r="DW346" s="30">
        <f>VLOOKUP($E346,'факт '!$D$7:$BK$143,34,0)</f>
        <v>0</v>
      </c>
      <c r="DX346" s="30">
        <f>VLOOKUP($E346,'факт '!$D$7:$BK$143,35,0)</f>
        <v>0</v>
      </c>
      <c r="DY346" s="30">
        <f>VLOOKUP($E346,'факт '!$D$7:$BK$143,36,0)</f>
        <v>0</v>
      </c>
      <c r="DZ346" s="30">
        <f t="shared" si="5189"/>
        <v>0</v>
      </c>
      <c r="EA346" s="30">
        <f t="shared" si="5190"/>
        <v>0</v>
      </c>
      <c r="EB346" s="174">
        <f t="shared" si="4988"/>
        <v>0</v>
      </c>
      <c r="EC346" s="174">
        <f t="shared" si="4989"/>
        <v>0</v>
      </c>
      <c r="ED346" s="174"/>
      <c r="EE346" s="174"/>
      <c r="EF346" s="30"/>
      <c r="EG346" s="30"/>
      <c r="EH346" s="30"/>
      <c r="EI346" s="30"/>
      <c r="EJ346" s="30">
        <f>VLOOKUP($E346,'факт '!$D$7:$BK$143,15,0)</f>
        <v>0</v>
      </c>
      <c r="EK346" s="30">
        <f>VLOOKUP($E346,'факт '!$D$7:$BK$143,16,0)</f>
        <v>0</v>
      </c>
      <c r="EL346" s="30"/>
      <c r="EM346" s="30"/>
      <c r="EN346" s="30">
        <f t="shared" si="5191"/>
        <v>0</v>
      </c>
      <c r="EO346" s="30">
        <f t="shared" si="5192"/>
        <v>0</v>
      </c>
      <c r="EP346" s="174">
        <f t="shared" si="4990"/>
        <v>0</v>
      </c>
      <c r="EQ346" s="174">
        <f t="shared" si="4991"/>
        <v>0</v>
      </c>
      <c r="ER346" s="174"/>
      <c r="ES346" s="174"/>
      <c r="ET346" s="30"/>
      <c r="EU346" s="30"/>
      <c r="EV346" s="30"/>
      <c r="EW346" s="30"/>
      <c r="EX346" s="30">
        <f>VLOOKUP($E346,'факт '!$D$7:$BK$143,37,0)</f>
        <v>0</v>
      </c>
      <c r="EY346" s="30">
        <f>VLOOKUP($E346,'факт '!$D$7:$BK$143,38,0)</f>
        <v>0</v>
      </c>
      <c r="EZ346" s="30">
        <f>VLOOKUP($E346,'факт '!$D$7:$BK$143,39,0)</f>
        <v>0</v>
      </c>
      <c r="FA346" s="30">
        <f>VLOOKUP($E346,'факт '!$D$7:$BK$143,40,0)</f>
        <v>0</v>
      </c>
      <c r="FB346" s="30">
        <f t="shared" si="5193"/>
        <v>0</v>
      </c>
      <c r="FC346" s="30">
        <f t="shared" si="5194"/>
        <v>0</v>
      </c>
      <c r="FD346" s="174">
        <f t="shared" si="4992"/>
        <v>0</v>
      </c>
      <c r="FE346" s="174">
        <f t="shared" si="4993"/>
        <v>0</v>
      </c>
      <c r="FF346" s="174"/>
      <c r="FG346" s="174"/>
      <c r="FH346" s="30"/>
      <c r="FI346" s="30"/>
      <c r="FJ346" s="30"/>
      <c r="FK346" s="30"/>
      <c r="FL346" s="30">
        <f>VLOOKUP($E346,'факт '!$D$7:$BK$143,45,0)</f>
        <v>0</v>
      </c>
      <c r="FM346" s="30">
        <f>VLOOKUP($E346,'факт '!$D$7:$BK$143,46,0)</f>
        <v>0</v>
      </c>
      <c r="FN346" s="30">
        <f>VLOOKUP($E346,'факт '!$D$7:$BK$143,47,0)</f>
        <v>0</v>
      </c>
      <c r="FO346" s="30">
        <f>VLOOKUP($E346,'факт '!$D$7:$BK$143,48,0)</f>
        <v>0</v>
      </c>
      <c r="FP346" s="30">
        <f t="shared" si="5195"/>
        <v>0</v>
      </c>
      <c r="FQ346" s="30">
        <f t="shared" si="5196"/>
        <v>0</v>
      </c>
      <c r="FR346" s="174">
        <f t="shared" si="4994"/>
        <v>0</v>
      </c>
      <c r="FS346" s="174">
        <f t="shared" si="4995"/>
        <v>0</v>
      </c>
      <c r="FT346" s="174"/>
      <c r="FU346" s="174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174">
        <f t="shared" si="4996"/>
        <v>0</v>
      </c>
      <c r="GG346" s="174">
        <f t="shared" si="4997"/>
        <v>0</v>
      </c>
      <c r="GH346" s="174"/>
      <c r="GI346" s="174"/>
      <c r="GJ346" s="30"/>
      <c r="GK346" s="30"/>
      <c r="GL346" s="30"/>
      <c r="GM346" s="30"/>
      <c r="GN346" s="30">
        <f>VLOOKUP($E346,'факт '!$D$7:$BK$143,41,0)</f>
        <v>0</v>
      </c>
      <c r="GO346" s="30">
        <f>VLOOKUP($E346,'факт '!$D$7:$BK$143,42,0)</f>
        <v>0</v>
      </c>
      <c r="GP346" s="30">
        <f>VLOOKUP($E346,'факт '!$D$7:$BK$143,43,0)</f>
        <v>0</v>
      </c>
      <c r="GQ346" s="30">
        <f>VLOOKUP($E346,'факт '!$D$7:$BK$143,44,0)</f>
        <v>0</v>
      </c>
      <c r="GR346" s="30">
        <f t="shared" si="5197"/>
        <v>0</v>
      </c>
      <c r="GS346" s="30">
        <f t="shared" si="5198"/>
        <v>0</v>
      </c>
      <c r="GT346" s="174">
        <f t="shared" si="4998"/>
        <v>0</v>
      </c>
      <c r="GU346" s="174">
        <f t="shared" si="4999"/>
        <v>0</v>
      </c>
      <c r="GV346" s="174"/>
      <c r="GW346" s="174"/>
      <c r="GX346" s="30"/>
      <c r="GY346" s="30"/>
      <c r="GZ346" s="30"/>
      <c r="HA346" s="30"/>
      <c r="HB346" s="30">
        <f>VLOOKUP($E346,'факт '!$D$7:$BK$143,49,0)</f>
        <v>0</v>
      </c>
      <c r="HC346" s="30">
        <f>VLOOKUP($E346,'факт '!$D$7:$BK$143,50,0)</f>
        <v>0</v>
      </c>
      <c r="HD346" s="30"/>
      <c r="HE346" s="30"/>
      <c r="HF346" s="30">
        <f t="shared" si="5199"/>
        <v>0</v>
      </c>
      <c r="HG346" s="30">
        <f t="shared" si="5200"/>
        <v>0</v>
      </c>
      <c r="HH346" s="174">
        <f t="shared" si="5000"/>
        <v>0</v>
      </c>
      <c r="HI346" s="174">
        <f t="shared" si="5001"/>
        <v>0</v>
      </c>
      <c r="HJ346" s="174"/>
      <c r="HK346" s="174"/>
      <c r="HL346" s="30"/>
      <c r="HM346" s="30"/>
      <c r="HN346" s="30"/>
      <c r="HO346" s="30"/>
      <c r="HP346" s="30">
        <f>VLOOKUP($E346,'факт '!$D$7:$BK$143,51,0)</f>
        <v>0</v>
      </c>
      <c r="HQ346" s="30">
        <f>VLOOKUP($E346,'факт '!$D$7:$BK$143,52,0)</f>
        <v>0</v>
      </c>
      <c r="HR346" s="30"/>
      <c r="HS346" s="30"/>
      <c r="HT346" s="30">
        <f t="shared" si="5201"/>
        <v>0</v>
      </c>
      <c r="HU346" s="30">
        <f t="shared" si="5202"/>
        <v>0</v>
      </c>
      <c r="HV346" s="174">
        <f t="shared" si="5002"/>
        <v>0</v>
      </c>
      <c r="HW346" s="174">
        <f t="shared" si="5003"/>
        <v>0</v>
      </c>
      <c r="HX346" s="174"/>
      <c r="HY346" s="174"/>
      <c r="HZ346" s="174"/>
      <c r="IA346" s="174"/>
      <c r="IB346" s="174"/>
      <c r="IC346" s="174"/>
      <c r="ID346" s="30">
        <f>VLOOKUP($E346,'факт '!$D$7:$BK$143,53,0)</f>
        <v>0</v>
      </c>
      <c r="IE346" s="30">
        <f>VLOOKUP($E346,'факт '!$D$7:$BK$143,54,0)</f>
        <v>0</v>
      </c>
      <c r="IF346" s="174"/>
      <c r="IG346" s="174"/>
      <c r="IH346" s="174">
        <f t="shared" si="5203"/>
        <v>0</v>
      </c>
      <c r="II346" s="174">
        <f t="shared" si="5204"/>
        <v>0</v>
      </c>
      <c r="IJ346" s="174">
        <f t="shared" si="5004"/>
        <v>0</v>
      </c>
      <c r="IK346" s="174">
        <f t="shared" si="5005"/>
        <v>0</v>
      </c>
      <c r="IL346" s="174"/>
      <c r="IM346" s="174"/>
      <c r="IN346" s="182"/>
      <c r="IO346" s="260"/>
      <c r="IP346" s="182"/>
      <c r="IQ346" s="182"/>
      <c r="IR346" s="256">
        <f t="shared" si="5205"/>
        <v>1</v>
      </c>
      <c r="IS346" s="256">
        <f t="shared" si="5206"/>
        <v>106906.03</v>
      </c>
      <c r="IT346" s="256">
        <f t="shared" si="5207"/>
        <v>0</v>
      </c>
      <c r="IU346" s="256">
        <f t="shared" si="5208"/>
        <v>0</v>
      </c>
      <c r="IV346" s="256">
        <f t="shared" si="4696"/>
        <v>1</v>
      </c>
      <c r="IW346" s="256">
        <f t="shared" si="4697"/>
        <v>106906.03</v>
      </c>
      <c r="IX346" s="256">
        <f t="shared" si="5090"/>
        <v>1</v>
      </c>
      <c r="IY346" s="256">
        <f t="shared" si="5091"/>
        <v>106906.03</v>
      </c>
      <c r="IZ346" s="53"/>
      <c r="JA346" s="18"/>
      <c r="JB346" s="60"/>
      <c r="JC346" s="60">
        <f t="shared" si="5171"/>
        <v>106906.03</v>
      </c>
      <c r="JD346" s="444">
        <f t="shared" si="5210"/>
        <v>-4.5999999856576324E-3</v>
      </c>
      <c r="JE346" s="448"/>
    </row>
    <row r="347" spans="1:266" ht="18.75" hidden="1" customHeight="1" x14ac:dyDescent="0.25">
      <c r="A347" s="10">
        <v>1</v>
      </c>
      <c r="B347" s="10">
        <v>1</v>
      </c>
      <c r="C347" s="135" t="s">
        <v>294</v>
      </c>
      <c r="D347" s="368"/>
      <c r="E347" s="387">
        <v>507</v>
      </c>
      <c r="F347" s="383" t="s">
        <v>412</v>
      </c>
      <c r="G347" s="150">
        <v>50</v>
      </c>
      <c r="H347" s="181">
        <v>106906.0346</v>
      </c>
      <c r="I347" s="30"/>
      <c r="J347" s="30"/>
      <c r="K347" s="30"/>
      <c r="L347" s="30"/>
      <c r="M347" s="30">
        <f>VLOOKUP($E347,'факт '!$D$7:$BK$143,3,0)</f>
        <v>0</v>
      </c>
      <c r="N347" s="30">
        <f>VLOOKUP($E347,'факт '!$D$7:$BK$143,4,0)</f>
        <v>0</v>
      </c>
      <c r="O347" s="30">
        <f>VLOOKUP($E347,'факт '!$D$7:$BK$143,5,0)</f>
        <v>0</v>
      </c>
      <c r="P347" s="30">
        <f>VLOOKUP($E347,'факт '!$D$7:$BK$143,6,0)</f>
        <v>0</v>
      </c>
      <c r="Q347" s="30">
        <f t="shared" si="5173"/>
        <v>0</v>
      </c>
      <c r="R347" s="30">
        <f t="shared" si="5174"/>
        <v>0</v>
      </c>
      <c r="S347" s="174">
        <f t="shared" si="4972"/>
        <v>0</v>
      </c>
      <c r="T347" s="174">
        <f t="shared" si="4973"/>
        <v>0</v>
      </c>
      <c r="U347" s="174"/>
      <c r="V347" s="174"/>
      <c r="W347" s="30"/>
      <c r="X347" s="30"/>
      <c r="Y347" s="30"/>
      <c r="Z347" s="30"/>
      <c r="AA347" s="30">
        <f>VLOOKUP($E347,'факт '!$D$7:$BK$143,9,0)</f>
        <v>0</v>
      </c>
      <c r="AB347" s="30">
        <f>VLOOKUP($E347,'факт '!$D$7:$BK$143,10,0)</f>
        <v>0</v>
      </c>
      <c r="AC347" s="30">
        <f>VLOOKUP($E347,'факт '!$D$7:$BK$143,11,0)</f>
        <v>0</v>
      </c>
      <c r="AD347" s="30">
        <f>VLOOKUP($E347,'факт '!$D$7:$BK$143,12,0)</f>
        <v>0</v>
      </c>
      <c r="AE347" s="30">
        <f t="shared" si="5175"/>
        <v>0</v>
      </c>
      <c r="AF347" s="30">
        <f t="shared" si="5176"/>
        <v>0</v>
      </c>
      <c r="AG347" s="174">
        <f t="shared" si="4974"/>
        <v>0</v>
      </c>
      <c r="AH347" s="174">
        <f t="shared" si="4975"/>
        <v>0</v>
      </c>
      <c r="AI347" s="174"/>
      <c r="AJ347" s="174"/>
      <c r="AK347" s="351"/>
      <c r="AL347" s="30"/>
      <c r="AM347" s="30"/>
      <c r="AN347" s="30"/>
      <c r="AO347" s="30">
        <f>VLOOKUP($E347,'факт '!$D$7:$BK$143,7,0)</f>
        <v>0</v>
      </c>
      <c r="AP347" s="30">
        <f>VLOOKUP($E347,'факт '!$D$7:$BK$143,8,0)</f>
        <v>0</v>
      </c>
      <c r="AQ347" s="30"/>
      <c r="AR347" s="30"/>
      <c r="AS347" s="30">
        <f t="shared" si="5177"/>
        <v>0</v>
      </c>
      <c r="AT347" s="30">
        <f t="shared" si="5178"/>
        <v>0</v>
      </c>
      <c r="AU347" s="174">
        <f t="shared" si="4976"/>
        <v>0</v>
      </c>
      <c r="AV347" s="174">
        <f t="shared" si="4977"/>
        <v>0</v>
      </c>
      <c r="AW347" s="174"/>
      <c r="AX347" s="174"/>
      <c r="AY347" s="30"/>
      <c r="AZ347" s="30"/>
      <c r="BA347" s="30"/>
      <c r="BB347" s="30"/>
      <c r="BC347" s="30">
        <f>VLOOKUP($E347,'факт '!$D$7:$BK$143,13,0)</f>
        <v>0</v>
      </c>
      <c r="BD347" s="30">
        <f>VLOOKUP($E347,'факт '!$D$7:$BK$143,14,0)</f>
        <v>0</v>
      </c>
      <c r="BE347" s="30"/>
      <c r="BF347" s="30"/>
      <c r="BG347" s="30">
        <f t="shared" si="5179"/>
        <v>0</v>
      </c>
      <c r="BH347" s="30">
        <f t="shared" si="5180"/>
        <v>0</v>
      </c>
      <c r="BI347" s="174">
        <f t="shared" si="4978"/>
        <v>0</v>
      </c>
      <c r="BJ347" s="174">
        <f t="shared" si="4979"/>
        <v>0</v>
      </c>
      <c r="BK347" s="174"/>
      <c r="BL347" s="174"/>
      <c r="BM347" s="30"/>
      <c r="BN347" s="30"/>
      <c r="BO347" s="30"/>
      <c r="BP347" s="30"/>
      <c r="BQ347" s="30">
        <f>VLOOKUP($E347,'факт '!$D$7:$BK$143,17,0)</f>
        <v>0</v>
      </c>
      <c r="BR347" s="30">
        <f>VLOOKUP($E347,'факт '!$D$7:$BK$143,18,0)</f>
        <v>0</v>
      </c>
      <c r="BS347" s="30">
        <f>VLOOKUP($E347,'факт '!$D$7:$BK$143,19,0)</f>
        <v>0</v>
      </c>
      <c r="BT347" s="30">
        <f>VLOOKUP($E347,'факт '!$D$7:$BK$143,20,0)</f>
        <v>0</v>
      </c>
      <c r="BU347" s="30">
        <f t="shared" si="5181"/>
        <v>0</v>
      </c>
      <c r="BV347" s="30">
        <f t="shared" si="5182"/>
        <v>0</v>
      </c>
      <c r="BW347" s="174">
        <f t="shared" si="4980"/>
        <v>0</v>
      </c>
      <c r="BX347" s="174">
        <f t="shared" si="4981"/>
        <v>0</v>
      </c>
      <c r="BY347" s="174"/>
      <c r="BZ347" s="174"/>
      <c r="CA347" s="30"/>
      <c r="CB347" s="30"/>
      <c r="CC347" s="30"/>
      <c r="CD347" s="30"/>
      <c r="CE347" s="30">
        <f>VLOOKUP($E347,'факт '!$D$7:$BK$143,21,0)</f>
        <v>0</v>
      </c>
      <c r="CF347" s="30">
        <f>VLOOKUP($E347,'факт '!$D$7:$BK$143,22,0)</f>
        <v>0</v>
      </c>
      <c r="CG347" s="30">
        <f>VLOOKUP($E347,'факт '!$D$7:$BK$143,23,0)</f>
        <v>0</v>
      </c>
      <c r="CH347" s="30">
        <f>VLOOKUP($E347,'факт '!$D$7:$BK$143,24,0)</f>
        <v>0</v>
      </c>
      <c r="CI347" s="30">
        <f t="shared" si="5183"/>
        <v>0</v>
      </c>
      <c r="CJ347" s="30">
        <f t="shared" si="5184"/>
        <v>0</v>
      </c>
      <c r="CK347" s="174">
        <f t="shared" si="4982"/>
        <v>0</v>
      </c>
      <c r="CL347" s="174">
        <f t="shared" si="4983"/>
        <v>0</v>
      </c>
      <c r="CM347" s="174"/>
      <c r="CN347" s="174"/>
      <c r="CO347" s="174"/>
      <c r="CP347" s="30"/>
      <c r="CQ347" s="30"/>
      <c r="CR347" s="30"/>
      <c r="CS347" s="30"/>
      <c r="CT347" s="30">
        <f>VLOOKUP($E347,'факт '!$D$7:$BK$143,25,0)</f>
        <v>0</v>
      </c>
      <c r="CU347" s="30">
        <f>VLOOKUP($E347,'факт '!$D$7:$BK$143,26,0)</f>
        <v>0</v>
      </c>
      <c r="CV347" s="30">
        <f>VLOOKUP($E347,'факт '!$D$7:$BK$143,27,0)</f>
        <v>0</v>
      </c>
      <c r="CW347" s="30">
        <f>VLOOKUP($E347,'факт '!$D$7:$BK$143,28,0)</f>
        <v>0</v>
      </c>
      <c r="CX347" s="30">
        <f t="shared" si="5185"/>
        <v>0</v>
      </c>
      <c r="CY347" s="30">
        <f t="shared" si="5186"/>
        <v>0</v>
      </c>
      <c r="CZ347" s="174">
        <f t="shared" si="4984"/>
        <v>0</v>
      </c>
      <c r="DA347" s="174">
        <f t="shared" si="4985"/>
        <v>0</v>
      </c>
      <c r="DB347" s="174"/>
      <c r="DC347" s="174"/>
      <c r="DD347" s="30"/>
      <c r="DE347" s="30"/>
      <c r="DF347" s="30"/>
      <c r="DG347" s="30"/>
      <c r="DH347" s="30">
        <f>VLOOKUP($E347,'факт '!$D$7:$BK$143,29,0)</f>
        <v>0</v>
      </c>
      <c r="DI347" s="30">
        <f>VLOOKUP($E347,'факт '!$D$7:$BK$143,30,0)</f>
        <v>0</v>
      </c>
      <c r="DJ347" s="30">
        <f>VLOOKUP($E347,'факт '!$D$7:$BK$143,31,0)</f>
        <v>0</v>
      </c>
      <c r="DK347" s="30">
        <f>VLOOKUP($E347,'факт '!$D$7:$BK$143,32,0)</f>
        <v>0</v>
      </c>
      <c r="DL347" s="30">
        <f t="shared" si="5187"/>
        <v>0</v>
      </c>
      <c r="DM347" s="30">
        <f t="shared" si="5188"/>
        <v>0</v>
      </c>
      <c r="DN347" s="174">
        <f t="shared" si="4986"/>
        <v>0</v>
      </c>
      <c r="DO347" s="174">
        <f t="shared" si="4987"/>
        <v>0</v>
      </c>
      <c r="DP347" s="174"/>
      <c r="DQ347" s="174"/>
      <c r="DR347" s="30"/>
      <c r="DS347" s="30"/>
      <c r="DT347" s="30"/>
      <c r="DU347" s="30"/>
      <c r="DV347" s="30">
        <f>VLOOKUP($E347,'факт '!$D$7:$BK$143,33,0)</f>
        <v>0</v>
      </c>
      <c r="DW347" s="30">
        <f>VLOOKUP($E347,'факт '!$D$7:$BK$143,34,0)</f>
        <v>0</v>
      </c>
      <c r="DX347" s="30">
        <f>VLOOKUP($E347,'факт '!$D$7:$BK$143,35,0)</f>
        <v>0</v>
      </c>
      <c r="DY347" s="30">
        <f>VLOOKUP($E347,'факт '!$D$7:$BK$143,36,0)</f>
        <v>0</v>
      </c>
      <c r="DZ347" s="30">
        <f t="shared" si="5189"/>
        <v>0</v>
      </c>
      <c r="EA347" s="30">
        <f t="shared" si="5190"/>
        <v>0</v>
      </c>
      <c r="EB347" s="174">
        <f t="shared" si="4988"/>
        <v>0</v>
      </c>
      <c r="EC347" s="174">
        <f t="shared" si="4989"/>
        <v>0</v>
      </c>
      <c r="ED347" s="174"/>
      <c r="EE347" s="174"/>
      <c r="EF347" s="30"/>
      <c r="EG347" s="30"/>
      <c r="EH347" s="30"/>
      <c r="EI347" s="30"/>
      <c r="EJ347" s="30">
        <f>VLOOKUP($E347,'факт '!$D$7:$BK$143,15,0)</f>
        <v>0</v>
      </c>
      <c r="EK347" s="30">
        <f>VLOOKUP($E347,'факт '!$D$7:$BK$143,16,0)</f>
        <v>0</v>
      </c>
      <c r="EL347" s="30"/>
      <c r="EM347" s="30"/>
      <c r="EN347" s="30">
        <f t="shared" si="5191"/>
        <v>0</v>
      </c>
      <c r="EO347" s="30">
        <f t="shared" si="5192"/>
        <v>0</v>
      </c>
      <c r="EP347" s="174">
        <f t="shared" si="4990"/>
        <v>0</v>
      </c>
      <c r="EQ347" s="174">
        <f t="shared" si="4991"/>
        <v>0</v>
      </c>
      <c r="ER347" s="174"/>
      <c r="ES347" s="174"/>
      <c r="ET347" s="30"/>
      <c r="EU347" s="30"/>
      <c r="EV347" s="30"/>
      <c r="EW347" s="30"/>
      <c r="EX347" s="30">
        <f>VLOOKUP($E347,'факт '!$D$7:$BK$143,37,0)</f>
        <v>1</v>
      </c>
      <c r="EY347" s="30">
        <f>VLOOKUP($E347,'факт '!$D$7:$BK$143,38,0)</f>
        <v>106906.03</v>
      </c>
      <c r="EZ347" s="30">
        <f>VLOOKUP($E347,'факт '!$D$7:$BK$143,39,0)</f>
        <v>0</v>
      </c>
      <c r="FA347" s="30">
        <f>VLOOKUP($E347,'факт '!$D$7:$BK$143,40,0)</f>
        <v>0</v>
      </c>
      <c r="FB347" s="30">
        <f t="shared" si="5193"/>
        <v>1</v>
      </c>
      <c r="FC347" s="30">
        <f t="shared" si="5194"/>
        <v>106906.03</v>
      </c>
      <c r="FD347" s="174">
        <f t="shared" si="4992"/>
        <v>1</v>
      </c>
      <c r="FE347" s="174">
        <f t="shared" si="4993"/>
        <v>106906.03</v>
      </c>
      <c r="FF347" s="174"/>
      <c r="FG347" s="400">
        <f>EY347/EX347</f>
        <v>106906.03</v>
      </c>
      <c r="FH347" s="30"/>
      <c r="FI347" s="30"/>
      <c r="FJ347" s="30"/>
      <c r="FK347" s="30"/>
      <c r="FL347" s="30">
        <f>VLOOKUP($E347,'факт '!$D$7:$BK$143,45,0)</f>
        <v>0</v>
      </c>
      <c r="FM347" s="30">
        <f>VLOOKUP($E347,'факт '!$D$7:$BK$143,46,0)</f>
        <v>0</v>
      </c>
      <c r="FN347" s="30">
        <f>VLOOKUP($E347,'факт '!$D$7:$BK$143,47,0)</f>
        <v>0</v>
      </c>
      <c r="FO347" s="30">
        <f>VLOOKUP($E347,'факт '!$D$7:$BK$143,48,0)</f>
        <v>0</v>
      </c>
      <c r="FP347" s="30">
        <f t="shared" si="5195"/>
        <v>0</v>
      </c>
      <c r="FQ347" s="30">
        <f t="shared" si="5196"/>
        <v>0</v>
      </c>
      <c r="FR347" s="174">
        <f t="shared" si="4994"/>
        <v>0</v>
      </c>
      <c r="FS347" s="174">
        <f t="shared" si="4995"/>
        <v>0</v>
      </c>
      <c r="FT347" s="174"/>
      <c r="FU347" s="174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174">
        <f t="shared" si="4996"/>
        <v>0</v>
      </c>
      <c r="GG347" s="174">
        <f t="shared" si="4997"/>
        <v>0</v>
      </c>
      <c r="GH347" s="174"/>
      <c r="GI347" s="174"/>
      <c r="GJ347" s="30"/>
      <c r="GK347" s="30"/>
      <c r="GL347" s="30"/>
      <c r="GM347" s="30"/>
      <c r="GN347" s="30">
        <f>VLOOKUP($E347,'факт '!$D$7:$BK$143,41,0)</f>
        <v>0</v>
      </c>
      <c r="GO347" s="30">
        <f>VLOOKUP($E347,'факт '!$D$7:$BK$143,42,0)</f>
        <v>0</v>
      </c>
      <c r="GP347" s="30">
        <f>VLOOKUP($E347,'факт '!$D$7:$BK$143,43,0)</f>
        <v>0</v>
      </c>
      <c r="GQ347" s="30">
        <f>VLOOKUP($E347,'факт '!$D$7:$BK$143,44,0)</f>
        <v>0</v>
      </c>
      <c r="GR347" s="30">
        <f t="shared" si="5197"/>
        <v>0</v>
      </c>
      <c r="GS347" s="30">
        <f t="shared" si="5198"/>
        <v>0</v>
      </c>
      <c r="GT347" s="174">
        <f t="shared" si="4998"/>
        <v>0</v>
      </c>
      <c r="GU347" s="174">
        <f t="shared" si="4999"/>
        <v>0</v>
      </c>
      <c r="GV347" s="174"/>
      <c r="GW347" s="174"/>
      <c r="GX347" s="30"/>
      <c r="GY347" s="30"/>
      <c r="GZ347" s="30"/>
      <c r="HA347" s="30"/>
      <c r="HB347" s="30">
        <f>VLOOKUP($E347,'факт '!$D$7:$BK$143,49,0)</f>
        <v>0</v>
      </c>
      <c r="HC347" s="30">
        <f>VLOOKUP($E347,'факт '!$D$7:$BK$143,50,0)</f>
        <v>0</v>
      </c>
      <c r="HD347" s="30"/>
      <c r="HE347" s="30"/>
      <c r="HF347" s="30">
        <f t="shared" si="5199"/>
        <v>0</v>
      </c>
      <c r="HG347" s="30">
        <f t="shared" si="5200"/>
        <v>0</v>
      </c>
      <c r="HH347" s="174">
        <f t="shared" si="5000"/>
        <v>0</v>
      </c>
      <c r="HI347" s="174">
        <f t="shared" si="5001"/>
        <v>0</v>
      </c>
      <c r="HJ347" s="174"/>
      <c r="HK347" s="174"/>
      <c r="HL347" s="30"/>
      <c r="HM347" s="30"/>
      <c r="HN347" s="30"/>
      <c r="HO347" s="30"/>
      <c r="HP347" s="30">
        <f>VLOOKUP($E347,'факт '!$D$7:$BK$143,51,0)</f>
        <v>0</v>
      </c>
      <c r="HQ347" s="30">
        <f>VLOOKUP($E347,'факт '!$D$7:$BK$143,52,0)</f>
        <v>0</v>
      </c>
      <c r="HR347" s="30"/>
      <c r="HS347" s="30"/>
      <c r="HT347" s="30">
        <f t="shared" si="5201"/>
        <v>0</v>
      </c>
      <c r="HU347" s="30">
        <f t="shared" si="5202"/>
        <v>0</v>
      </c>
      <c r="HV347" s="174">
        <f t="shared" si="5002"/>
        <v>0</v>
      </c>
      <c r="HW347" s="174">
        <f t="shared" si="5003"/>
        <v>0</v>
      </c>
      <c r="HX347" s="174"/>
      <c r="HY347" s="174"/>
      <c r="HZ347" s="174"/>
      <c r="IA347" s="174"/>
      <c r="IB347" s="174"/>
      <c r="IC347" s="174"/>
      <c r="ID347" s="30">
        <f>VLOOKUP($E347,'факт '!$D$7:$BK$143,53,0)</f>
        <v>0</v>
      </c>
      <c r="IE347" s="30">
        <f>VLOOKUP($E347,'факт '!$D$7:$BK$143,54,0)</f>
        <v>0</v>
      </c>
      <c r="IF347" s="174"/>
      <c r="IG347" s="174"/>
      <c r="IH347" s="174">
        <f t="shared" si="5203"/>
        <v>0</v>
      </c>
      <c r="II347" s="174">
        <f t="shared" si="5204"/>
        <v>0</v>
      </c>
      <c r="IJ347" s="174">
        <f t="shared" si="5004"/>
        <v>0</v>
      </c>
      <c r="IK347" s="174">
        <f t="shared" si="5005"/>
        <v>0</v>
      </c>
      <c r="IL347" s="174"/>
      <c r="IM347" s="174"/>
      <c r="IN347" s="182"/>
      <c r="IO347" s="260"/>
      <c r="IP347" s="182"/>
      <c r="IQ347" s="182"/>
      <c r="IR347" s="256">
        <f t="shared" si="5205"/>
        <v>1</v>
      </c>
      <c r="IS347" s="256">
        <f t="shared" si="5206"/>
        <v>106906.03</v>
      </c>
      <c r="IT347" s="256">
        <f t="shared" si="5207"/>
        <v>0</v>
      </c>
      <c r="IU347" s="256">
        <f t="shared" si="5208"/>
        <v>0</v>
      </c>
      <c r="IV347" s="256">
        <f t="shared" si="4696"/>
        <v>1</v>
      </c>
      <c r="IW347" s="256">
        <f t="shared" si="4697"/>
        <v>106906.03</v>
      </c>
      <c r="IX347" s="256">
        <f t="shared" si="5090"/>
        <v>1</v>
      </c>
      <c r="IY347" s="256">
        <f t="shared" si="5091"/>
        <v>106906.03</v>
      </c>
      <c r="IZ347" s="53"/>
      <c r="JA347" s="18"/>
      <c r="JB347" s="60"/>
      <c r="JC347" s="60">
        <f t="shared" si="5171"/>
        <v>106906.03</v>
      </c>
      <c r="JD347" s="444">
        <f t="shared" si="5210"/>
        <v>-4.5999999856576324E-3</v>
      </c>
      <c r="JE347" s="448"/>
    </row>
    <row r="348" spans="1:266" ht="24" hidden="1" x14ac:dyDescent="0.2">
      <c r="A348" s="10">
        <v>1</v>
      </c>
      <c r="B348" s="10">
        <v>1</v>
      </c>
      <c r="C348" s="18" t="s">
        <v>295</v>
      </c>
      <c r="D348" s="58"/>
      <c r="E348" s="25">
        <v>433</v>
      </c>
      <c r="F348" s="19" t="s">
        <v>438</v>
      </c>
      <c r="G348" s="150">
        <v>50</v>
      </c>
      <c r="H348" s="181">
        <v>106906.0346</v>
      </c>
      <c r="I348" s="30"/>
      <c r="J348" s="30"/>
      <c r="K348" s="30"/>
      <c r="L348" s="30"/>
      <c r="M348" s="30">
        <f>VLOOKUP($E348,'факт '!$D$7:$BK$143,3,0)</f>
        <v>0</v>
      </c>
      <c r="N348" s="30">
        <f>VLOOKUP($E348,'факт '!$D$7:$BK$143,4,0)</f>
        <v>0</v>
      </c>
      <c r="O348" s="30">
        <f>VLOOKUP($E348,'факт '!$D$7:$BK$143,5,0)</f>
        <v>0</v>
      </c>
      <c r="P348" s="30">
        <f>VLOOKUP($E348,'факт '!$D$7:$BK$143,6,0)</f>
        <v>0</v>
      </c>
      <c r="Q348" s="30">
        <f t="shared" si="5173"/>
        <v>0</v>
      </c>
      <c r="R348" s="30">
        <f t="shared" si="5174"/>
        <v>0</v>
      </c>
      <c r="S348" s="174">
        <f t="shared" si="4972"/>
        <v>0</v>
      </c>
      <c r="T348" s="174">
        <f t="shared" si="4973"/>
        <v>0</v>
      </c>
      <c r="U348" s="174"/>
      <c r="V348" s="174"/>
      <c r="W348" s="30"/>
      <c r="X348" s="30"/>
      <c r="Y348" s="30"/>
      <c r="Z348" s="30"/>
      <c r="AA348" s="30">
        <f>VLOOKUP($E348,'факт '!$D$7:$BK$143,9,0)</f>
        <v>0</v>
      </c>
      <c r="AB348" s="30">
        <f>VLOOKUP($E348,'факт '!$D$7:$BK$143,10,0)</f>
        <v>0</v>
      </c>
      <c r="AC348" s="30">
        <f>VLOOKUP($E348,'факт '!$D$7:$BK$143,11,0)</f>
        <v>0</v>
      </c>
      <c r="AD348" s="30">
        <f>VLOOKUP($E348,'факт '!$D$7:$BK$143,12,0)</f>
        <v>0</v>
      </c>
      <c r="AE348" s="30">
        <f t="shared" si="5175"/>
        <v>0</v>
      </c>
      <c r="AF348" s="30">
        <f t="shared" si="5176"/>
        <v>0</v>
      </c>
      <c r="AG348" s="174">
        <f t="shared" si="4974"/>
        <v>0</v>
      </c>
      <c r="AH348" s="174">
        <f t="shared" si="4975"/>
        <v>0</v>
      </c>
      <c r="AI348" s="174"/>
      <c r="AJ348" s="174"/>
      <c r="AK348" s="30"/>
      <c r="AL348" s="30"/>
      <c r="AM348" s="30"/>
      <c r="AN348" s="30"/>
      <c r="AO348" s="30">
        <f>VLOOKUP($E348,'факт '!$D$7:$BK$143,7,0)</f>
        <v>0</v>
      </c>
      <c r="AP348" s="30">
        <f>VLOOKUP($E348,'факт '!$D$7:$BK$143,8,0)</f>
        <v>0</v>
      </c>
      <c r="AQ348" s="30"/>
      <c r="AR348" s="30"/>
      <c r="AS348" s="30">
        <f t="shared" si="5177"/>
        <v>0</v>
      </c>
      <c r="AT348" s="30">
        <f t="shared" si="5178"/>
        <v>0</v>
      </c>
      <c r="AU348" s="174">
        <f t="shared" si="4976"/>
        <v>0</v>
      </c>
      <c r="AV348" s="174">
        <f t="shared" si="4977"/>
        <v>0</v>
      </c>
      <c r="AW348" s="174"/>
      <c r="AX348" s="174"/>
      <c r="AY348" s="30"/>
      <c r="AZ348" s="30"/>
      <c r="BA348" s="30"/>
      <c r="BB348" s="30"/>
      <c r="BC348" s="30">
        <f>VLOOKUP($E348,'факт '!$D$7:$BK$143,13,0)</f>
        <v>0</v>
      </c>
      <c r="BD348" s="30">
        <f>VLOOKUP($E348,'факт '!$D$7:$BK$143,14,0)</f>
        <v>0</v>
      </c>
      <c r="BE348" s="30"/>
      <c r="BF348" s="30"/>
      <c r="BG348" s="30">
        <f t="shared" si="5179"/>
        <v>0</v>
      </c>
      <c r="BH348" s="30">
        <f t="shared" si="5180"/>
        <v>0</v>
      </c>
      <c r="BI348" s="174">
        <f t="shared" si="4978"/>
        <v>0</v>
      </c>
      <c r="BJ348" s="174">
        <f t="shared" si="4979"/>
        <v>0</v>
      </c>
      <c r="BK348" s="174"/>
      <c r="BL348" s="174"/>
      <c r="BM348" s="30"/>
      <c r="BN348" s="30"/>
      <c r="BO348" s="30"/>
      <c r="BP348" s="30"/>
      <c r="BQ348" s="30">
        <f>VLOOKUP($E348,'факт '!$D$7:$BK$143,17,0)</f>
        <v>1</v>
      </c>
      <c r="BR348" s="30">
        <f>VLOOKUP($E348,'факт '!$D$7:$BK$143,18,0)</f>
        <v>106906.03</v>
      </c>
      <c r="BS348" s="30">
        <f>VLOOKUP($E348,'факт '!$D$7:$BK$143,19,0)</f>
        <v>0</v>
      </c>
      <c r="BT348" s="30">
        <f>VLOOKUP($E348,'факт '!$D$7:$BK$143,20,0)</f>
        <v>0</v>
      </c>
      <c r="BU348" s="30">
        <f t="shared" si="5181"/>
        <v>1</v>
      </c>
      <c r="BV348" s="30">
        <f t="shared" si="5182"/>
        <v>106906.03</v>
      </c>
      <c r="BW348" s="174">
        <f t="shared" si="4980"/>
        <v>1</v>
      </c>
      <c r="BX348" s="174">
        <f t="shared" si="4981"/>
        <v>106906.03</v>
      </c>
      <c r="BY348" s="174"/>
      <c r="BZ348" s="400">
        <f>BR348/BQ348</f>
        <v>106906.03</v>
      </c>
      <c r="CA348" s="30"/>
      <c r="CB348" s="30"/>
      <c r="CC348" s="30"/>
      <c r="CD348" s="30"/>
      <c r="CE348" s="30">
        <f>VLOOKUP($E348,'факт '!$D$7:$BK$143,21,0)</f>
        <v>0</v>
      </c>
      <c r="CF348" s="30">
        <f>VLOOKUP($E348,'факт '!$D$7:$BK$143,22,0)</f>
        <v>0</v>
      </c>
      <c r="CG348" s="30">
        <f>VLOOKUP($E348,'факт '!$D$7:$BK$143,23,0)</f>
        <v>0</v>
      </c>
      <c r="CH348" s="30">
        <f>VLOOKUP($E348,'факт '!$D$7:$BK$143,24,0)</f>
        <v>0</v>
      </c>
      <c r="CI348" s="30">
        <f t="shared" si="5183"/>
        <v>0</v>
      </c>
      <c r="CJ348" s="30">
        <f t="shared" si="5184"/>
        <v>0</v>
      </c>
      <c r="CK348" s="174">
        <f t="shared" si="4982"/>
        <v>0</v>
      </c>
      <c r="CL348" s="174">
        <f t="shared" si="4983"/>
        <v>0</v>
      </c>
      <c r="CM348" s="174"/>
      <c r="CN348" s="174"/>
      <c r="CO348" s="174"/>
      <c r="CP348" s="30"/>
      <c r="CQ348" s="30"/>
      <c r="CR348" s="30"/>
      <c r="CS348" s="30"/>
      <c r="CT348" s="30">
        <f>VLOOKUP($E348,'факт '!$D$7:$BK$143,25,0)</f>
        <v>0</v>
      </c>
      <c r="CU348" s="30">
        <f>VLOOKUP($E348,'факт '!$D$7:$BK$143,26,0)</f>
        <v>0</v>
      </c>
      <c r="CV348" s="30">
        <f>VLOOKUP($E348,'факт '!$D$7:$BK$143,27,0)</f>
        <v>0</v>
      </c>
      <c r="CW348" s="30">
        <f>VLOOKUP($E348,'факт '!$D$7:$BK$143,28,0)</f>
        <v>0</v>
      </c>
      <c r="CX348" s="30">
        <f t="shared" si="5185"/>
        <v>0</v>
      </c>
      <c r="CY348" s="30">
        <f t="shared" si="5186"/>
        <v>0</v>
      </c>
      <c r="CZ348" s="174">
        <f t="shared" si="4984"/>
        <v>0</v>
      </c>
      <c r="DA348" s="174">
        <f t="shared" si="4985"/>
        <v>0</v>
      </c>
      <c r="DB348" s="174"/>
      <c r="DC348" s="174"/>
      <c r="DD348" s="30"/>
      <c r="DE348" s="30"/>
      <c r="DF348" s="30"/>
      <c r="DG348" s="30"/>
      <c r="DH348" s="30">
        <f>VLOOKUP($E348,'факт '!$D$7:$BK$143,29,0)</f>
        <v>0</v>
      </c>
      <c r="DI348" s="30">
        <f>VLOOKUP($E348,'факт '!$D$7:$BK$143,30,0)</f>
        <v>0</v>
      </c>
      <c r="DJ348" s="30">
        <f>VLOOKUP($E348,'факт '!$D$7:$BK$143,31,0)</f>
        <v>0</v>
      </c>
      <c r="DK348" s="30">
        <f>VLOOKUP($E348,'факт '!$D$7:$BK$143,32,0)</f>
        <v>0</v>
      </c>
      <c r="DL348" s="30">
        <f t="shared" si="5187"/>
        <v>0</v>
      </c>
      <c r="DM348" s="30">
        <f t="shared" si="5188"/>
        <v>0</v>
      </c>
      <c r="DN348" s="174">
        <f t="shared" si="4986"/>
        <v>0</v>
      </c>
      <c r="DO348" s="174">
        <f t="shared" si="4987"/>
        <v>0</v>
      </c>
      <c r="DP348" s="174"/>
      <c r="DQ348" s="174"/>
      <c r="DR348" s="30"/>
      <c r="DS348" s="30"/>
      <c r="DT348" s="30"/>
      <c r="DU348" s="30"/>
      <c r="DV348" s="30">
        <f>VLOOKUP($E348,'факт '!$D$7:$BK$143,33,0)</f>
        <v>0</v>
      </c>
      <c r="DW348" s="30">
        <f>VLOOKUP($E348,'факт '!$D$7:$BK$143,34,0)</f>
        <v>0</v>
      </c>
      <c r="DX348" s="30">
        <f>VLOOKUP($E348,'факт '!$D$7:$BK$143,35,0)</f>
        <v>0</v>
      </c>
      <c r="DY348" s="30">
        <f>VLOOKUP($E348,'факт '!$D$7:$BK$143,36,0)</f>
        <v>0</v>
      </c>
      <c r="DZ348" s="30">
        <f t="shared" si="5189"/>
        <v>0</v>
      </c>
      <c r="EA348" s="30">
        <f t="shared" si="5190"/>
        <v>0</v>
      </c>
      <c r="EB348" s="174">
        <f t="shared" si="4988"/>
        <v>0</v>
      </c>
      <c r="EC348" s="174">
        <f t="shared" si="4989"/>
        <v>0</v>
      </c>
      <c r="ED348" s="174"/>
      <c r="EE348" s="174"/>
      <c r="EF348" s="30"/>
      <c r="EG348" s="30"/>
      <c r="EH348" s="30"/>
      <c r="EI348" s="30"/>
      <c r="EJ348" s="30">
        <f>VLOOKUP($E348,'факт '!$D$7:$BK$143,15,0)</f>
        <v>0</v>
      </c>
      <c r="EK348" s="30">
        <f>VLOOKUP($E348,'факт '!$D$7:$BK$143,16,0)</f>
        <v>0</v>
      </c>
      <c r="EL348" s="30"/>
      <c r="EM348" s="30"/>
      <c r="EN348" s="30">
        <f t="shared" si="5191"/>
        <v>0</v>
      </c>
      <c r="EO348" s="30">
        <f t="shared" si="5192"/>
        <v>0</v>
      </c>
      <c r="EP348" s="174">
        <f t="shared" si="4990"/>
        <v>0</v>
      </c>
      <c r="EQ348" s="174">
        <f t="shared" si="4991"/>
        <v>0</v>
      </c>
      <c r="ER348" s="174"/>
      <c r="ES348" s="174"/>
      <c r="ET348" s="30"/>
      <c r="EU348" s="30"/>
      <c r="EV348" s="30"/>
      <c r="EW348" s="30"/>
      <c r="EX348" s="30">
        <f>VLOOKUP($E348,'факт '!$D$7:$BK$143,37,0)</f>
        <v>0</v>
      </c>
      <c r="EY348" s="30">
        <f>VLOOKUP($E348,'факт '!$D$7:$BK$143,38,0)</f>
        <v>0</v>
      </c>
      <c r="EZ348" s="30">
        <f>VLOOKUP($E348,'факт '!$D$7:$BK$143,39,0)</f>
        <v>0</v>
      </c>
      <c r="FA348" s="30">
        <f>VLOOKUP($E348,'факт '!$D$7:$BK$143,40,0)</f>
        <v>0</v>
      </c>
      <c r="FB348" s="30">
        <f t="shared" si="5193"/>
        <v>0</v>
      </c>
      <c r="FC348" s="30">
        <f t="shared" si="5194"/>
        <v>0</v>
      </c>
      <c r="FD348" s="174">
        <f t="shared" si="4992"/>
        <v>0</v>
      </c>
      <c r="FE348" s="174">
        <f t="shared" si="4993"/>
        <v>0</v>
      </c>
      <c r="FF348" s="174"/>
      <c r="FG348" s="174"/>
      <c r="FH348" s="30"/>
      <c r="FI348" s="30"/>
      <c r="FJ348" s="30"/>
      <c r="FK348" s="30"/>
      <c r="FL348" s="30">
        <f>VLOOKUP($E348,'факт '!$D$7:$BK$143,45,0)</f>
        <v>0</v>
      </c>
      <c r="FM348" s="30">
        <f>VLOOKUP($E348,'факт '!$D$7:$BK$143,46,0)</f>
        <v>0</v>
      </c>
      <c r="FN348" s="30">
        <f>VLOOKUP($E348,'факт '!$D$7:$BK$143,47,0)</f>
        <v>0</v>
      </c>
      <c r="FO348" s="30">
        <f>VLOOKUP($E348,'факт '!$D$7:$BK$143,48,0)</f>
        <v>0</v>
      </c>
      <c r="FP348" s="30">
        <f t="shared" si="5195"/>
        <v>0</v>
      </c>
      <c r="FQ348" s="30">
        <f t="shared" si="5196"/>
        <v>0</v>
      </c>
      <c r="FR348" s="174">
        <f t="shared" si="4994"/>
        <v>0</v>
      </c>
      <c r="FS348" s="174">
        <f t="shared" si="4995"/>
        <v>0</v>
      </c>
      <c r="FT348" s="174"/>
      <c r="FU348" s="174"/>
      <c r="FV348" s="30"/>
      <c r="FW348" s="30"/>
      <c r="FX348" s="30"/>
      <c r="FY348" s="30"/>
      <c r="FZ348" s="271"/>
      <c r="GA348" s="271"/>
      <c r="GB348" s="30"/>
      <c r="GC348" s="30"/>
      <c r="GD348" s="30"/>
      <c r="GE348" s="30"/>
      <c r="GF348" s="174">
        <f t="shared" si="4996"/>
        <v>0</v>
      </c>
      <c r="GG348" s="174">
        <f t="shared" si="4997"/>
        <v>0</v>
      </c>
      <c r="GH348" s="174"/>
      <c r="GI348" s="174"/>
      <c r="GJ348" s="30"/>
      <c r="GK348" s="30"/>
      <c r="GL348" s="30"/>
      <c r="GM348" s="30"/>
      <c r="GN348" s="30">
        <f>VLOOKUP($E348,'факт '!$D$7:$BK$143,41,0)</f>
        <v>0</v>
      </c>
      <c r="GO348" s="30">
        <f>VLOOKUP($E348,'факт '!$D$7:$BK$143,42,0)</f>
        <v>0</v>
      </c>
      <c r="GP348" s="30">
        <f>VLOOKUP($E348,'факт '!$D$7:$BK$143,43,0)</f>
        <v>0</v>
      </c>
      <c r="GQ348" s="30">
        <f>VLOOKUP($E348,'факт '!$D$7:$BK$143,44,0)</f>
        <v>0</v>
      </c>
      <c r="GR348" s="30">
        <f t="shared" si="5197"/>
        <v>0</v>
      </c>
      <c r="GS348" s="30">
        <f t="shared" si="5198"/>
        <v>0</v>
      </c>
      <c r="GT348" s="174">
        <f t="shared" si="4998"/>
        <v>0</v>
      </c>
      <c r="GU348" s="174">
        <f t="shared" si="4999"/>
        <v>0</v>
      </c>
      <c r="GV348" s="174"/>
      <c r="GW348" s="174"/>
      <c r="GX348" s="30"/>
      <c r="GY348" s="30"/>
      <c r="GZ348" s="30"/>
      <c r="HA348" s="30"/>
      <c r="HB348" s="30">
        <f>VLOOKUP($E348,'факт '!$D$7:$BK$143,49,0)</f>
        <v>0</v>
      </c>
      <c r="HC348" s="30">
        <f>VLOOKUP($E348,'факт '!$D$7:$BK$143,50,0)</f>
        <v>0</v>
      </c>
      <c r="HD348" s="30"/>
      <c r="HE348" s="30"/>
      <c r="HF348" s="30">
        <f t="shared" si="5199"/>
        <v>0</v>
      </c>
      <c r="HG348" s="30">
        <f t="shared" si="5200"/>
        <v>0</v>
      </c>
      <c r="HH348" s="174">
        <f t="shared" si="5000"/>
        <v>0</v>
      </c>
      <c r="HI348" s="174">
        <f t="shared" si="5001"/>
        <v>0</v>
      </c>
      <c r="HJ348" s="174"/>
      <c r="HK348" s="174"/>
      <c r="HL348" s="30"/>
      <c r="HM348" s="30"/>
      <c r="HN348" s="30"/>
      <c r="HO348" s="30"/>
      <c r="HP348" s="30">
        <f>VLOOKUP($E348,'факт '!$D$7:$BK$143,51,0)</f>
        <v>0</v>
      </c>
      <c r="HQ348" s="30">
        <f>VLOOKUP($E348,'факт '!$D$7:$BK$143,52,0)</f>
        <v>0</v>
      </c>
      <c r="HR348" s="30"/>
      <c r="HS348" s="30"/>
      <c r="HT348" s="30">
        <f t="shared" si="5201"/>
        <v>0</v>
      </c>
      <c r="HU348" s="30">
        <f t="shared" si="5202"/>
        <v>0</v>
      </c>
      <c r="HV348" s="174">
        <f t="shared" si="5002"/>
        <v>0</v>
      </c>
      <c r="HW348" s="174">
        <f t="shared" si="5003"/>
        <v>0</v>
      </c>
      <c r="HX348" s="174"/>
      <c r="HY348" s="174"/>
      <c r="HZ348" s="174"/>
      <c r="IA348" s="174"/>
      <c r="IB348" s="174"/>
      <c r="IC348" s="174"/>
      <c r="ID348" s="30">
        <f>VLOOKUP($E348,'факт '!$D$7:$BK$143,53,0)</f>
        <v>0</v>
      </c>
      <c r="IE348" s="30">
        <f>VLOOKUP($E348,'факт '!$D$7:$BK$143,54,0)</f>
        <v>0</v>
      </c>
      <c r="IF348" s="174"/>
      <c r="IG348" s="174"/>
      <c r="IH348" s="174">
        <f t="shared" si="5203"/>
        <v>0</v>
      </c>
      <c r="II348" s="174">
        <f t="shared" si="5204"/>
        <v>0</v>
      </c>
      <c r="IJ348" s="174">
        <f t="shared" si="5004"/>
        <v>0</v>
      </c>
      <c r="IK348" s="174">
        <f t="shared" si="5005"/>
        <v>0</v>
      </c>
      <c r="IL348" s="174"/>
      <c r="IM348" s="174"/>
      <c r="IN348" s="182"/>
      <c r="IO348" s="260"/>
      <c r="IP348" s="182"/>
      <c r="IQ348" s="182"/>
      <c r="IR348" s="256">
        <f t="shared" si="5205"/>
        <v>1</v>
      </c>
      <c r="IS348" s="256">
        <f t="shared" si="5206"/>
        <v>106906.03</v>
      </c>
      <c r="IT348" s="256">
        <f t="shared" si="5207"/>
        <v>0</v>
      </c>
      <c r="IU348" s="256">
        <f t="shared" si="5208"/>
        <v>0</v>
      </c>
      <c r="IV348" s="256">
        <f t="shared" si="4696"/>
        <v>1</v>
      </c>
      <c r="IW348" s="256">
        <f t="shared" si="4697"/>
        <v>106906.03</v>
      </c>
      <c r="IX348" s="256">
        <f t="shared" si="5090"/>
        <v>1</v>
      </c>
      <c r="IY348" s="256">
        <f t="shared" si="5091"/>
        <v>106906.03</v>
      </c>
      <c r="IZ348" s="53"/>
      <c r="JA348" s="18"/>
      <c r="JB348" s="60"/>
      <c r="JC348" s="60">
        <f t="shared" si="5171"/>
        <v>106906.03</v>
      </c>
      <c r="JD348" s="444">
        <f t="shared" si="5210"/>
        <v>-4.5999999856576324E-3</v>
      </c>
      <c r="JE348" s="448"/>
    </row>
    <row r="349" spans="1:266" ht="24" hidden="1" x14ac:dyDescent="0.2">
      <c r="A349" s="10">
        <v>1</v>
      </c>
      <c r="B349" s="10">
        <v>1</v>
      </c>
      <c r="C349" s="18" t="s">
        <v>294</v>
      </c>
      <c r="D349" s="58"/>
      <c r="E349" s="25">
        <v>508</v>
      </c>
      <c r="F349" s="19" t="s">
        <v>450</v>
      </c>
      <c r="G349" s="150">
        <v>50</v>
      </c>
      <c r="H349" s="181">
        <v>106906.0346</v>
      </c>
      <c r="I349" s="30"/>
      <c r="J349" s="30"/>
      <c r="K349" s="30"/>
      <c r="L349" s="30"/>
      <c r="M349" s="30">
        <f>VLOOKUP($E349,'факт '!$D$7:$BK$143,3,0)</f>
        <v>3</v>
      </c>
      <c r="N349" s="30">
        <f>VLOOKUP($E349,'факт '!$D$7:$BK$143,4,0)</f>
        <v>320718.08999999997</v>
      </c>
      <c r="O349" s="30">
        <f>VLOOKUP($E349,'факт '!$D$7:$BK$143,5,0)</f>
        <v>0</v>
      </c>
      <c r="P349" s="30">
        <f>VLOOKUP($E349,'факт '!$D$7:$BK$143,6,0)</f>
        <v>0</v>
      </c>
      <c r="Q349" s="30">
        <f t="shared" si="5173"/>
        <v>3</v>
      </c>
      <c r="R349" s="30">
        <f t="shared" si="5174"/>
        <v>320718.08999999997</v>
      </c>
      <c r="S349" s="174">
        <f t="shared" si="4972"/>
        <v>3</v>
      </c>
      <c r="T349" s="174">
        <f t="shared" si="4973"/>
        <v>320718.08999999997</v>
      </c>
      <c r="U349" s="174"/>
      <c r="V349" s="400">
        <f>N349/M349</f>
        <v>106906.02999999998</v>
      </c>
      <c r="W349" s="30"/>
      <c r="X349" s="30"/>
      <c r="Y349" s="30"/>
      <c r="Z349" s="30"/>
      <c r="AA349" s="30">
        <f>VLOOKUP($E349,'факт '!$D$7:$BK$143,9,0)</f>
        <v>0</v>
      </c>
      <c r="AB349" s="30">
        <f>VLOOKUP($E349,'факт '!$D$7:$BK$143,10,0)</f>
        <v>0</v>
      </c>
      <c r="AC349" s="30">
        <f>VLOOKUP($E349,'факт '!$D$7:$BK$143,11,0)</f>
        <v>0</v>
      </c>
      <c r="AD349" s="30">
        <f>VLOOKUP($E349,'факт '!$D$7:$BK$143,12,0)</f>
        <v>0</v>
      </c>
      <c r="AE349" s="30">
        <f t="shared" si="5175"/>
        <v>0</v>
      </c>
      <c r="AF349" s="30">
        <f t="shared" si="5176"/>
        <v>0</v>
      </c>
      <c r="AG349" s="174">
        <f t="shared" si="4974"/>
        <v>0</v>
      </c>
      <c r="AH349" s="174">
        <f t="shared" si="4975"/>
        <v>0</v>
      </c>
      <c r="AI349" s="174"/>
      <c r="AJ349" s="174"/>
      <c r="AK349" s="30"/>
      <c r="AL349" s="30"/>
      <c r="AM349" s="30"/>
      <c r="AN349" s="30"/>
      <c r="AO349" s="30">
        <f>VLOOKUP($E349,'факт '!$D$7:$BK$143,7,0)</f>
        <v>0</v>
      </c>
      <c r="AP349" s="30">
        <f>VLOOKUP($E349,'факт '!$D$7:$BK$143,8,0)</f>
        <v>0</v>
      </c>
      <c r="AQ349" s="30"/>
      <c r="AR349" s="30"/>
      <c r="AS349" s="30">
        <f t="shared" si="5177"/>
        <v>0</v>
      </c>
      <c r="AT349" s="30">
        <f t="shared" si="5178"/>
        <v>0</v>
      </c>
      <c r="AU349" s="174">
        <f t="shared" si="4976"/>
        <v>0</v>
      </c>
      <c r="AV349" s="174">
        <f t="shared" si="4977"/>
        <v>0</v>
      </c>
      <c r="AW349" s="174"/>
      <c r="AX349" s="174"/>
      <c r="AY349" s="30"/>
      <c r="AZ349" s="30"/>
      <c r="BA349" s="30"/>
      <c r="BB349" s="30"/>
      <c r="BC349" s="30">
        <f>VLOOKUP($E349,'факт '!$D$7:$BK$143,13,0)</f>
        <v>0</v>
      </c>
      <c r="BD349" s="30">
        <f>VLOOKUP($E349,'факт '!$D$7:$BK$143,14,0)</f>
        <v>0</v>
      </c>
      <c r="BE349" s="30"/>
      <c r="BF349" s="30"/>
      <c r="BG349" s="30">
        <f t="shared" si="5179"/>
        <v>0</v>
      </c>
      <c r="BH349" s="30">
        <f t="shared" si="5180"/>
        <v>0</v>
      </c>
      <c r="BI349" s="174">
        <f t="shared" si="4978"/>
        <v>0</v>
      </c>
      <c r="BJ349" s="174">
        <f t="shared" si="4979"/>
        <v>0</v>
      </c>
      <c r="BK349" s="174"/>
      <c r="BL349" s="174"/>
      <c r="BM349" s="30"/>
      <c r="BN349" s="30"/>
      <c r="BO349" s="30"/>
      <c r="BP349" s="30"/>
      <c r="BQ349" s="30">
        <f>VLOOKUP($E349,'факт '!$D$7:$BK$143,17,0)</f>
        <v>0</v>
      </c>
      <c r="BR349" s="30">
        <f>VLOOKUP($E349,'факт '!$D$7:$BK$143,18,0)</f>
        <v>0</v>
      </c>
      <c r="BS349" s="30">
        <f>VLOOKUP($E349,'факт '!$D$7:$BK$143,19,0)</f>
        <v>0</v>
      </c>
      <c r="BT349" s="30">
        <f>VLOOKUP($E349,'факт '!$D$7:$BK$143,20,0)</f>
        <v>0</v>
      </c>
      <c r="BU349" s="30">
        <f t="shared" si="5181"/>
        <v>0</v>
      </c>
      <c r="BV349" s="30">
        <f t="shared" si="5182"/>
        <v>0</v>
      </c>
      <c r="BW349" s="174">
        <f t="shared" si="4980"/>
        <v>0</v>
      </c>
      <c r="BX349" s="174">
        <f t="shared" si="4981"/>
        <v>0</v>
      </c>
      <c r="BY349" s="174"/>
      <c r="BZ349" s="174"/>
      <c r="CA349" s="30"/>
      <c r="CB349" s="30"/>
      <c r="CC349" s="30"/>
      <c r="CD349" s="30"/>
      <c r="CE349" s="30">
        <f>VLOOKUP($E349,'факт '!$D$7:$BK$143,21,0)</f>
        <v>0</v>
      </c>
      <c r="CF349" s="30">
        <f>VLOOKUP($E349,'факт '!$D$7:$BK$143,22,0)</f>
        <v>0</v>
      </c>
      <c r="CG349" s="30">
        <f>VLOOKUP($E349,'факт '!$D$7:$BK$143,23,0)</f>
        <v>0</v>
      </c>
      <c r="CH349" s="30">
        <f>VLOOKUP($E349,'факт '!$D$7:$BK$143,24,0)</f>
        <v>0</v>
      </c>
      <c r="CI349" s="30">
        <f t="shared" si="5183"/>
        <v>0</v>
      </c>
      <c r="CJ349" s="30">
        <f t="shared" si="5184"/>
        <v>0</v>
      </c>
      <c r="CK349" s="174">
        <f t="shared" si="4982"/>
        <v>0</v>
      </c>
      <c r="CL349" s="174">
        <f t="shared" si="4983"/>
        <v>0</v>
      </c>
      <c r="CM349" s="174"/>
      <c r="CN349" s="174"/>
      <c r="CO349" s="174"/>
      <c r="CP349" s="30"/>
      <c r="CQ349" s="30"/>
      <c r="CR349" s="30"/>
      <c r="CS349" s="30"/>
      <c r="CT349" s="30">
        <f>VLOOKUP($E349,'факт '!$D$7:$BK$143,25,0)</f>
        <v>0</v>
      </c>
      <c r="CU349" s="30">
        <f>VLOOKUP($E349,'факт '!$D$7:$BK$143,26,0)</f>
        <v>0</v>
      </c>
      <c r="CV349" s="30">
        <f>VLOOKUP($E349,'факт '!$D$7:$BK$143,27,0)</f>
        <v>0</v>
      </c>
      <c r="CW349" s="30">
        <f>VLOOKUP($E349,'факт '!$D$7:$BK$143,28,0)</f>
        <v>0</v>
      </c>
      <c r="CX349" s="30">
        <f t="shared" si="5185"/>
        <v>0</v>
      </c>
      <c r="CY349" s="30">
        <f t="shared" si="5186"/>
        <v>0</v>
      </c>
      <c r="CZ349" s="174">
        <f t="shared" si="4984"/>
        <v>0</v>
      </c>
      <c r="DA349" s="174">
        <f t="shared" si="4985"/>
        <v>0</v>
      </c>
      <c r="DB349" s="174"/>
      <c r="DC349" s="174"/>
      <c r="DD349" s="30"/>
      <c r="DE349" s="30"/>
      <c r="DF349" s="30"/>
      <c r="DG349" s="30"/>
      <c r="DH349" s="30">
        <f>VLOOKUP($E349,'факт '!$D$7:$BK$143,29,0)</f>
        <v>0</v>
      </c>
      <c r="DI349" s="30">
        <f>VLOOKUP($E349,'факт '!$D$7:$BK$143,30,0)</f>
        <v>0</v>
      </c>
      <c r="DJ349" s="30">
        <f>VLOOKUP($E349,'факт '!$D$7:$BK$143,31,0)</f>
        <v>0</v>
      </c>
      <c r="DK349" s="30">
        <f>VLOOKUP($E349,'факт '!$D$7:$BK$143,32,0)</f>
        <v>0</v>
      </c>
      <c r="DL349" s="30">
        <f t="shared" si="5187"/>
        <v>0</v>
      </c>
      <c r="DM349" s="30">
        <f t="shared" si="5188"/>
        <v>0</v>
      </c>
      <c r="DN349" s="174">
        <f t="shared" si="4986"/>
        <v>0</v>
      </c>
      <c r="DO349" s="174">
        <f t="shared" si="4987"/>
        <v>0</v>
      </c>
      <c r="DP349" s="174"/>
      <c r="DQ349" s="174"/>
      <c r="DR349" s="30"/>
      <c r="DS349" s="30"/>
      <c r="DT349" s="30"/>
      <c r="DU349" s="30"/>
      <c r="DV349" s="30">
        <f>VLOOKUP($E349,'факт '!$D$7:$BK$143,33,0)</f>
        <v>0</v>
      </c>
      <c r="DW349" s="30">
        <f>VLOOKUP($E349,'факт '!$D$7:$BK$143,34,0)</f>
        <v>0</v>
      </c>
      <c r="DX349" s="30">
        <f>VLOOKUP($E349,'факт '!$D$7:$BK$143,35,0)</f>
        <v>0</v>
      </c>
      <c r="DY349" s="30">
        <f>VLOOKUP($E349,'факт '!$D$7:$BK$143,36,0)</f>
        <v>0</v>
      </c>
      <c r="DZ349" s="30">
        <f t="shared" si="5189"/>
        <v>0</v>
      </c>
      <c r="EA349" s="30">
        <f t="shared" si="5190"/>
        <v>0</v>
      </c>
      <c r="EB349" s="174">
        <f t="shared" si="4988"/>
        <v>0</v>
      </c>
      <c r="EC349" s="174">
        <f t="shared" si="4989"/>
        <v>0</v>
      </c>
      <c r="ED349" s="174"/>
      <c r="EE349" s="174"/>
      <c r="EF349" s="30"/>
      <c r="EG349" s="30"/>
      <c r="EH349" s="30"/>
      <c r="EI349" s="30"/>
      <c r="EJ349" s="30">
        <f>VLOOKUP($E349,'факт '!$D$7:$BK$143,15,0)</f>
        <v>0</v>
      </c>
      <c r="EK349" s="30">
        <f>VLOOKUP($E349,'факт '!$D$7:$BK$143,16,0)</f>
        <v>0</v>
      </c>
      <c r="EL349" s="30"/>
      <c r="EM349" s="30"/>
      <c r="EN349" s="30">
        <f t="shared" si="5191"/>
        <v>0</v>
      </c>
      <c r="EO349" s="30">
        <f t="shared" si="5192"/>
        <v>0</v>
      </c>
      <c r="EP349" s="174">
        <f t="shared" si="4990"/>
        <v>0</v>
      </c>
      <c r="EQ349" s="174">
        <f t="shared" si="4991"/>
        <v>0</v>
      </c>
      <c r="ER349" s="174"/>
      <c r="ES349" s="174"/>
      <c r="ET349" s="30"/>
      <c r="EU349" s="30"/>
      <c r="EV349" s="30"/>
      <c r="EW349" s="30"/>
      <c r="EX349" s="30">
        <f>VLOOKUP($E349,'факт '!$D$7:$BK$143,37,0)</f>
        <v>0</v>
      </c>
      <c r="EY349" s="30">
        <f>VLOOKUP($E349,'факт '!$D$7:$BK$143,38,0)</f>
        <v>0</v>
      </c>
      <c r="EZ349" s="30">
        <f>VLOOKUP($E349,'факт '!$D$7:$BK$143,39,0)</f>
        <v>0</v>
      </c>
      <c r="FA349" s="30">
        <f>VLOOKUP($E349,'факт '!$D$7:$BK$143,40,0)</f>
        <v>0</v>
      </c>
      <c r="FB349" s="30">
        <f t="shared" si="5193"/>
        <v>0</v>
      </c>
      <c r="FC349" s="30">
        <f t="shared" si="5194"/>
        <v>0</v>
      </c>
      <c r="FD349" s="174">
        <f t="shared" si="4992"/>
        <v>0</v>
      </c>
      <c r="FE349" s="174">
        <f t="shared" si="4993"/>
        <v>0</v>
      </c>
      <c r="FF349" s="174"/>
      <c r="FG349" s="174"/>
      <c r="FH349" s="30"/>
      <c r="FI349" s="30"/>
      <c r="FJ349" s="30"/>
      <c r="FK349" s="30"/>
      <c r="FL349" s="30">
        <f>VLOOKUP($E349,'факт '!$D$7:$BK$143,45,0)</f>
        <v>0</v>
      </c>
      <c r="FM349" s="30">
        <f>VLOOKUP($E349,'факт '!$D$7:$BK$143,46,0)</f>
        <v>0</v>
      </c>
      <c r="FN349" s="30">
        <f>VLOOKUP($E349,'факт '!$D$7:$BK$143,47,0)</f>
        <v>0</v>
      </c>
      <c r="FO349" s="30">
        <f>VLOOKUP($E349,'факт '!$D$7:$BK$143,48,0)</f>
        <v>0</v>
      </c>
      <c r="FP349" s="30">
        <f t="shared" si="5195"/>
        <v>0</v>
      </c>
      <c r="FQ349" s="30">
        <f t="shared" si="5196"/>
        <v>0</v>
      </c>
      <c r="FR349" s="174">
        <f t="shared" si="4994"/>
        <v>0</v>
      </c>
      <c r="FS349" s="174">
        <f t="shared" si="4995"/>
        <v>0</v>
      </c>
      <c r="FT349" s="174"/>
      <c r="FU349" s="174"/>
      <c r="FV349" s="30"/>
      <c r="FW349" s="30"/>
      <c r="FX349" s="30"/>
      <c r="FY349" s="30"/>
      <c r="FZ349" s="271"/>
      <c r="GA349" s="271"/>
      <c r="GB349" s="30"/>
      <c r="GC349" s="30"/>
      <c r="GD349" s="30"/>
      <c r="GE349" s="30"/>
      <c r="GF349" s="174">
        <f t="shared" si="4996"/>
        <v>0</v>
      </c>
      <c r="GG349" s="174">
        <f t="shared" si="4997"/>
        <v>0</v>
      </c>
      <c r="GH349" s="174"/>
      <c r="GI349" s="174"/>
      <c r="GJ349" s="30"/>
      <c r="GK349" s="30"/>
      <c r="GL349" s="30"/>
      <c r="GM349" s="30"/>
      <c r="GN349" s="30">
        <f>VLOOKUP($E349,'факт '!$D$7:$BK$143,41,0)</f>
        <v>0</v>
      </c>
      <c r="GO349" s="30">
        <f>VLOOKUP($E349,'факт '!$D$7:$BK$143,42,0)</f>
        <v>0</v>
      </c>
      <c r="GP349" s="30">
        <f>VLOOKUP($E349,'факт '!$D$7:$BK$143,43,0)</f>
        <v>0</v>
      </c>
      <c r="GQ349" s="30">
        <f>VLOOKUP($E349,'факт '!$D$7:$BK$143,44,0)</f>
        <v>0</v>
      </c>
      <c r="GR349" s="30">
        <f t="shared" si="5197"/>
        <v>0</v>
      </c>
      <c r="GS349" s="30">
        <f t="shared" si="5198"/>
        <v>0</v>
      </c>
      <c r="GT349" s="174">
        <f t="shared" si="4998"/>
        <v>0</v>
      </c>
      <c r="GU349" s="174">
        <f t="shared" si="4999"/>
        <v>0</v>
      </c>
      <c r="GV349" s="174"/>
      <c r="GW349" s="174"/>
      <c r="GX349" s="30"/>
      <c r="GY349" s="30"/>
      <c r="GZ349" s="30"/>
      <c r="HA349" s="30"/>
      <c r="HB349" s="30">
        <f>VLOOKUP($E349,'факт '!$D$7:$BK$143,49,0)</f>
        <v>0</v>
      </c>
      <c r="HC349" s="30">
        <f>VLOOKUP($E349,'факт '!$D$7:$BK$143,50,0)</f>
        <v>0</v>
      </c>
      <c r="HD349" s="30"/>
      <c r="HE349" s="30"/>
      <c r="HF349" s="30">
        <f t="shared" si="5199"/>
        <v>0</v>
      </c>
      <c r="HG349" s="30">
        <f t="shared" si="5200"/>
        <v>0</v>
      </c>
      <c r="HH349" s="174">
        <f t="shared" si="5000"/>
        <v>0</v>
      </c>
      <c r="HI349" s="174">
        <f t="shared" si="5001"/>
        <v>0</v>
      </c>
      <c r="HJ349" s="174"/>
      <c r="HK349" s="174"/>
      <c r="HL349" s="30"/>
      <c r="HM349" s="30"/>
      <c r="HN349" s="30"/>
      <c r="HO349" s="30"/>
      <c r="HP349" s="30">
        <f>VLOOKUP($E349,'факт '!$D$7:$BK$143,51,0)</f>
        <v>0</v>
      </c>
      <c r="HQ349" s="30">
        <f>VLOOKUP($E349,'факт '!$D$7:$BK$143,52,0)</f>
        <v>0</v>
      </c>
      <c r="HR349" s="30"/>
      <c r="HS349" s="30"/>
      <c r="HT349" s="30">
        <f t="shared" si="5201"/>
        <v>0</v>
      </c>
      <c r="HU349" s="30">
        <f t="shared" si="5202"/>
        <v>0</v>
      </c>
      <c r="HV349" s="174">
        <f t="shared" si="5002"/>
        <v>0</v>
      </c>
      <c r="HW349" s="174">
        <f t="shared" si="5003"/>
        <v>0</v>
      </c>
      <c r="HX349" s="174"/>
      <c r="HY349" s="174"/>
      <c r="HZ349" s="174"/>
      <c r="IA349" s="174"/>
      <c r="IB349" s="174"/>
      <c r="IC349" s="174"/>
      <c r="ID349" s="30">
        <f>VLOOKUP($E349,'факт '!$D$7:$BK$143,53,0)</f>
        <v>0</v>
      </c>
      <c r="IE349" s="30">
        <f>VLOOKUP($E349,'факт '!$D$7:$BK$143,54,0)</f>
        <v>0</v>
      </c>
      <c r="IF349" s="174"/>
      <c r="IG349" s="174"/>
      <c r="IH349" s="174">
        <f t="shared" si="5203"/>
        <v>0</v>
      </c>
      <c r="II349" s="174">
        <f t="shared" si="5204"/>
        <v>0</v>
      </c>
      <c r="IJ349" s="174">
        <f t="shared" si="5004"/>
        <v>0</v>
      </c>
      <c r="IK349" s="174">
        <f t="shared" si="5005"/>
        <v>0</v>
      </c>
      <c r="IL349" s="174"/>
      <c r="IM349" s="174"/>
      <c r="IN349" s="182"/>
      <c r="IO349" s="260"/>
      <c r="IP349" s="182"/>
      <c r="IQ349" s="182"/>
      <c r="IR349" s="256">
        <f t="shared" si="5205"/>
        <v>3</v>
      </c>
      <c r="IS349" s="256">
        <f t="shared" si="5206"/>
        <v>320718.08999999997</v>
      </c>
      <c r="IT349" s="256">
        <f t="shared" si="5207"/>
        <v>0</v>
      </c>
      <c r="IU349" s="256">
        <f t="shared" si="5208"/>
        <v>0</v>
      </c>
      <c r="IV349" s="256">
        <f t="shared" si="4696"/>
        <v>3</v>
      </c>
      <c r="IW349" s="256">
        <f t="shared" si="4697"/>
        <v>320718.08999999997</v>
      </c>
      <c r="IX349" s="256">
        <f t="shared" si="5090"/>
        <v>3</v>
      </c>
      <c r="IY349" s="256">
        <f t="shared" si="5091"/>
        <v>320718.08999999997</v>
      </c>
      <c r="IZ349" s="53"/>
      <c r="JA349" s="18"/>
      <c r="JB349" s="60"/>
      <c r="JC349" s="60"/>
      <c r="JD349" s="169"/>
    </row>
    <row r="350" spans="1:266" hidden="1" x14ac:dyDescent="0.2">
      <c r="A350" s="10">
        <v>1</v>
      </c>
      <c r="B350" s="10"/>
      <c r="C350" s="18"/>
      <c r="D350" s="58"/>
      <c r="E350" s="25"/>
      <c r="F350" s="19"/>
      <c r="G350" s="25"/>
      <c r="H350" s="29"/>
      <c r="I350" s="30"/>
      <c r="J350" s="30"/>
      <c r="K350" s="30"/>
      <c r="L350" s="30"/>
      <c r="M350" s="30"/>
      <c r="N350" s="30"/>
      <c r="O350" s="30"/>
      <c r="P350" s="30"/>
      <c r="Q350" s="30">
        <f t="shared" si="4754"/>
        <v>0</v>
      </c>
      <c r="R350" s="30">
        <f t="shared" si="4755"/>
        <v>0</v>
      </c>
      <c r="S350" s="174">
        <f t="shared" si="4972"/>
        <v>0</v>
      </c>
      <c r="T350" s="174">
        <f t="shared" si="4973"/>
        <v>0</v>
      </c>
      <c r="U350" s="174"/>
      <c r="V350" s="174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174">
        <f t="shared" si="4974"/>
        <v>0</v>
      </c>
      <c r="AH350" s="174">
        <f t="shared" si="4975"/>
        <v>0</v>
      </c>
      <c r="AI350" s="174"/>
      <c r="AJ350" s="174"/>
      <c r="AK350" s="30"/>
      <c r="AL350" s="30"/>
      <c r="AM350" s="30"/>
      <c r="AN350" s="30"/>
      <c r="AO350" s="271"/>
      <c r="AP350" s="271"/>
      <c r="AQ350" s="30"/>
      <c r="AR350" s="30"/>
      <c r="AS350" s="30">
        <f t="shared" si="4756"/>
        <v>0</v>
      </c>
      <c r="AT350" s="30">
        <f t="shared" si="4757"/>
        <v>0</v>
      </c>
      <c r="AU350" s="174">
        <f t="shared" si="4976"/>
        <v>0</v>
      </c>
      <c r="AV350" s="174">
        <f t="shared" si="4977"/>
        <v>0</v>
      </c>
      <c r="AW350" s="174"/>
      <c r="AX350" s="174"/>
      <c r="AY350" s="30"/>
      <c r="AZ350" s="30"/>
      <c r="BA350" s="30"/>
      <c r="BB350" s="30"/>
      <c r="BC350" s="271"/>
      <c r="BD350" s="271"/>
      <c r="BE350" s="30"/>
      <c r="BF350" s="30"/>
      <c r="BG350" s="30">
        <f t="shared" si="4758"/>
        <v>0</v>
      </c>
      <c r="BH350" s="30">
        <f t="shared" si="4759"/>
        <v>0</v>
      </c>
      <c r="BI350" s="174">
        <f t="shared" si="4978"/>
        <v>0</v>
      </c>
      <c r="BJ350" s="174">
        <f t="shared" si="4979"/>
        <v>0</v>
      </c>
      <c r="BK350" s="174"/>
      <c r="BL350" s="174"/>
      <c r="BM350" s="30"/>
      <c r="BN350" s="30"/>
      <c r="BO350" s="30"/>
      <c r="BP350" s="30"/>
      <c r="BQ350" s="271"/>
      <c r="BR350" s="271"/>
      <c r="BS350" s="271"/>
      <c r="BT350" s="271"/>
      <c r="BU350" s="30">
        <f t="shared" ref="BU350" si="5212">SUM(BQ350+BS350)</f>
        <v>0</v>
      </c>
      <c r="BV350" s="30">
        <f t="shared" ref="BV350" si="5213">SUM(BR350+BT350)</f>
        <v>0</v>
      </c>
      <c r="BW350" s="174">
        <f t="shared" si="4980"/>
        <v>0</v>
      </c>
      <c r="BX350" s="174">
        <f t="shared" si="4981"/>
        <v>0</v>
      </c>
      <c r="BY350" s="174"/>
      <c r="BZ350" s="174"/>
      <c r="CA350" s="30"/>
      <c r="CB350" s="30"/>
      <c r="CC350" s="30"/>
      <c r="CD350" s="30"/>
      <c r="CE350" s="271"/>
      <c r="CF350" s="271"/>
      <c r="CG350" s="30"/>
      <c r="CH350" s="30"/>
      <c r="CI350" s="30">
        <f t="shared" si="4762"/>
        <v>0</v>
      </c>
      <c r="CJ350" s="30">
        <f t="shared" si="4763"/>
        <v>0</v>
      </c>
      <c r="CK350" s="174">
        <f t="shared" si="4982"/>
        <v>0</v>
      </c>
      <c r="CL350" s="174">
        <f t="shared" si="4983"/>
        <v>0</v>
      </c>
      <c r="CM350" s="174"/>
      <c r="CN350" s="174"/>
      <c r="CO350" s="174"/>
      <c r="CP350" s="30"/>
      <c r="CQ350" s="30"/>
      <c r="CR350" s="30"/>
      <c r="CS350" s="30"/>
      <c r="CT350" s="271"/>
      <c r="CU350" s="271"/>
      <c r="CV350" s="30"/>
      <c r="CW350" s="30"/>
      <c r="CX350" s="30">
        <f t="shared" si="4764"/>
        <v>0</v>
      </c>
      <c r="CY350" s="30">
        <f t="shared" si="4765"/>
        <v>0</v>
      </c>
      <c r="CZ350" s="174">
        <f t="shared" si="4984"/>
        <v>0</v>
      </c>
      <c r="DA350" s="174">
        <f t="shared" si="4985"/>
        <v>0</v>
      </c>
      <c r="DB350" s="174"/>
      <c r="DC350" s="174"/>
      <c r="DD350" s="30"/>
      <c r="DE350" s="30"/>
      <c r="DF350" s="30"/>
      <c r="DG350" s="30"/>
      <c r="DH350" s="30"/>
      <c r="DI350" s="30"/>
      <c r="DJ350" s="30"/>
      <c r="DK350" s="30"/>
      <c r="DL350" s="30">
        <f t="shared" si="4766"/>
        <v>0</v>
      </c>
      <c r="DM350" s="30">
        <f t="shared" si="4767"/>
        <v>0</v>
      </c>
      <c r="DN350" s="174">
        <f t="shared" si="4986"/>
        <v>0</v>
      </c>
      <c r="DO350" s="174">
        <f t="shared" si="4987"/>
        <v>0</v>
      </c>
      <c r="DP350" s="174"/>
      <c r="DQ350" s="174"/>
      <c r="DR350" s="30"/>
      <c r="DS350" s="30"/>
      <c r="DT350" s="30"/>
      <c r="DU350" s="30"/>
      <c r="DV350" s="271"/>
      <c r="DW350" s="271"/>
      <c r="DX350" s="30"/>
      <c r="DY350" s="30"/>
      <c r="DZ350" s="30">
        <f t="shared" si="4768"/>
        <v>0</v>
      </c>
      <c r="EA350" s="30">
        <f t="shared" si="4769"/>
        <v>0</v>
      </c>
      <c r="EB350" s="174">
        <f t="shared" si="4988"/>
        <v>0</v>
      </c>
      <c r="EC350" s="174">
        <f t="shared" si="4989"/>
        <v>0</v>
      </c>
      <c r="ED350" s="174"/>
      <c r="EE350" s="174"/>
      <c r="EF350" s="30"/>
      <c r="EG350" s="30"/>
      <c r="EH350" s="30"/>
      <c r="EI350" s="30"/>
      <c r="EJ350" s="271"/>
      <c r="EK350" s="271"/>
      <c r="EL350" s="30"/>
      <c r="EM350" s="30"/>
      <c r="EN350" s="30">
        <f t="shared" si="4770"/>
        <v>0</v>
      </c>
      <c r="EO350" s="30">
        <f t="shared" si="4771"/>
        <v>0</v>
      </c>
      <c r="EP350" s="174">
        <f t="shared" si="4990"/>
        <v>0</v>
      </c>
      <c r="EQ350" s="174">
        <f t="shared" si="4991"/>
        <v>0</v>
      </c>
      <c r="ER350" s="174"/>
      <c r="ES350" s="174"/>
      <c r="ET350" s="30"/>
      <c r="EU350" s="30"/>
      <c r="EV350" s="30"/>
      <c r="EW350" s="30"/>
      <c r="EX350" s="271"/>
      <c r="EY350" s="271"/>
      <c r="EZ350" s="30"/>
      <c r="FA350" s="30"/>
      <c r="FB350" s="30">
        <f t="shared" si="4772"/>
        <v>0</v>
      </c>
      <c r="FC350" s="30">
        <f t="shared" si="4773"/>
        <v>0</v>
      </c>
      <c r="FD350" s="174">
        <f t="shared" si="4992"/>
        <v>0</v>
      </c>
      <c r="FE350" s="174">
        <f t="shared" si="4993"/>
        <v>0</v>
      </c>
      <c r="FF350" s="174"/>
      <c r="FG350" s="174"/>
      <c r="FH350" s="30"/>
      <c r="FI350" s="30"/>
      <c r="FJ350" s="30"/>
      <c r="FK350" s="30"/>
      <c r="FL350" s="271"/>
      <c r="FM350" s="271"/>
      <c r="FN350" s="30"/>
      <c r="FO350" s="30"/>
      <c r="FP350" s="30">
        <f t="shared" si="4774"/>
        <v>0</v>
      </c>
      <c r="FQ350" s="30">
        <f t="shared" si="4775"/>
        <v>0</v>
      </c>
      <c r="FR350" s="174">
        <f t="shared" si="4994"/>
        <v>0</v>
      </c>
      <c r="FS350" s="174">
        <f t="shared" si="4995"/>
        <v>0</v>
      </c>
      <c r="FT350" s="174"/>
      <c r="FU350" s="174"/>
      <c r="FV350" s="30"/>
      <c r="FW350" s="30"/>
      <c r="FX350" s="30"/>
      <c r="FY350" s="30"/>
      <c r="FZ350" s="271"/>
      <c r="GA350" s="271"/>
      <c r="GB350" s="30"/>
      <c r="GC350" s="30"/>
      <c r="GD350" s="30">
        <f t="shared" si="4776"/>
        <v>0</v>
      </c>
      <c r="GE350" s="30">
        <f t="shared" si="4777"/>
        <v>0</v>
      </c>
      <c r="GF350" s="174">
        <f t="shared" si="4996"/>
        <v>0</v>
      </c>
      <c r="GG350" s="174">
        <f t="shared" si="4997"/>
        <v>0</v>
      </c>
      <c r="GH350" s="174"/>
      <c r="GI350" s="174"/>
      <c r="GJ350" s="30"/>
      <c r="GK350" s="30"/>
      <c r="GL350" s="30"/>
      <c r="GM350" s="30"/>
      <c r="GN350" s="271"/>
      <c r="GO350" s="271"/>
      <c r="GP350" s="30"/>
      <c r="GQ350" s="30"/>
      <c r="GR350" s="30">
        <f t="shared" si="4778"/>
        <v>0</v>
      </c>
      <c r="GS350" s="30">
        <f t="shared" si="4779"/>
        <v>0</v>
      </c>
      <c r="GT350" s="174">
        <f t="shared" si="4998"/>
        <v>0</v>
      </c>
      <c r="GU350" s="174">
        <f t="shared" si="4999"/>
        <v>0</v>
      </c>
      <c r="GV350" s="174"/>
      <c r="GW350" s="174"/>
      <c r="GX350" s="30"/>
      <c r="GY350" s="30"/>
      <c r="GZ350" s="30"/>
      <c r="HA350" s="30"/>
      <c r="HB350" s="271"/>
      <c r="HC350" s="271"/>
      <c r="HD350" s="30"/>
      <c r="HE350" s="30"/>
      <c r="HF350" s="30">
        <f t="shared" si="4780"/>
        <v>0</v>
      </c>
      <c r="HG350" s="30">
        <f t="shared" si="4781"/>
        <v>0</v>
      </c>
      <c r="HH350" s="174">
        <f t="shared" si="5000"/>
        <v>0</v>
      </c>
      <c r="HI350" s="174">
        <f t="shared" si="5001"/>
        <v>0</v>
      </c>
      <c r="HJ350" s="174"/>
      <c r="HK350" s="174"/>
      <c r="HL350" s="30"/>
      <c r="HM350" s="30"/>
      <c r="HN350" s="30"/>
      <c r="HO350" s="30"/>
      <c r="HP350" s="271"/>
      <c r="HQ350" s="271"/>
      <c r="HR350" s="30"/>
      <c r="HS350" s="30"/>
      <c r="HT350" s="30">
        <f t="shared" si="4782"/>
        <v>0</v>
      </c>
      <c r="HU350" s="30">
        <f t="shared" si="4783"/>
        <v>0</v>
      </c>
      <c r="HV350" s="174">
        <f t="shared" si="5002"/>
        <v>0</v>
      </c>
      <c r="HW350" s="174">
        <f t="shared" si="5003"/>
        <v>0</v>
      </c>
      <c r="HX350" s="174"/>
      <c r="HY350" s="174"/>
      <c r="HZ350" s="174"/>
      <c r="IA350" s="174"/>
      <c r="IB350" s="174"/>
      <c r="IC350" s="174"/>
      <c r="ID350" s="273"/>
      <c r="IE350" s="273"/>
      <c r="IF350" s="174"/>
      <c r="IG350" s="174"/>
      <c r="IH350" s="174"/>
      <c r="II350" s="174"/>
      <c r="IJ350" s="174">
        <f t="shared" si="5004"/>
        <v>0</v>
      </c>
      <c r="IK350" s="174">
        <f t="shared" si="5005"/>
        <v>0</v>
      </c>
      <c r="IL350" s="174"/>
      <c r="IM350" s="174"/>
      <c r="IN350" s="182"/>
      <c r="IO350" s="260"/>
      <c r="IP350" s="182"/>
      <c r="IQ350" s="182"/>
      <c r="IR350" s="256">
        <f t="shared" ref="IR350" si="5214">M350+AA350+AO350+BC350+BQ350+CE350+CT350+DH350+DV350+EJ350+EX350+FL350+FZ350+GN350+HB350+HP350+ID350</f>
        <v>0</v>
      </c>
      <c r="IS350" s="256">
        <f t="shared" ref="IS350" si="5215">N350+AB350+AP350+BD350+BR350+CF350+CU350+DI350+DW350+EK350+EY350+FM350+GA350+GO350+HC350+HQ350+IE350</f>
        <v>0</v>
      </c>
      <c r="IT350" s="256">
        <f t="shared" ref="IT350" si="5216">O350+AC350+AQ350+BE350+BS350+CG350+CV350+DJ350+DX350+EL350+EZ350+FN350+GB350+GP350+HD350+HR350+IF350</f>
        <v>0</v>
      </c>
      <c r="IU350" s="256">
        <f t="shared" ref="IU350" si="5217">P350+AD350+AR350+BF350+BT350+CH350+CW350+DK350+DY350+EM350+FA350+FO350+GC350+GQ350+HE350+HS350+IG350</f>
        <v>0</v>
      </c>
      <c r="IV350" s="256">
        <f t="shared" si="4696"/>
        <v>0</v>
      </c>
      <c r="IW350" s="256">
        <f t="shared" si="4697"/>
        <v>0</v>
      </c>
      <c r="IX350" s="256">
        <f t="shared" si="5090"/>
        <v>0</v>
      </c>
      <c r="IY350" s="256">
        <f t="shared" si="5091"/>
        <v>0</v>
      </c>
      <c r="IZ350" s="53"/>
      <c r="JA350" s="18"/>
      <c r="JB350" s="60"/>
      <c r="JC350" s="60"/>
      <c r="JD350" s="169"/>
    </row>
    <row r="351" spans="1:266" hidden="1" x14ac:dyDescent="0.2">
      <c r="A351" s="10">
        <v>1</v>
      </c>
      <c r="B351" s="10">
        <v>1</v>
      </c>
      <c r="C351" s="32"/>
      <c r="D351" s="369"/>
      <c r="E351" s="33"/>
      <c r="F351" s="73" t="s">
        <v>155</v>
      </c>
      <c r="G351" s="277">
        <v>51</v>
      </c>
      <c r="H351" s="276">
        <v>156960.4534</v>
      </c>
      <c r="I351" s="248">
        <f>VLOOKUP($G351,'ВМП план'!$A$8:$AQ$56,12,0)</f>
        <v>0</v>
      </c>
      <c r="J351" s="248">
        <f>VLOOKUP($G351,'ВМП план'!$A$8:$AQ$56,13,0)</f>
        <v>0</v>
      </c>
      <c r="K351" s="248">
        <f>SUM(I351/12*$B$2)</f>
        <v>0</v>
      </c>
      <c r="L351" s="248">
        <f>SUM(J351/12*$B$2)</f>
        <v>0</v>
      </c>
      <c r="M351" s="35">
        <f>SUM(M352:M356)</f>
        <v>0</v>
      </c>
      <c r="N351" s="35">
        <f t="shared" ref="N351:P351" si="5218">SUM(N352:N356)</f>
        <v>0</v>
      </c>
      <c r="O351" s="35">
        <f t="shared" si="5218"/>
        <v>0</v>
      </c>
      <c r="P351" s="35">
        <f t="shared" si="5218"/>
        <v>0</v>
      </c>
      <c r="Q351" s="100">
        <f t="shared" si="4754"/>
        <v>0</v>
      </c>
      <c r="R351" s="100">
        <f t="shared" si="4755"/>
        <v>0</v>
      </c>
      <c r="S351" s="267">
        <f t="shared" si="4972"/>
        <v>0</v>
      </c>
      <c r="T351" s="267">
        <f t="shared" si="4973"/>
        <v>0</v>
      </c>
      <c r="U351" s="401">
        <f>$H351</f>
        <v>156960.4534</v>
      </c>
      <c r="V351" s="400"/>
      <c r="W351" s="248">
        <f>VLOOKUP($G351,'ВМП план'!$A$8:$AQ$56,10,0)</f>
        <v>0</v>
      </c>
      <c r="X351" s="248">
        <f>VLOOKUP($G351,'ВМП план'!$A$8:$AQ$56,11,0)</f>
        <v>0</v>
      </c>
      <c r="Y351" s="35">
        <f>SUM(W351/12*$B$2)</f>
        <v>0</v>
      </c>
      <c r="Z351" s="35">
        <f>SUM(X351/12*$B$2)</f>
        <v>0</v>
      </c>
      <c r="AA351" s="100"/>
      <c r="AB351" s="100"/>
      <c r="AC351" s="100"/>
      <c r="AD351" s="100"/>
      <c r="AE351" s="100"/>
      <c r="AF351" s="100"/>
      <c r="AG351" s="267">
        <f t="shared" si="4974"/>
        <v>0</v>
      </c>
      <c r="AH351" s="267">
        <f t="shared" si="4975"/>
        <v>0</v>
      </c>
      <c r="AI351" s="401">
        <f>$H351</f>
        <v>156960.4534</v>
      </c>
      <c r="AJ351" s="400"/>
      <c r="AK351" s="350">
        <f>VLOOKUP($G351,'ВМП план'!$A$8:$AQ$56,14,0)</f>
        <v>0</v>
      </c>
      <c r="AL351" s="248">
        <f>VLOOKUP($G351,'ВМП план'!$A$8:$AQ$56,15,0)</f>
        <v>0</v>
      </c>
      <c r="AM351" s="35">
        <f>SUM(AK351/12*$B$2)</f>
        <v>0</v>
      </c>
      <c r="AN351" s="35">
        <f>SUM(AL351/12*$B$2)</f>
        <v>0</v>
      </c>
      <c r="AO351" s="35">
        <f>SUM(AO352:AO356)</f>
        <v>0</v>
      </c>
      <c r="AP351" s="35">
        <f t="shared" ref="AP351" si="5219">SUM(AP352:AP356)</f>
        <v>0</v>
      </c>
      <c r="AQ351" s="35">
        <f t="shared" ref="AQ351" si="5220">SUM(AQ352:AQ356)</f>
        <v>0</v>
      </c>
      <c r="AR351" s="35">
        <f t="shared" ref="AR351" si="5221">SUM(AR352:AR356)</f>
        <v>0</v>
      </c>
      <c r="AS351" s="100">
        <f t="shared" si="4756"/>
        <v>0</v>
      </c>
      <c r="AT351" s="100">
        <f t="shared" si="4757"/>
        <v>0</v>
      </c>
      <c r="AU351" s="267">
        <f t="shared" si="4976"/>
        <v>0</v>
      </c>
      <c r="AV351" s="267">
        <f t="shared" si="4977"/>
        <v>0</v>
      </c>
      <c r="AW351" s="401">
        <f>$H351</f>
        <v>156960.4534</v>
      </c>
      <c r="AX351" s="400"/>
      <c r="AY351" s="248">
        <f>VLOOKUP($G351,'ВМП план'!$A$8:$AQ$56,16,0)</f>
        <v>0</v>
      </c>
      <c r="AZ351" s="248">
        <f>VLOOKUP($G351,'ВМП план'!$A$8:$AQ$56,17,0)</f>
        <v>0</v>
      </c>
      <c r="BA351" s="35">
        <f>SUM(AY351/12*$B$2)</f>
        <v>0</v>
      </c>
      <c r="BB351" s="35">
        <f>SUM(AZ351/12*$B$2)</f>
        <v>0</v>
      </c>
      <c r="BC351" s="35">
        <f>SUM(BC352:BC356)</f>
        <v>0</v>
      </c>
      <c r="BD351" s="35">
        <f t="shared" ref="BD351" si="5222">SUM(BD352:BD356)</f>
        <v>0</v>
      </c>
      <c r="BE351" s="35">
        <f t="shared" ref="BE351" si="5223">SUM(BE352:BE356)</f>
        <v>0</v>
      </c>
      <c r="BF351" s="35">
        <f t="shared" ref="BF351" si="5224">SUM(BF352:BF356)</f>
        <v>0</v>
      </c>
      <c r="BG351" s="100">
        <f t="shared" si="4758"/>
        <v>0</v>
      </c>
      <c r="BH351" s="100">
        <f t="shared" si="4759"/>
        <v>0</v>
      </c>
      <c r="BI351" s="267">
        <f t="shared" si="4978"/>
        <v>0</v>
      </c>
      <c r="BJ351" s="267">
        <f t="shared" si="4979"/>
        <v>0</v>
      </c>
      <c r="BK351" s="401">
        <f>$H351</f>
        <v>156960.4534</v>
      </c>
      <c r="BL351" s="400"/>
      <c r="BM351" s="248">
        <f>VLOOKUP($G351,'ВМП план'!$A$8:$AQ$56,8,0)</f>
        <v>12</v>
      </c>
      <c r="BN351" s="248">
        <f>VLOOKUP($G351,'ВМП план'!$A$8:$AQ$56,9,0)</f>
        <v>1883525.4408</v>
      </c>
      <c r="BO351" s="35">
        <f>SUM(BM351/12*$B$2)</f>
        <v>6</v>
      </c>
      <c r="BP351" s="35">
        <f>SUM(BN351/12*$B$2)</f>
        <v>941762.72039999999</v>
      </c>
      <c r="BQ351" s="35">
        <f>SUM(BQ352:BQ356)</f>
        <v>11</v>
      </c>
      <c r="BR351" s="35">
        <f t="shared" ref="BR351" si="5225">SUM(BR352:BR356)</f>
        <v>1726564.9499999997</v>
      </c>
      <c r="BS351" s="35">
        <f t="shared" ref="BS351" si="5226">SUM(BS352:BS356)</f>
        <v>1</v>
      </c>
      <c r="BT351" s="35">
        <f t="shared" ref="BT351" si="5227">SUM(BT352:BT356)</f>
        <v>156960.45000000001</v>
      </c>
      <c r="BU351" s="100">
        <f t="shared" si="4801"/>
        <v>12</v>
      </c>
      <c r="BV351" s="100">
        <f t="shared" si="4802"/>
        <v>1883525.3999999997</v>
      </c>
      <c r="BW351" s="267">
        <f t="shared" si="4980"/>
        <v>5</v>
      </c>
      <c r="BX351" s="267">
        <f t="shared" si="4981"/>
        <v>784802.22959999973</v>
      </c>
      <c r="BY351" s="401">
        <f>$H351</f>
        <v>156960.4534</v>
      </c>
      <c r="BZ351" s="401">
        <f>BR351/BQ351</f>
        <v>156960.44999999998</v>
      </c>
      <c r="CA351" s="248">
        <f>VLOOKUP($G351,'ВМП план'!$A$8:$AQ$56,18,0)</f>
        <v>0</v>
      </c>
      <c r="CB351" s="248">
        <f>VLOOKUP($G351,'ВМП план'!$A$8:$AQ$56,19,0)</f>
        <v>0</v>
      </c>
      <c r="CC351" s="35">
        <f>SUM(CA351/12*$B$2)</f>
        <v>0</v>
      </c>
      <c r="CD351" s="35">
        <f>SUM(CB351/12*$B$2)</f>
        <v>0</v>
      </c>
      <c r="CE351" s="35">
        <f>SUM(CE352:CE356)</f>
        <v>0</v>
      </c>
      <c r="CF351" s="35">
        <f t="shared" ref="CF351" si="5228">SUM(CF352:CF356)</f>
        <v>0</v>
      </c>
      <c r="CG351" s="35">
        <f t="shared" ref="CG351" si="5229">SUM(CG352:CG356)</f>
        <v>0</v>
      </c>
      <c r="CH351" s="35">
        <f t="shared" ref="CH351" si="5230">SUM(CH352:CH356)</f>
        <v>0</v>
      </c>
      <c r="CI351" s="30">
        <f t="shared" si="4762"/>
        <v>0</v>
      </c>
      <c r="CJ351" s="30">
        <f t="shared" si="4763"/>
        <v>0</v>
      </c>
      <c r="CK351" s="267">
        <f t="shared" si="4982"/>
        <v>0</v>
      </c>
      <c r="CL351" s="267">
        <f t="shared" si="4983"/>
        <v>0</v>
      </c>
      <c r="CM351" s="401">
        <f>$H351</f>
        <v>156960.4534</v>
      </c>
      <c r="CN351" s="400"/>
      <c r="CO351" s="400"/>
      <c r="CP351" s="248">
        <f>VLOOKUP($G351,'ВМП план'!$A$8:$AQ$56,20,0)</f>
        <v>0</v>
      </c>
      <c r="CQ351" s="248">
        <f>VLOOKUP($G351,'ВМП план'!$A$8:$AQ$56,21,0)</f>
        <v>0</v>
      </c>
      <c r="CR351" s="35">
        <f>SUM(CP351/12*$B$2)</f>
        <v>0</v>
      </c>
      <c r="CS351" s="35">
        <f>SUM(CQ351/12*$B$2)</f>
        <v>0</v>
      </c>
      <c r="CT351" s="35">
        <f>SUM(CT352:CT356)</f>
        <v>0</v>
      </c>
      <c r="CU351" s="35">
        <f t="shared" ref="CU351" si="5231">SUM(CU352:CU356)</f>
        <v>0</v>
      </c>
      <c r="CV351" s="35">
        <f t="shared" ref="CV351" si="5232">SUM(CV352:CV356)</f>
        <v>0</v>
      </c>
      <c r="CW351" s="35">
        <f t="shared" ref="CW351" si="5233">SUM(CW352:CW356)</f>
        <v>0</v>
      </c>
      <c r="CX351" s="100">
        <f t="shared" si="4764"/>
        <v>0</v>
      </c>
      <c r="CY351" s="100">
        <f t="shared" si="4765"/>
        <v>0</v>
      </c>
      <c r="CZ351" s="267">
        <f t="shared" si="4984"/>
        <v>0</v>
      </c>
      <c r="DA351" s="267">
        <f t="shared" si="4985"/>
        <v>0</v>
      </c>
      <c r="DB351" s="401">
        <f>$H351</f>
        <v>156960.4534</v>
      </c>
      <c r="DC351" s="400"/>
      <c r="DD351" s="248">
        <f>VLOOKUP($G351,'ВМП план'!$A$8:$AQ$56,22,0)</f>
        <v>0</v>
      </c>
      <c r="DE351" s="248">
        <f>VLOOKUP($G351,'ВМП план'!$A$8:$AQ$56,23,0)</f>
        <v>0</v>
      </c>
      <c r="DF351" s="35">
        <f>SUM(DD351/12*$B$2)</f>
        <v>0</v>
      </c>
      <c r="DG351" s="35">
        <f>SUM(DE351/12*$B$2)</f>
        <v>0</v>
      </c>
      <c r="DH351" s="35">
        <f>SUM(DH352:DH356)</f>
        <v>0</v>
      </c>
      <c r="DI351" s="35">
        <f t="shared" ref="DI351" si="5234">SUM(DI352:DI356)</f>
        <v>0</v>
      </c>
      <c r="DJ351" s="35">
        <f t="shared" ref="DJ351" si="5235">SUM(DJ352:DJ356)</f>
        <v>0</v>
      </c>
      <c r="DK351" s="35">
        <f t="shared" ref="DK351" si="5236">SUM(DK352:DK356)</f>
        <v>0</v>
      </c>
      <c r="DL351" s="100">
        <f t="shared" si="4766"/>
        <v>0</v>
      </c>
      <c r="DM351" s="100">
        <f t="shared" si="4767"/>
        <v>0</v>
      </c>
      <c r="DN351" s="267">
        <f t="shared" si="4986"/>
        <v>0</v>
      </c>
      <c r="DO351" s="267">
        <f t="shared" si="4987"/>
        <v>0</v>
      </c>
      <c r="DP351" s="401">
        <f>$H351</f>
        <v>156960.4534</v>
      </c>
      <c r="DQ351" s="400"/>
      <c r="DR351" s="248">
        <f>VLOOKUP($G351,'ВМП план'!$A$8:$AQ$56,24,0)</f>
        <v>0</v>
      </c>
      <c r="DS351" s="248">
        <f>VLOOKUP($G351,'ВМП план'!$A$8:$AQ$56,25,0)</f>
        <v>0</v>
      </c>
      <c r="DT351" s="35">
        <f>SUM(DR351/12*$B$2)</f>
        <v>0</v>
      </c>
      <c r="DU351" s="35">
        <f>SUM(DS351/12*$B$2)</f>
        <v>0</v>
      </c>
      <c r="DV351" s="35">
        <f>SUM(DV352:DV356)</f>
        <v>0</v>
      </c>
      <c r="DW351" s="35">
        <f t="shared" ref="DW351" si="5237">SUM(DW352:DW356)</f>
        <v>0</v>
      </c>
      <c r="DX351" s="35">
        <f t="shared" ref="DX351" si="5238">SUM(DX352:DX356)</f>
        <v>0</v>
      </c>
      <c r="DY351" s="35">
        <f t="shared" ref="DY351" si="5239">SUM(DY352:DY356)</f>
        <v>0</v>
      </c>
      <c r="DZ351" s="100">
        <f t="shared" si="4768"/>
        <v>0</v>
      </c>
      <c r="EA351" s="100">
        <f t="shared" si="4769"/>
        <v>0</v>
      </c>
      <c r="EB351" s="267">
        <f t="shared" si="4988"/>
        <v>0</v>
      </c>
      <c r="EC351" s="267">
        <f t="shared" si="4989"/>
        <v>0</v>
      </c>
      <c r="ED351" s="401">
        <f>$H351</f>
        <v>156960.4534</v>
      </c>
      <c r="EE351" s="400"/>
      <c r="EF351" s="248">
        <f>VLOOKUP($G351,'ВМП план'!$A$8:$AQ$56,26,0)</f>
        <v>0</v>
      </c>
      <c r="EG351" s="248">
        <f>VLOOKUP($G351,'ВМП план'!$A$8:$AQ$56,27,0)</f>
        <v>0</v>
      </c>
      <c r="EH351" s="35">
        <f>SUM(EF351/12*$B$2)</f>
        <v>0</v>
      </c>
      <c r="EI351" s="35">
        <f>SUM(EG351/12*$B$2)</f>
        <v>0</v>
      </c>
      <c r="EJ351" s="35">
        <f>SUM(EJ352:EJ356)</f>
        <v>0</v>
      </c>
      <c r="EK351" s="35">
        <f t="shared" ref="EK351" si="5240">SUM(EK352:EK356)</f>
        <v>0</v>
      </c>
      <c r="EL351" s="35">
        <f t="shared" ref="EL351" si="5241">SUM(EL352:EL356)</f>
        <v>0</v>
      </c>
      <c r="EM351" s="35">
        <f t="shared" ref="EM351" si="5242">SUM(EM352:EM356)</f>
        <v>0</v>
      </c>
      <c r="EN351" s="100">
        <f t="shared" si="4770"/>
        <v>0</v>
      </c>
      <c r="EO351" s="100">
        <f t="shared" si="4771"/>
        <v>0</v>
      </c>
      <c r="EP351" s="174">
        <f t="shared" si="4990"/>
        <v>0</v>
      </c>
      <c r="EQ351" s="174">
        <f t="shared" si="4991"/>
        <v>0</v>
      </c>
      <c r="ER351" s="401">
        <f>$H351</f>
        <v>156960.4534</v>
      </c>
      <c r="ES351" s="400"/>
      <c r="ET351" s="248">
        <f>VLOOKUP($G351,'ВМП план'!$A$8:$AQ$56,28,0)</f>
        <v>45</v>
      </c>
      <c r="EU351" s="248">
        <f>VLOOKUP($G351,'ВМП план'!$A$8:$AQ$56,29,0)</f>
        <v>7063220.4029999999</v>
      </c>
      <c r="EV351" s="35">
        <f>SUM(ET351/12*$B$2)</f>
        <v>22.5</v>
      </c>
      <c r="EW351" s="35">
        <f>SUM(EU351/12*$B$2)</f>
        <v>3531610.2015</v>
      </c>
      <c r="EX351" s="35">
        <f>SUM(EX352:EX356)</f>
        <v>23</v>
      </c>
      <c r="EY351" s="35">
        <f t="shared" ref="EY351" si="5243">SUM(EY352:EY356)</f>
        <v>3610090.350000001</v>
      </c>
      <c r="EZ351" s="35">
        <f t="shared" ref="EZ351" si="5244">SUM(EZ352:EZ356)</f>
        <v>1</v>
      </c>
      <c r="FA351" s="35">
        <f t="shared" ref="FA351" si="5245">SUM(FA352:FA356)</f>
        <v>156960.45000000001</v>
      </c>
      <c r="FB351" s="100">
        <f t="shared" si="4772"/>
        <v>24</v>
      </c>
      <c r="FC351" s="100">
        <f t="shared" si="4773"/>
        <v>3767050.8000000012</v>
      </c>
      <c r="FD351" s="267">
        <f t="shared" si="4992"/>
        <v>0.5</v>
      </c>
      <c r="FE351" s="267">
        <f t="shared" si="4993"/>
        <v>78480.148500001058</v>
      </c>
      <c r="FF351" s="401">
        <f>$H351</f>
        <v>156960.4534</v>
      </c>
      <c r="FG351" s="400">
        <f>EY351/EX351</f>
        <v>156960.45000000004</v>
      </c>
      <c r="FH351" s="248">
        <f>VLOOKUP($G351,'ВМП план'!$A$8:$AQ$56,30,0)</f>
        <v>26</v>
      </c>
      <c r="FI351" s="248">
        <f>VLOOKUP($G351,'ВМП план'!$A$8:$AQ$56,31,0)</f>
        <v>4080971.7884</v>
      </c>
      <c r="FJ351" s="35">
        <f>SUM(FH351/12*$B$2)</f>
        <v>13</v>
      </c>
      <c r="FK351" s="35">
        <f>SUM(FI351/12*$B$2)</f>
        <v>2040485.8942</v>
      </c>
      <c r="FL351" s="35">
        <f>SUM(FL352:FL356)</f>
        <v>8</v>
      </c>
      <c r="FM351" s="35">
        <f t="shared" ref="FM351" si="5246">SUM(FM352:FM356)</f>
        <v>1255683.5999999999</v>
      </c>
      <c r="FN351" s="35">
        <f t="shared" ref="FN351" si="5247">SUM(FN352:FN356)</f>
        <v>0</v>
      </c>
      <c r="FO351" s="35">
        <f t="shared" ref="FO351" si="5248">SUM(FO352:FO356)</f>
        <v>0</v>
      </c>
      <c r="FP351" s="30">
        <f t="shared" si="4774"/>
        <v>8</v>
      </c>
      <c r="FQ351" s="30">
        <f t="shared" si="4775"/>
        <v>1255683.5999999999</v>
      </c>
      <c r="FR351" s="267">
        <f t="shared" si="4994"/>
        <v>-5</v>
      </c>
      <c r="FS351" s="267">
        <f t="shared" si="4995"/>
        <v>-784802.29420000012</v>
      </c>
      <c r="FT351" s="401">
        <f>$H351</f>
        <v>156960.4534</v>
      </c>
      <c r="FU351" s="400">
        <f>FM351/FL351</f>
        <v>156960.44999999998</v>
      </c>
      <c r="FV351" s="248">
        <f>VLOOKUP($G351,'ВМП план'!$A$8:$AQ$56,40,0)</f>
        <v>0</v>
      </c>
      <c r="FW351" s="248">
        <f>VLOOKUP($G351,'ВМП план'!$A$8:$AQ$56,41,0)</f>
        <v>0</v>
      </c>
      <c r="FX351" s="35">
        <f>SUM(FV351/12*$B$2)</f>
        <v>0</v>
      </c>
      <c r="FY351" s="35">
        <f>SUM(FW351/12*$B$2)</f>
        <v>0</v>
      </c>
      <c r="FZ351" s="35">
        <f>SUM(FZ352:FZ356)</f>
        <v>0</v>
      </c>
      <c r="GA351" s="35">
        <f t="shared" ref="GA351" si="5249">SUM(GA352:GA356)</f>
        <v>0</v>
      </c>
      <c r="GB351" s="35">
        <f t="shared" ref="GB351" si="5250">SUM(GB352:GB356)</f>
        <v>0</v>
      </c>
      <c r="GC351" s="35">
        <f t="shared" ref="GC351" si="5251">SUM(GC352:GC356)</f>
        <v>0</v>
      </c>
      <c r="GD351" s="100">
        <f t="shared" si="4776"/>
        <v>0</v>
      </c>
      <c r="GE351" s="100">
        <f t="shared" si="4777"/>
        <v>0</v>
      </c>
      <c r="GF351" s="267">
        <f t="shared" si="4996"/>
        <v>0</v>
      </c>
      <c r="GG351" s="267">
        <f t="shared" si="4997"/>
        <v>0</v>
      </c>
      <c r="GH351" s="401">
        <f>$H351</f>
        <v>156960.4534</v>
      </c>
      <c r="GI351" s="400" t="e">
        <f>GA351/FZ351</f>
        <v>#DIV/0!</v>
      </c>
      <c r="GJ351" s="248">
        <f>VLOOKUP($G351,'ВМП план'!$A$8:$AQ$56,34,0)</f>
        <v>0</v>
      </c>
      <c r="GK351" s="248">
        <f>VLOOKUP($G351,'ВМП план'!$A$8:$AQ$56,35,0)</f>
        <v>0</v>
      </c>
      <c r="GL351" s="35">
        <f>SUM(GJ351/12*$B$2)</f>
        <v>0</v>
      </c>
      <c r="GM351" s="35">
        <f>SUM(GK351/12*$B$2)</f>
        <v>0</v>
      </c>
      <c r="GN351" s="35">
        <f>SUM(GN352:GN356)</f>
        <v>0</v>
      </c>
      <c r="GO351" s="35">
        <f t="shared" ref="GO351" si="5252">SUM(GO352:GO356)</f>
        <v>0</v>
      </c>
      <c r="GP351" s="35">
        <f t="shared" ref="GP351" si="5253">SUM(GP352:GP356)</f>
        <v>0</v>
      </c>
      <c r="GQ351" s="35">
        <f t="shared" ref="GQ351" si="5254">SUM(GQ352:GQ356)</f>
        <v>0</v>
      </c>
      <c r="GR351" s="30">
        <f t="shared" si="4778"/>
        <v>0</v>
      </c>
      <c r="GS351" s="30">
        <f t="shared" si="4779"/>
        <v>0</v>
      </c>
      <c r="GT351" s="267">
        <f t="shared" si="4998"/>
        <v>0</v>
      </c>
      <c r="GU351" s="267">
        <f t="shared" si="4999"/>
        <v>0</v>
      </c>
      <c r="GV351" s="401">
        <f>$H351</f>
        <v>156960.4534</v>
      </c>
      <c r="GW351" s="400"/>
      <c r="GX351" s="248">
        <f>VLOOKUP($G351,'ВМП план'!$A$8:$AQ$56,36,0)</f>
        <v>0</v>
      </c>
      <c r="GY351" s="248">
        <f>VLOOKUP($G351,'ВМП план'!$A$8:$AQ$56,37,0)</f>
        <v>0</v>
      </c>
      <c r="GZ351" s="35">
        <f>SUM(GX351/12*$B$2)</f>
        <v>0</v>
      </c>
      <c r="HA351" s="35">
        <f>SUM(GY351/12*$B$2)</f>
        <v>0</v>
      </c>
      <c r="HB351" s="35">
        <f>SUM(HB352:HB356)</f>
        <v>0</v>
      </c>
      <c r="HC351" s="35">
        <f t="shared" ref="HC351" si="5255">SUM(HC352:HC356)</f>
        <v>0</v>
      </c>
      <c r="HD351" s="35">
        <f t="shared" ref="HD351" si="5256">SUM(HD352:HD356)</f>
        <v>0</v>
      </c>
      <c r="HE351" s="35">
        <f t="shared" ref="HE351" si="5257">SUM(HE352:HE356)</f>
        <v>0</v>
      </c>
      <c r="HF351" s="100">
        <f t="shared" si="4780"/>
        <v>0</v>
      </c>
      <c r="HG351" s="100">
        <f t="shared" si="4781"/>
        <v>0</v>
      </c>
      <c r="HH351" s="267">
        <f t="shared" si="5000"/>
        <v>0</v>
      </c>
      <c r="HI351" s="267">
        <f t="shared" si="5001"/>
        <v>0</v>
      </c>
      <c r="HJ351" s="401">
        <f>$H351</f>
        <v>156960.4534</v>
      </c>
      <c r="HK351" s="400" t="e">
        <f>HC351/HB351</f>
        <v>#DIV/0!</v>
      </c>
      <c r="HL351" s="248">
        <f>VLOOKUP($G351,'ВМП план'!$A$8:$AQ$56,38,0)</f>
        <v>0</v>
      </c>
      <c r="HM351" s="248">
        <f>VLOOKUP($G351,'ВМП план'!$A$8:$AQ$56,39,0)</f>
        <v>0</v>
      </c>
      <c r="HN351" s="35">
        <f>SUM(HL351/12*$B$2)</f>
        <v>0</v>
      </c>
      <c r="HO351" s="35">
        <f>SUM(HM351/12*$B$2)</f>
        <v>0</v>
      </c>
      <c r="HP351" s="35">
        <f>SUM(HP352:HP356)</f>
        <v>0</v>
      </c>
      <c r="HQ351" s="35">
        <f t="shared" ref="HQ351" si="5258">SUM(HQ352:HQ356)</f>
        <v>0</v>
      </c>
      <c r="HR351" s="35">
        <f t="shared" ref="HR351" si="5259">SUM(HR352:HR356)</f>
        <v>0</v>
      </c>
      <c r="HS351" s="35">
        <f t="shared" ref="HS351" si="5260">SUM(HS352:HS356)</f>
        <v>0</v>
      </c>
      <c r="HT351" s="100">
        <f t="shared" si="4782"/>
        <v>0</v>
      </c>
      <c r="HU351" s="100">
        <f t="shared" si="4783"/>
        <v>0</v>
      </c>
      <c r="HV351" s="267">
        <f t="shared" si="5002"/>
        <v>0</v>
      </c>
      <c r="HW351" s="267">
        <f t="shared" si="5003"/>
        <v>0</v>
      </c>
      <c r="HX351" s="401">
        <f>$H351</f>
        <v>156960.4534</v>
      </c>
      <c r="HY351" s="400" t="e">
        <f>HQ351/HP351</f>
        <v>#DIV/0!</v>
      </c>
      <c r="HZ351" s="248">
        <f>VLOOKUP($G351,'ВМП план'!$A$8:$AQ$56,32,0)</f>
        <v>0</v>
      </c>
      <c r="IA351" s="248">
        <f>VLOOKUP($G351,'ВМП план'!$A$8:$AQ$56,33,0)</f>
        <v>0</v>
      </c>
      <c r="IB351" s="35">
        <f>SUM(HZ351/12*$B$2)</f>
        <v>0</v>
      </c>
      <c r="IC351" s="35">
        <f>SUM(IA351/12*$B$2)</f>
        <v>0</v>
      </c>
      <c r="ID351" s="267"/>
      <c r="IE351" s="267"/>
      <c r="IF351" s="267"/>
      <c r="IG351" s="267"/>
      <c r="IH351" s="267"/>
      <c r="II351" s="267"/>
      <c r="IJ351" s="267">
        <f t="shared" si="5004"/>
        <v>0</v>
      </c>
      <c r="IK351" s="267">
        <f t="shared" si="5005"/>
        <v>0</v>
      </c>
      <c r="IL351" s="401">
        <f>$H351</f>
        <v>156960.4534</v>
      </c>
      <c r="IM351" s="400" t="e">
        <f>IE351/ID351</f>
        <v>#DIV/0!</v>
      </c>
      <c r="IN351" s="257">
        <f>I351+W351+AK351+AY351+BM351+CA351+CP351+DD351+DR351+EF351+ET351+FH351+FV351+GJ351+GX351+HL351+HZ351</f>
        <v>83</v>
      </c>
      <c r="IO351" s="268">
        <f>J351+X351+AL351+AZ351+BN351+CB351+CQ351+DE351+DS351+EG351+EU351+FI351+FW351+GK351+GY351+HM351+IA351</f>
        <v>13027717.632200001</v>
      </c>
      <c r="IP351" s="35">
        <f>SUM(IN351/12*$B$2)</f>
        <v>41.5</v>
      </c>
      <c r="IQ351" s="35">
        <f>SUM(IO351/12*$B$2)</f>
        <v>6513858.8160999995</v>
      </c>
      <c r="IR351" s="257">
        <f t="shared" ref="IR351:IU351" si="5261">M351+AA351+AO351+BC351+BQ351+CE351+CT351+DH351+DV351+EJ351+EX351+FL351+FZ351+GN351+HB351+HP351+ID351</f>
        <v>42</v>
      </c>
      <c r="IS351" s="257">
        <f t="shared" si="5261"/>
        <v>6592338.9000000004</v>
      </c>
      <c r="IT351" s="257">
        <f t="shared" si="5261"/>
        <v>2</v>
      </c>
      <c r="IU351" s="257">
        <f t="shared" si="5261"/>
        <v>313920.90000000002</v>
      </c>
      <c r="IV351" s="257">
        <f t="shared" si="4696"/>
        <v>44</v>
      </c>
      <c r="IW351" s="257">
        <f t="shared" si="4697"/>
        <v>6906259.8000000007</v>
      </c>
      <c r="IX351" s="257">
        <f t="shared" si="5090"/>
        <v>0.5</v>
      </c>
      <c r="IY351" s="257">
        <f t="shared" si="5091"/>
        <v>78480.0839000009</v>
      </c>
      <c r="IZ351" s="78">
        <f>IR351/IP351</f>
        <v>1.0120481927710843</v>
      </c>
      <c r="JA351" s="78">
        <f>IS351/IQ351</f>
        <v>1.0120481708485951</v>
      </c>
      <c r="JB351" s="60">
        <f>IO351/IN351</f>
        <v>156960.4534</v>
      </c>
      <c r="JC351" s="60">
        <f>IS351/IR351</f>
        <v>156960.45000000001</v>
      </c>
      <c r="JD351" s="444">
        <f>SUM(JB351-JC351)</f>
        <v>3.3999999868683517E-3</v>
      </c>
      <c r="JE351" s="448">
        <f t="shared" ref="JE351:JE352" si="5262">IU351/IT351</f>
        <v>156960.45000000001</v>
      </c>
      <c r="JF351" s="449">
        <f>JB351-JE351</f>
        <v>3.3999999868683517E-3</v>
      </c>
    </row>
    <row r="352" spans="1:266" ht="112.5" hidden="1" x14ac:dyDescent="0.2">
      <c r="A352" s="10">
        <v>1</v>
      </c>
      <c r="B352" s="10">
        <v>1</v>
      </c>
      <c r="C352" s="140" t="s">
        <v>303</v>
      </c>
      <c r="D352" s="141" t="s">
        <v>242</v>
      </c>
      <c r="E352" s="391">
        <v>528</v>
      </c>
      <c r="F352" s="143" t="s">
        <v>233</v>
      </c>
      <c r="G352" s="19">
        <v>51</v>
      </c>
      <c r="H352" s="75">
        <v>156960.4534</v>
      </c>
      <c r="I352" s="30"/>
      <c r="J352" s="30"/>
      <c r="K352" s="30"/>
      <c r="L352" s="30"/>
      <c r="M352" s="30">
        <f>VLOOKUP($E352,'факт '!$D$7:$BK$143,3,0)</f>
        <v>0</v>
      </c>
      <c r="N352" s="30">
        <f>VLOOKUP($E352,'факт '!$D$7:$BK$143,4,0)</f>
        <v>0</v>
      </c>
      <c r="O352" s="30">
        <f>VLOOKUP($E352,'факт '!$D$7:$BK$143,5,0)</f>
        <v>0</v>
      </c>
      <c r="P352" s="30">
        <f>VLOOKUP($E352,'факт '!$D$7:$BK$143,6,0)</f>
        <v>0</v>
      </c>
      <c r="Q352" s="30">
        <f>M352+O352</f>
        <v>0</v>
      </c>
      <c r="R352" s="30">
        <f>N352+P352</f>
        <v>0</v>
      </c>
      <c r="S352" s="174">
        <f t="shared" si="4972"/>
        <v>0</v>
      </c>
      <c r="T352" s="174">
        <f t="shared" si="4973"/>
        <v>0</v>
      </c>
      <c r="U352" s="174"/>
      <c r="V352" s="174"/>
      <c r="W352" s="30"/>
      <c r="X352" s="30"/>
      <c r="Y352" s="30"/>
      <c r="Z352" s="30"/>
      <c r="AA352" s="30">
        <f>VLOOKUP($E352,'факт '!$D$7:$BK$143,9,0)</f>
        <v>0</v>
      </c>
      <c r="AB352" s="30">
        <f>VLOOKUP($E352,'факт '!$D$7:$BK$143,10,0)</f>
        <v>0</v>
      </c>
      <c r="AC352" s="30">
        <f>VLOOKUP($E352,'факт '!$D$7:$BK$143,11,0)</f>
        <v>0</v>
      </c>
      <c r="AD352" s="30">
        <f>VLOOKUP($E352,'факт '!$D$7:$BK$143,12,0)</f>
        <v>0</v>
      </c>
      <c r="AE352" s="30">
        <f>AA352+AC352</f>
        <v>0</v>
      </c>
      <c r="AF352" s="30">
        <f>AB352+AD352</f>
        <v>0</v>
      </c>
      <c r="AG352" s="174">
        <f t="shared" si="4974"/>
        <v>0</v>
      </c>
      <c r="AH352" s="174">
        <f t="shared" si="4975"/>
        <v>0</v>
      </c>
      <c r="AI352" s="174"/>
      <c r="AJ352" s="174"/>
      <c r="AK352" s="351"/>
      <c r="AL352" s="30"/>
      <c r="AM352" s="30"/>
      <c r="AN352" s="30"/>
      <c r="AO352" s="30">
        <f>VLOOKUP($E352,'факт '!$D$7:$BK$143,7,0)</f>
        <v>0</v>
      </c>
      <c r="AP352" s="30">
        <f>VLOOKUP($E352,'факт '!$D$7:$BK$143,8,0)</f>
        <v>0</v>
      </c>
      <c r="AQ352" s="30"/>
      <c r="AR352" s="30"/>
      <c r="AS352" s="30">
        <f>AO352+AQ352</f>
        <v>0</v>
      </c>
      <c r="AT352" s="30">
        <f>AP352+AR352</f>
        <v>0</v>
      </c>
      <c r="AU352" s="174">
        <f t="shared" si="4976"/>
        <v>0</v>
      </c>
      <c r="AV352" s="174">
        <f t="shared" si="4977"/>
        <v>0</v>
      </c>
      <c r="AW352" s="174"/>
      <c r="AX352" s="174"/>
      <c r="AY352" s="30"/>
      <c r="AZ352" s="30"/>
      <c r="BA352" s="30"/>
      <c r="BB352" s="30"/>
      <c r="BC352" s="30">
        <f>VLOOKUP($E352,'факт '!$D$7:$BK$143,13,0)</f>
        <v>0</v>
      </c>
      <c r="BD352" s="30">
        <f>VLOOKUP($E352,'факт '!$D$7:$BK$143,14,0)</f>
        <v>0</v>
      </c>
      <c r="BE352" s="30"/>
      <c r="BF352" s="30"/>
      <c r="BG352" s="30">
        <f>BC352+BE352</f>
        <v>0</v>
      </c>
      <c r="BH352" s="30">
        <f>BD352+BF352</f>
        <v>0</v>
      </c>
      <c r="BI352" s="174">
        <f t="shared" si="4978"/>
        <v>0</v>
      </c>
      <c r="BJ352" s="174">
        <f t="shared" si="4979"/>
        <v>0</v>
      </c>
      <c r="BK352" s="174"/>
      <c r="BL352" s="174"/>
      <c r="BM352" s="30"/>
      <c r="BN352" s="30"/>
      <c r="BO352" s="30"/>
      <c r="BP352" s="30"/>
      <c r="BQ352" s="30">
        <f>VLOOKUP($E352,'факт '!$D$7:$BK$143,17,0)</f>
        <v>11</v>
      </c>
      <c r="BR352" s="30">
        <f>VLOOKUP($E352,'факт '!$D$7:$BK$143,18,0)</f>
        <v>1726564.9499999997</v>
      </c>
      <c r="BS352" s="30">
        <f>VLOOKUP($E352,'факт '!$D$7:$BK$143,19,0)</f>
        <v>1</v>
      </c>
      <c r="BT352" s="30">
        <f>VLOOKUP($E352,'факт '!$D$7:$BK$143,20,0)</f>
        <v>156960.45000000001</v>
      </c>
      <c r="BU352" s="30">
        <f>BQ352+BS352</f>
        <v>12</v>
      </c>
      <c r="BV352" s="30">
        <f>BR352+BT352</f>
        <v>1883525.3999999997</v>
      </c>
      <c r="BW352" s="174">
        <f t="shared" si="4980"/>
        <v>11</v>
      </c>
      <c r="BX352" s="174">
        <f t="shared" si="4981"/>
        <v>1726564.9499999997</v>
      </c>
      <c r="BY352" s="174"/>
      <c r="BZ352" s="400">
        <f>BR352/BQ352</f>
        <v>156960.44999999998</v>
      </c>
      <c r="CA352" s="30"/>
      <c r="CB352" s="30"/>
      <c r="CC352" s="30"/>
      <c r="CD352" s="30"/>
      <c r="CE352" s="30">
        <f>VLOOKUP($E352,'факт '!$D$7:$BK$143,21,0)</f>
        <v>0</v>
      </c>
      <c r="CF352" s="30">
        <f>VLOOKUP($E352,'факт '!$D$7:$BK$143,22,0)</f>
        <v>0</v>
      </c>
      <c r="CG352" s="30">
        <f>VLOOKUP($E352,'факт '!$D$7:$BK$143,23,0)</f>
        <v>0</v>
      </c>
      <c r="CH352" s="30">
        <f>VLOOKUP($E352,'факт '!$D$7:$BK$143,24,0)</f>
        <v>0</v>
      </c>
      <c r="CI352" s="30">
        <f>CE352+CG352</f>
        <v>0</v>
      </c>
      <c r="CJ352" s="30">
        <f>CF352+CH352</f>
        <v>0</v>
      </c>
      <c r="CK352" s="174">
        <f t="shared" si="4982"/>
        <v>0</v>
      </c>
      <c r="CL352" s="174">
        <f t="shared" si="4983"/>
        <v>0</v>
      </c>
      <c r="CM352" s="174"/>
      <c r="CN352" s="174"/>
      <c r="CO352" s="174"/>
      <c r="CP352" s="30"/>
      <c r="CQ352" s="30"/>
      <c r="CR352" s="30"/>
      <c r="CS352" s="30"/>
      <c r="CT352" s="30">
        <f>VLOOKUP($E352,'факт '!$D$7:$BK$143,25,0)</f>
        <v>0</v>
      </c>
      <c r="CU352" s="30">
        <f>VLOOKUP($E352,'факт '!$D$7:$BK$143,26,0)</f>
        <v>0</v>
      </c>
      <c r="CV352" s="30">
        <f>VLOOKUP($E352,'факт '!$D$7:$BK$143,27,0)</f>
        <v>0</v>
      </c>
      <c r="CW352" s="30">
        <f>VLOOKUP($E352,'факт '!$D$7:$BK$143,28,0)</f>
        <v>0</v>
      </c>
      <c r="CX352" s="30">
        <f>CT352+CV352</f>
        <v>0</v>
      </c>
      <c r="CY352" s="30">
        <f>CU352+CW352</f>
        <v>0</v>
      </c>
      <c r="CZ352" s="174">
        <f t="shared" si="4984"/>
        <v>0</v>
      </c>
      <c r="DA352" s="174">
        <f t="shared" si="4985"/>
        <v>0</v>
      </c>
      <c r="DB352" s="174"/>
      <c r="DC352" s="174"/>
      <c r="DD352" s="30"/>
      <c r="DE352" s="30"/>
      <c r="DF352" s="30"/>
      <c r="DG352" s="30"/>
      <c r="DH352" s="30">
        <f>VLOOKUP($E352,'факт '!$D$7:$BK$143,29,0)</f>
        <v>0</v>
      </c>
      <c r="DI352" s="30">
        <f>VLOOKUP($E352,'факт '!$D$7:$BK$143,30,0)</f>
        <v>0</v>
      </c>
      <c r="DJ352" s="30">
        <f>VLOOKUP($E352,'факт '!$D$7:$BK$143,31,0)</f>
        <v>0</v>
      </c>
      <c r="DK352" s="30">
        <f>VLOOKUP($E352,'факт '!$D$7:$BK$143,32,0)</f>
        <v>0</v>
      </c>
      <c r="DL352" s="30">
        <f>DH352+DJ352</f>
        <v>0</v>
      </c>
      <c r="DM352" s="30">
        <f>DI352+DK352</f>
        <v>0</v>
      </c>
      <c r="DN352" s="174">
        <f t="shared" si="4986"/>
        <v>0</v>
      </c>
      <c r="DO352" s="174">
        <f t="shared" si="4987"/>
        <v>0</v>
      </c>
      <c r="DP352" s="174"/>
      <c r="DQ352" s="174"/>
      <c r="DR352" s="30"/>
      <c r="DS352" s="30"/>
      <c r="DT352" s="30"/>
      <c r="DU352" s="30"/>
      <c r="DV352" s="30">
        <f>VLOOKUP($E352,'факт '!$D$7:$BK$143,33,0)</f>
        <v>0</v>
      </c>
      <c r="DW352" s="30">
        <f>VLOOKUP($E352,'факт '!$D$7:$BK$143,34,0)</f>
        <v>0</v>
      </c>
      <c r="DX352" s="30">
        <f>VLOOKUP($E352,'факт '!$D$7:$BK$143,35,0)</f>
        <v>0</v>
      </c>
      <c r="DY352" s="30">
        <f>VLOOKUP($E352,'факт '!$D$7:$BK$143,36,0)</f>
        <v>0</v>
      </c>
      <c r="DZ352" s="30">
        <f>DV352+DX352</f>
        <v>0</v>
      </c>
      <c r="EA352" s="30">
        <f>DW352+DY352</f>
        <v>0</v>
      </c>
      <c r="EB352" s="174">
        <f t="shared" si="4988"/>
        <v>0</v>
      </c>
      <c r="EC352" s="174">
        <f t="shared" si="4989"/>
        <v>0</v>
      </c>
      <c r="ED352" s="174"/>
      <c r="EE352" s="174"/>
      <c r="EF352" s="30"/>
      <c r="EG352" s="30"/>
      <c r="EH352" s="30"/>
      <c r="EI352" s="30"/>
      <c r="EJ352" s="30">
        <f>VLOOKUP($E352,'факт '!$D$7:$BK$143,15,0)</f>
        <v>0</v>
      </c>
      <c r="EK352" s="30">
        <f>VLOOKUP($E352,'факт '!$D$7:$BK$143,16,0)</f>
        <v>0</v>
      </c>
      <c r="EL352" s="30"/>
      <c r="EM352" s="30"/>
      <c r="EN352" s="30">
        <f>EJ352+EL352</f>
        <v>0</v>
      </c>
      <c r="EO352" s="30">
        <f>EK352+EM352</f>
        <v>0</v>
      </c>
      <c r="EP352" s="174">
        <f t="shared" si="4990"/>
        <v>0</v>
      </c>
      <c r="EQ352" s="174">
        <f t="shared" si="4991"/>
        <v>0</v>
      </c>
      <c r="ER352" s="174"/>
      <c r="ES352" s="174"/>
      <c r="ET352" s="30"/>
      <c r="EU352" s="30"/>
      <c r="EV352" s="30"/>
      <c r="EW352" s="30"/>
      <c r="EX352" s="30">
        <f>VLOOKUP($E352,'факт '!$D$7:$BK$143,37,0)</f>
        <v>23</v>
      </c>
      <c r="EY352" s="30">
        <f>VLOOKUP($E352,'факт '!$D$7:$BK$143,38,0)</f>
        <v>3610090.350000001</v>
      </c>
      <c r="EZ352" s="30">
        <f>VLOOKUP($E352,'факт '!$D$7:$BK$143,39,0)</f>
        <v>1</v>
      </c>
      <c r="FA352" s="30">
        <f>VLOOKUP($E352,'факт '!$D$7:$BK$143,40,0)</f>
        <v>156960.45000000001</v>
      </c>
      <c r="FB352" s="30">
        <f>EX352+EZ352</f>
        <v>24</v>
      </c>
      <c r="FC352" s="30">
        <f>EY352+FA352</f>
        <v>3767050.8000000012</v>
      </c>
      <c r="FD352" s="174">
        <f t="shared" si="4992"/>
        <v>23</v>
      </c>
      <c r="FE352" s="174">
        <f t="shared" si="4993"/>
        <v>3610090.350000001</v>
      </c>
      <c r="FF352" s="174"/>
      <c r="FG352" s="400">
        <f>EY352/EX352</f>
        <v>156960.45000000004</v>
      </c>
      <c r="FH352" s="30"/>
      <c r="FI352" s="30"/>
      <c r="FJ352" s="30"/>
      <c r="FK352" s="30"/>
      <c r="FL352" s="30">
        <f>VLOOKUP($E352,'факт '!$D$7:$BK$143,45,0)</f>
        <v>8</v>
      </c>
      <c r="FM352" s="30">
        <f>VLOOKUP($E352,'факт '!$D$7:$BK$143,46,0)</f>
        <v>1255683.5999999999</v>
      </c>
      <c r="FN352" s="30">
        <f>VLOOKUP($E352,'факт '!$D$7:$BK$143,47,0)</f>
        <v>0</v>
      </c>
      <c r="FO352" s="30">
        <f>VLOOKUP($E352,'факт '!$D$7:$BK$143,48,0)</f>
        <v>0</v>
      </c>
      <c r="FP352" s="30">
        <f>FL352+FN352</f>
        <v>8</v>
      </c>
      <c r="FQ352" s="30">
        <f>FM352+FO352</f>
        <v>1255683.5999999999</v>
      </c>
      <c r="FR352" s="174">
        <f t="shared" si="4994"/>
        <v>8</v>
      </c>
      <c r="FS352" s="174">
        <f t="shared" si="4995"/>
        <v>1255683.5999999999</v>
      </c>
      <c r="FT352" s="174"/>
      <c r="FU352" s="400">
        <f t="shared" ref="FU352" si="5263">FM352/FL352</f>
        <v>156960.44999999998</v>
      </c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174">
        <f t="shared" si="4996"/>
        <v>0</v>
      </c>
      <c r="GG352" s="174">
        <f t="shared" si="4997"/>
        <v>0</v>
      </c>
      <c r="GH352" s="174"/>
      <c r="GI352" s="174"/>
      <c r="GJ352" s="30"/>
      <c r="GK352" s="30"/>
      <c r="GL352" s="30"/>
      <c r="GM352" s="30"/>
      <c r="GN352" s="30">
        <f>VLOOKUP($E352,'факт '!$D$7:$BK$143,41,0)</f>
        <v>0</v>
      </c>
      <c r="GO352" s="30">
        <f>VLOOKUP($E352,'факт '!$D$7:$BK$143,42,0)</f>
        <v>0</v>
      </c>
      <c r="GP352" s="30">
        <f>VLOOKUP($E352,'факт '!$D$7:$BK$143,43,0)</f>
        <v>0</v>
      </c>
      <c r="GQ352" s="30">
        <f>VLOOKUP($E352,'факт '!$D$7:$BK$143,44,0)</f>
        <v>0</v>
      </c>
      <c r="GR352" s="30">
        <f>GN352+GP352</f>
        <v>0</v>
      </c>
      <c r="GS352" s="30">
        <f>GO352+GQ352</f>
        <v>0</v>
      </c>
      <c r="GT352" s="174">
        <f t="shared" si="4998"/>
        <v>0</v>
      </c>
      <c r="GU352" s="174">
        <f t="shared" si="4999"/>
        <v>0</v>
      </c>
      <c r="GV352" s="174"/>
      <c r="GW352" s="174"/>
      <c r="GX352" s="30"/>
      <c r="GY352" s="30"/>
      <c r="GZ352" s="30"/>
      <c r="HA352" s="30"/>
      <c r="HB352" s="30">
        <f>VLOOKUP($E352,'факт '!$D$7:$BK$143,49,0)</f>
        <v>0</v>
      </c>
      <c r="HC352" s="30">
        <f>VLOOKUP($E352,'факт '!$D$7:$BK$143,50,0)</f>
        <v>0</v>
      </c>
      <c r="HD352" s="30"/>
      <c r="HE352" s="30"/>
      <c r="HF352" s="30">
        <f>HB352+HD352</f>
        <v>0</v>
      </c>
      <c r="HG352" s="30">
        <f>HC352+HE352</f>
        <v>0</v>
      </c>
      <c r="HH352" s="174">
        <f t="shared" si="5000"/>
        <v>0</v>
      </c>
      <c r="HI352" s="174">
        <f t="shared" si="5001"/>
        <v>0</v>
      </c>
      <c r="HJ352" s="174"/>
      <c r="HK352" s="174"/>
      <c r="HL352" s="30"/>
      <c r="HM352" s="30"/>
      <c r="HN352" s="30"/>
      <c r="HO352" s="30"/>
      <c r="HP352" s="30">
        <f>VLOOKUP($E352,'факт '!$D$7:$BK$143,51,0)</f>
        <v>0</v>
      </c>
      <c r="HQ352" s="30">
        <f>VLOOKUP($E352,'факт '!$D$7:$BK$143,52,0)</f>
        <v>0</v>
      </c>
      <c r="HR352" s="30"/>
      <c r="HS352" s="30"/>
      <c r="HT352" s="30">
        <f>HP352+HR352</f>
        <v>0</v>
      </c>
      <c r="HU352" s="30">
        <f>HQ352+HS352</f>
        <v>0</v>
      </c>
      <c r="HV352" s="174">
        <f t="shared" si="5002"/>
        <v>0</v>
      </c>
      <c r="HW352" s="174">
        <f t="shared" si="5003"/>
        <v>0</v>
      </c>
      <c r="HX352" s="174"/>
      <c r="HY352" s="174"/>
      <c r="HZ352" s="174"/>
      <c r="IA352" s="174"/>
      <c r="IB352" s="174"/>
      <c r="IC352" s="174"/>
      <c r="ID352" s="30">
        <f>VLOOKUP($E352,'факт '!$D$7:$BK$143,53,0)</f>
        <v>0</v>
      </c>
      <c r="IE352" s="30">
        <f>VLOOKUP($E352,'факт '!$D$7:$BK$143,54,0)</f>
        <v>0</v>
      </c>
      <c r="IF352" s="174"/>
      <c r="IG352" s="174"/>
      <c r="IH352" s="174">
        <f>ID352+IF352</f>
        <v>0</v>
      </c>
      <c r="II352" s="174">
        <f>IE352+IG352</f>
        <v>0</v>
      </c>
      <c r="IJ352" s="174">
        <f t="shared" si="5004"/>
        <v>0</v>
      </c>
      <c r="IK352" s="174">
        <f t="shared" si="5005"/>
        <v>0</v>
      </c>
      <c r="IL352" s="174"/>
      <c r="IM352" s="174"/>
      <c r="IN352" s="182"/>
      <c r="IO352" s="260"/>
      <c r="IP352" s="182"/>
      <c r="IQ352" s="182"/>
      <c r="IR352" s="256">
        <f>M352+AA352+AO352+BC352+BQ352+CE352+CT352+DH352+DV352+EJ352+EX352+FL352+FZ352+GN352+HB352+HP352+ID352</f>
        <v>42</v>
      </c>
      <c r="IS352" s="256">
        <f>N352+AB352+AP352+BD352+BR352+CF352+CU352+DI352+DW352+EK352+EY352+FM352+GA352+GO352+HC352+HQ352+IE352</f>
        <v>6592338.9000000004</v>
      </c>
      <c r="IT352" s="256">
        <f>O352+AC352+AQ352+BE352+BS352+CG352+CV352+DJ352+DX352+EL352+EZ352+FN352+GB352+GP352+HD352+HR352+IF352</f>
        <v>2</v>
      </c>
      <c r="IU352" s="256">
        <f>P352+AD352+AR352+BF352+BT352+CH352+CW352+DK352+DY352+EM352+FA352+FO352+GC352+GQ352+HE352+HS352+IG352</f>
        <v>313920.90000000002</v>
      </c>
      <c r="IV352" s="256">
        <f t="shared" si="4696"/>
        <v>44</v>
      </c>
      <c r="IW352" s="256">
        <f t="shared" si="4697"/>
        <v>6906259.8000000007</v>
      </c>
      <c r="IX352" s="256">
        <f t="shared" si="5090"/>
        <v>42</v>
      </c>
      <c r="IY352" s="256">
        <f t="shared" si="5091"/>
        <v>6592338.9000000004</v>
      </c>
      <c r="IZ352" s="53"/>
      <c r="JA352" s="18"/>
      <c r="JB352" s="60"/>
      <c r="JC352" s="60">
        <f t="shared" ref="JC352" si="5264">IS352/IR352</f>
        <v>156960.45000000001</v>
      </c>
      <c r="JD352" s="444">
        <f>JC352-JB351</f>
        <v>-3.3999999868683517E-3</v>
      </c>
      <c r="JE352" s="448">
        <f t="shared" si="5262"/>
        <v>156960.45000000001</v>
      </c>
    </row>
    <row r="353" spans="1:265" hidden="1" x14ac:dyDescent="0.2">
      <c r="A353" s="10">
        <v>1</v>
      </c>
      <c r="B353" s="10"/>
      <c r="C353" s="18"/>
      <c r="D353" s="371"/>
      <c r="E353" s="21"/>
      <c r="F353" s="25"/>
      <c r="G353" s="25"/>
      <c r="H353" s="29"/>
      <c r="I353" s="30"/>
      <c r="J353" s="30"/>
      <c r="K353" s="30"/>
      <c r="L353" s="30"/>
      <c r="M353" s="30"/>
      <c r="N353" s="30"/>
      <c r="O353" s="30"/>
      <c r="P353" s="30"/>
      <c r="Q353" s="30">
        <f t="shared" si="4754"/>
        <v>0</v>
      </c>
      <c r="R353" s="30">
        <f t="shared" si="4755"/>
        <v>0</v>
      </c>
      <c r="S353" s="174">
        <f t="shared" si="4972"/>
        <v>0</v>
      </c>
      <c r="T353" s="174">
        <f t="shared" si="4973"/>
        <v>0</v>
      </c>
      <c r="U353" s="174"/>
      <c r="V353" s="174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174">
        <f t="shared" si="4974"/>
        <v>0</v>
      </c>
      <c r="AH353" s="174">
        <f t="shared" si="4975"/>
        <v>0</v>
      </c>
      <c r="AI353" s="174"/>
      <c r="AJ353" s="174"/>
      <c r="AK353" s="30"/>
      <c r="AL353" s="30"/>
      <c r="AM353" s="30"/>
      <c r="AN353" s="30"/>
      <c r="AO353" s="271"/>
      <c r="AP353" s="271"/>
      <c r="AQ353" s="30"/>
      <c r="AR353" s="30"/>
      <c r="AS353" s="30">
        <f t="shared" si="4756"/>
        <v>0</v>
      </c>
      <c r="AT353" s="30">
        <f t="shared" si="4757"/>
        <v>0</v>
      </c>
      <c r="AU353" s="174">
        <f t="shared" si="4976"/>
        <v>0</v>
      </c>
      <c r="AV353" s="174">
        <f t="shared" si="4977"/>
        <v>0</v>
      </c>
      <c r="AW353" s="174"/>
      <c r="AX353" s="174"/>
      <c r="AY353" s="30"/>
      <c r="AZ353" s="30"/>
      <c r="BA353" s="30"/>
      <c r="BB353" s="30"/>
      <c r="BC353" s="271"/>
      <c r="BD353" s="271"/>
      <c r="BE353" s="30"/>
      <c r="BF353" s="30"/>
      <c r="BG353" s="30">
        <f t="shared" si="4758"/>
        <v>0</v>
      </c>
      <c r="BH353" s="30">
        <f t="shared" si="4759"/>
        <v>0</v>
      </c>
      <c r="BI353" s="174">
        <f t="shared" si="4978"/>
        <v>0</v>
      </c>
      <c r="BJ353" s="174">
        <f t="shared" si="4979"/>
        <v>0</v>
      </c>
      <c r="BK353" s="174"/>
      <c r="BL353" s="174"/>
      <c r="BM353" s="30"/>
      <c r="BN353" s="30"/>
      <c r="BO353" s="30"/>
      <c r="BP353" s="30"/>
      <c r="BQ353" s="271"/>
      <c r="BR353" s="271"/>
      <c r="BS353" s="271"/>
      <c r="BT353" s="271"/>
      <c r="BU353" s="30">
        <f t="shared" ref="BU353:BU356" si="5265">SUM(BQ353+BS353)</f>
        <v>0</v>
      </c>
      <c r="BV353" s="30">
        <f t="shared" ref="BV353:BV356" si="5266">SUM(BR353+BT353)</f>
        <v>0</v>
      </c>
      <c r="BW353" s="174">
        <f t="shared" si="4980"/>
        <v>0</v>
      </c>
      <c r="BX353" s="174">
        <f t="shared" si="4981"/>
        <v>0</v>
      </c>
      <c r="BY353" s="174"/>
      <c r="BZ353" s="174"/>
      <c r="CA353" s="30"/>
      <c r="CB353" s="30"/>
      <c r="CC353" s="30"/>
      <c r="CD353" s="30"/>
      <c r="CE353" s="271"/>
      <c r="CF353" s="271"/>
      <c r="CG353" s="30"/>
      <c r="CH353" s="30"/>
      <c r="CI353" s="30">
        <f t="shared" si="4762"/>
        <v>0</v>
      </c>
      <c r="CJ353" s="30">
        <f t="shared" si="4763"/>
        <v>0</v>
      </c>
      <c r="CK353" s="174">
        <f t="shared" si="4982"/>
        <v>0</v>
      </c>
      <c r="CL353" s="174">
        <f t="shared" si="4983"/>
        <v>0</v>
      </c>
      <c r="CM353" s="174"/>
      <c r="CN353" s="174"/>
      <c r="CO353" s="174"/>
      <c r="CP353" s="30"/>
      <c r="CQ353" s="30"/>
      <c r="CR353" s="30"/>
      <c r="CS353" s="30"/>
      <c r="CT353" s="271"/>
      <c r="CU353" s="271"/>
      <c r="CV353" s="30"/>
      <c r="CW353" s="30"/>
      <c r="CX353" s="30">
        <f t="shared" si="4764"/>
        <v>0</v>
      </c>
      <c r="CY353" s="30">
        <f t="shared" si="4765"/>
        <v>0</v>
      </c>
      <c r="CZ353" s="174">
        <f t="shared" si="4984"/>
        <v>0</v>
      </c>
      <c r="DA353" s="174">
        <f t="shared" si="4985"/>
        <v>0</v>
      </c>
      <c r="DB353" s="174"/>
      <c r="DC353" s="174"/>
      <c r="DD353" s="30"/>
      <c r="DE353" s="30"/>
      <c r="DF353" s="30"/>
      <c r="DG353" s="30"/>
      <c r="DH353" s="30"/>
      <c r="DI353" s="30"/>
      <c r="DJ353" s="30"/>
      <c r="DK353" s="30"/>
      <c r="DL353" s="30">
        <f t="shared" si="4766"/>
        <v>0</v>
      </c>
      <c r="DM353" s="30">
        <f t="shared" si="4767"/>
        <v>0</v>
      </c>
      <c r="DN353" s="174">
        <f t="shared" si="4986"/>
        <v>0</v>
      </c>
      <c r="DO353" s="174">
        <f t="shared" si="4987"/>
        <v>0</v>
      </c>
      <c r="DP353" s="174"/>
      <c r="DQ353" s="174"/>
      <c r="DR353" s="30"/>
      <c r="DS353" s="30"/>
      <c r="DT353" s="30"/>
      <c r="DU353" s="30"/>
      <c r="DV353" s="271"/>
      <c r="DW353" s="271"/>
      <c r="DX353" s="30"/>
      <c r="DY353" s="30"/>
      <c r="DZ353" s="30">
        <f t="shared" si="4768"/>
        <v>0</v>
      </c>
      <c r="EA353" s="30">
        <f t="shared" si="4769"/>
        <v>0</v>
      </c>
      <c r="EB353" s="174">
        <f t="shared" si="4988"/>
        <v>0</v>
      </c>
      <c r="EC353" s="174">
        <f t="shared" si="4989"/>
        <v>0</v>
      </c>
      <c r="ED353" s="174"/>
      <c r="EE353" s="174"/>
      <c r="EF353" s="30"/>
      <c r="EG353" s="30"/>
      <c r="EH353" s="30"/>
      <c r="EI353" s="30"/>
      <c r="EJ353" s="271"/>
      <c r="EK353" s="271"/>
      <c r="EL353" s="30"/>
      <c r="EM353" s="30"/>
      <c r="EN353" s="30">
        <f t="shared" si="4770"/>
        <v>0</v>
      </c>
      <c r="EO353" s="30">
        <f t="shared" si="4771"/>
        <v>0</v>
      </c>
      <c r="EP353" s="174">
        <f t="shared" si="4990"/>
        <v>0</v>
      </c>
      <c r="EQ353" s="174">
        <f t="shared" si="4991"/>
        <v>0</v>
      </c>
      <c r="ER353" s="174"/>
      <c r="ES353" s="174"/>
      <c r="ET353" s="30"/>
      <c r="EU353" s="30"/>
      <c r="EV353" s="30"/>
      <c r="EW353" s="30"/>
      <c r="EX353" s="271"/>
      <c r="EY353" s="271"/>
      <c r="EZ353" s="30"/>
      <c r="FA353" s="30"/>
      <c r="FB353" s="30">
        <f t="shared" si="4772"/>
        <v>0</v>
      </c>
      <c r="FC353" s="30">
        <f t="shared" si="4773"/>
        <v>0</v>
      </c>
      <c r="FD353" s="174">
        <f t="shared" si="4992"/>
        <v>0</v>
      </c>
      <c r="FE353" s="174">
        <f t="shared" si="4993"/>
        <v>0</v>
      </c>
      <c r="FF353" s="174"/>
      <c r="FG353" s="174"/>
      <c r="FH353" s="30"/>
      <c r="FI353" s="30"/>
      <c r="FJ353" s="30"/>
      <c r="FK353" s="30"/>
      <c r="FL353" s="271"/>
      <c r="FM353" s="271"/>
      <c r="FN353" s="30"/>
      <c r="FO353" s="30"/>
      <c r="FP353" s="30">
        <f t="shared" si="4774"/>
        <v>0</v>
      </c>
      <c r="FQ353" s="30">
        <f t="shared" si="4775"/>
        <v>0</v>
      </c>
      <c r="FR353" s="174">
        <f t="shared" si="4994"/>
        <v>0</v>
      </c>
      <c r="FS353" s="174">
        <f t="shared" si="4995"/>
        <v>0</v>
      </c>
      <c r="FT353" s="174"/>
      <c r="FU353" s="174"/>
      <c r="FV353" s="30"/>
      <c r="FW353" s="30"/>
      <c r="FX353" s="30"/>
      <c r="FY353" s="30"/>
      <c r="FZ353" s="271"/>
      <c r="GA353" s="271"/>
      <c r="GB353" s="30"/>
      <c r="GC353" s="30"/>
      <c r="GD353" s="30">
        <f t="shared" si="4776"/>
        <v>0</v>
      </c>
      <c r="GE353" s="30">
        <f t="shared" si="4777"/>
        <v>0</v>
      </c>
      <c r="GF353" s="174">
        <f t="shared" si="4996"/>
        <v>0</v>
      </c>
      <c r="GG353" s="174">
        <f t="shared" si="4997"/>
        <v>0</v>
      </c>
      <c r="GH353" s="174"/>
      <c r="GI353" s="174"/>
      <c r="GJ353" s="30"/>
      <c r="GK353" s="30"/>
      <c r="GL353" s="30"/>
      <c r="GM353" s="30"/>
      <c r="GN353" s="271"/>
      <c r="GO353" s="271"/>
      <c r="GP353" s="30"/>
      <c r="GQ353" s="30"/>
      <c r="GR353" s="30">
        <f t="shared" si="4778"/>
        <v>0</v>
      </c>
      <c r="GS353" s="30">
        <f t="shared" si="4779"/>
        <v>0</v>
      </c>
      <c r="GT353" s="174">
        <f t="shared" si="4998"/>
        <v>0</v>
      </c>
      <c r="GU353" s="174">
        <f t="shared" si="4999"/>
        <v>0</v>
      </c>
      <c r="GV353" s="174"/>
      <c r="GW353" s="174"/>
      <c r="GX353" s="30"/>
      <c r="GY353" s="30"/>
      <c r="GZ353" s="30"/>
      <c r="HA353" s="30"/>
      <c r="HB353" s="271"/>
      <c r="HC353" s="271"/>
      <c r="HD353" s="30"/>
      <c r="HE353" s="30"/>
      <c r="HF353" s="30">
        <f t="shared" si="4780"/>
        <v>0</v>
      </c>
      <c r="HG353" s="30">
        <f t="shared" si="4781"/>
        <v>0</v>
      </c>
      <c r="HH353" s="174">
        <f t="shared" si="5000"/>
        <v>0</v>
      </c>
      <c r="HI353" s="174">
        <f t="shared" si="5001"/>
        <v>0</v>
      </c>
      <c r="HJ353" s="174"/>
      <c r="HK353" s="174"/>
      <c r="HL353" s="30"/>
      <c r="HM353" s="30"/>
      <c r="HN353" s="30"/>
      <c r="HO353" s="30"/>
      <c r="HP353" s="271"/>
      <c r="HQ353" s="271"/>
      <c r="HR353" s="30"/>
      <c r="HS353" s="30"/>
      <c r="HT353" s="30">
        <f t="shared" si="4782"/>
        <v>0</v>
      </c>
      <c r="HU353" s="30">
        <f t="shared" si="4783"/>
        <v>0</v>
      </c>
      <c r="HV353" s="174">
        <f t="shared" si="5002"/>
        <v>0</v>
      </c>
      <c r="HW353" s="174">
        <f t="shared" si="5003"/>
        <v>0</v>
      </c>
      <c r="HX353" s="174"/>
      <c r="HY353" s="174"/>
      <c r="HZ353" s="174"/>
      <c r="IA353" s="174"/>
      <c r="IB353" s="174"/>
      <c r="IC353" s="174"/>
      <c r="ID353" s="273"/>
      <c r="IE353" s="273"/>
      <c r="IF353" s="174"/>
      <c r="IG353" s="174"/>
      <c r="IH353" s="174"/>
      <c r="II353" s="174"/>
      <c r="IJ353" s="174">
        <f t="shared" si="5004"/>
        <v>0</v>
      </c>
      <c r="IK353" s="174">
        <f t="shared" si="5005"/>
        <v>0</v>
      </c>
      <c r="IL353" s="174"/>
      <c r="IM353" s="174"/>
      <c r="IN353" s="182"/>
      <c r="IO353" s="260"/>
      <c r="IP353" s="182"/>
      <c r="IQ353" s="182"/>
      <c r="IR353" s="256">
        <f t="shared" ref="IR353:IR356" si="5267">M353+AA353+AO353+BC353+BQ353+CE353+CT353+DH353+DV353+EJ353+EX353+FL353+FZ353+GN353+HB353+HP353+ID353</f>
        <v>0</v>
      </c>
      <c r="IS353" s="256">
        <f t="shared" ref="IS353:IS356" si="5268">N353+AB353+AP353+BD353+BR353+CF353+CU353+DI353+DW353+EK353+EY353+FM353+GA353+GO353+HC353+HQ353+IE353</f>
        <v>0</v>
      </c>
      <c r="IT353" s="256">
        <f t="shared" ref="IT353:IT356" si="5269">O353+AC353+AQ353+BE353+BS353+CG353+CV353+DJ353+DX353+EL353+EZ353+FN353+GB353+GP353+HD353+HR353+IF353</f>
        <v>0</v>
      </c>
      <c r="IU353" s="256">
        <f t="shared" ref="IU353:IU356" si="5270">P353+AD353+AR353+BF353+BT353+CH353+CW353+DK353+DY353+EM353+FA353+FO353+GC353+GQ353+HE353+HS353+IG353</f>
        <v>0</v>
      </c>
      <c r="IV353" s="256">
        <f t="shared" si="4696"/>
        <v>0</v>
      </c>
      <c r="IW353" s="256">
        <f t="shared" si="4697"/>
        <v>0</v>
      </c>
      <c r="IX353" s="256">
        <f t="shared" si="5090"/>
        <v>0</v>
      </c>
      <c r="IY353" s="256">
        <f t="shared" si="5091"/>
        <v>0</v>
      </c>
      <c r="IZ353" s="53"/>
      <c r="JA353" s="18"/>
      <c r="JB353" s="60"/>
      <c r="JC353" s="60"/>
      <c r="JD353" s="169"/>
    </row>
    <row r="354" spans="1:265" hidden="1" x14ac:dyDescent="0.2">
      <c r="A354" s="10">
        <v>1</v>
      </c>
      <c r="B354" s="10"/>
      <c r="C354" s="18"/>
      <c r="D354" s="371"/>
      <c r="E354" s="21"/>
      <c r="F354" s="25"/>
      <c r="G354" s="25"/>
      <c r="H354" s="29"/>
      <c r="I354" s="30"/>
      <c r="J354" s="30"/>
      <c r="K354" s="30"/>
      <c r="L354" s="30"/>
      <c r="M354" s="30"/>
      <c r="N354" s="30"/>
      <c r="O354" s="30"/>
      <c r="P354" s="30"/>
      <c r="Q354" s="30">
        <f t="shared" si="4754"/>
        <v>0</v>
      </c>
      <c r="R354" s="30">
        <f t="shared" si="4755"/>
        <v>0</v>
      </c>
      <c r="S354" s="174">
        <f t="shared" si="4972"/>
        <v>0</v>
      </c>
      <c r="T354" s="174">
        <f t="shared" si="4973"/>
        <v>0</v>
      </c>
      <c r="U354" s="174"/>
      <c r="V354" s="174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174">
        <f t="shared" si="4974"/>
        <v>0</v>
      </c>
      <c r="AH354" s="174">
        <f t="shared" si="4975"/>
        <v>0</v>
      </c>
      <c r="AI354" s="174"/>
      <c r="AJ354" s="174"/>
      <c r="AK354" s="30"/>
      <c r="AL354" s="30"/>
      <c r="AM354" s="30"/>
      <c r="AN354" s="30"/>
      <c r="AO354" s="271"/>
      <c r="AP354" s="271"/>
      <c r="AQ354" s="30"/>
      <c r="AR354" s="30"/>
      <c r="AS354" s="30">
        <f t="shared" si="4756"/>
        <v>0</v>
      </c>
      <c r="AT354" s="30">
        <f t="shared" si="4757"/>
        <v>0</v>
      </c>
      <c r="AU354" s="174">
        <f t="shared" si="4976"/>
        <v>0</v>
      </c>
      <c r="AV354" s="174">
        <f t="shared" si="4977"/>
        <v>0</v>
      </c>
      <c r="AW354" s="174"/>
      <c r="AX354" s="174"/>
      <c r="AY354" s="30"/>
      <c r="AZ354" s="30"/>
      <c r="BA354" s="30"/>
      <c r="BB354" s="30"/>
      <c r="BC354" s="271"/>
      <c r="BD354" s="271"/>
      <c r="BE354" s="30"/>
      <c r="BF354" s="30"/>
      <c r="BG354" s="30">
        <f t="shared" si="4758"/>
        <v>0</v>
      </c>
      <c r="BH354" s="30">
        <f t="shared" si="4759"/>
        <v>0</v>
      </c>
      <c r="BI354" s="174">
        <f t="shared" si="4978"/>
        <v>0</v>
      </c>
      <c r="BJ354" s="174">
        <f t="shared" si="4979"/>
        <v>0</v>
      </c>
      <c r="BK354" s="174"/>
      <c r="BL354" s="174"/>
      <c r="BM354" s="30"/>
      <c r="BN354" s="30"/>
      <c r="BO354" s="30"/>
      <c r="BP354" s="30"/>
      <c r="BQ354" s="271"/>
      <c r="BR354" s="271"/>
      <c r="BS354" s="271"/>
      <c r="BT354" s="271"/>
      <c r="BU354" s="30">
        <f t="shared" si="5265"/>
        <v>0</v>
      </c>
      <c r="BV354" s="30">
        <f t="shared" si="5266"/>
        <v>0</v>
      </c>
      <c r="BW354" s="174">
        <f t="shared" si="4980"/>
        <v>0</v>
      </c>
      <c r="BX354" s="174">
        <f t="shared" si="4981"/>
        <v>0</v>
      </c>
      <c r="BY354" s="174"/>
      <c r="BZ354" s="174"/>
      <c r="CA354" s="30"/>
      <c r="CB354" s="30"/>
      <c r="CC354" s="30"/>
      <c r="CD354" s="30"/>
      <c r="CE354" s="271"/>
      <c r="CF354" s="271"/>
      <c r="CG354" s="30"/>
      <c r="CH354" s="30"/>
      <c r="CI354" s="30">
        <f t="shared" si="4762"/>
        <v>0</v>
      </c>
      <c r="CJ354" s="30">
        <f t="shared" si="4763"/>
        <v>0</v>
      </c>
      <c r="CK354" s="174">
        <f t="shared" si="4982"/>
        <v>0</v>
      </c>
      <c r="CL354" s="174">
        <f t="shared" si="4983"/>
        <v>0</v>
      </c>
      <c r="CM354" s="174"/>
      <c r="CN354" s="174"/>
      <c r="CO354" s="174"/>
      <c r="CP354" s="30"/>
      <c r="CQ354" s="30"/>
      <c r="CR354" s="30"/>
      <c r="CS354" s="30"/>
      <c r="CT354" s="271"/>
      <c r="CU354" s="271"/>
      <c r="CV354" s="30"/>
      <c r="CW354" s="30"/>
      <c r="CX354" s="30">
        <f t="shared" si="4764"/>
        <v>0</v>
      </c>
      <c r="CY354" s="30">
        <f t="shared" si="4765"/>
        <v>0</v>
      </c>
      <c r="CZ354" s="174">
        <f t="shared" si="4984"/>
        <v>0</v>
      </c>
      <c r="DA354" s="174">
        <f t="shared" si="4985"/>
        <v>0</v>
      </c>
      <c r="DB354" s="174"/>
      <c r="DC354" s="174"/>
      <c r="DD354" s="30"/>
      <c r="DE354" s="30"/>
      <c r="DF354" s="30"/>
      <c r="DG354" s="30"/>
      <c r="DH354" s="30"/>
      <c r="DI354" s="30"/>
      <c r="DJ354" s="30"/>
      <c r="DK354" s="30"/>
      <c r="DL354" s="30">
        <f t="shared" si="4766"/>
        <v>0</v>
      </c>
      <c r="DM354" s="30">
        <f t="shared" si="4767"/>
        <v>0</v>
      </c>
      <c r="DN354" s="174">
        <f t="shared" si="4986"/>
        <v>0</v>
      </c>
      <c r="DO354" s="174">
        <f t="shared" si="4987"/>
        <v>0</v>
      </c>
      <c r="DP354" s="174"/>
      <c r="DQ354" s="174"/>
      <c r="DR354" s="30"/>
      <c r="DS354" s="30"/>
      <c r="DT354" s="30"/>
      <c r="DU354" s="30"/>
      <c r="DV354" s="271"/>
      <c r="DW354" s="271"/>
      <c r="DX354" s="30"/>
      <c r="DY354" s="30"/>
      <c r="DZ354" s="30">
        <f t="shared" si="4768"/>
        <v>0</v>
      </c>
      <c r="EA354" s="30">
        <f t="shared" si="4769"/>
        <v>0</v>
      </c>
      <c r="EB354" s="174">
        <f t="shared" si="4988"/>
        <v>0</v>
      </c>
      <c r="EC354" s="174">
        <f t="shared" si="4989"/>
        <v>0</v>
      </c>
      <c r="ED354" s="174"/>
      <c r="EE354" s="174"/>
      <c r="EF354" s="30"/>
      <c r="EG354" s="30"/>
      <c r="EH354" s="30"/>
      <c r="EI354" s="30"/>
      <c r="EJ354" s="271"/>
      <c r="EK354" s="271"/>
      <c r="EL354" s="30"/>
      <c r="EM354" s="30"/>
      <c r="EN354" s="30">
        <f t="shared" si="4770"/>
        <v>0</v>
      </c>
      <c r="EO354" s="30">
        <f t="shared" si="4771"/>
        <v>0</v>
      </c>
      <c r="EP354" s="174">
        <f t="shared" si="4990"/>
        <v>0</v>
      </c>
      <c r="EQ354" s="174">
        <f t="shared" si="4991"/>
        <v>0</v>
      </c>
      <c r="ER354" s="174"/>
      <c r="ES354" s="174"/>
      <c r="ET354" s="30"/>
      <c r="EU354" s="30"/>
      <c r="EV354" s="30"/>
      <c r="EW354" s="30"/>
      <c r="EX354" s="271"/>
      <c r="EY354" s="271"/>
      <c r="EZ354" s="30"/>
      <c r="FA354" s="30"/>
      <c r="FB354" s="30">
        <f t="shared" si="4772"/>
        <v>0</v>
      </c>
      <c r="FC354" s="30">
        <f t="shared" si="4773"/>
        <v>0</v>
      </c>
      <c r="FD354" s="174">
        <f t="shared" si="4992"/>
        <v>0</v>
      </c>
      <c r="FE354" s="174">
        <f t="shared" si="4993"/>
        <v>0</v>
      </c>
      <c r="FF354" s="174"/>
      <c r="FG354" s="174"/>
      <c r="FH354" s="30"/>
      <c r="FI354" s="30"/>
      <c r="FJ354" s="30"/>
      <c r="FK354" s="30"/>
      <c r="FL354" s="271"/>
      <c r="FM354" s="271"/>
      <c r="FN354" s="30"/>
      <c r="FO354" s="30"/>
      <c r="FP354" s="30">
        <f t="shared" si="4774"/>
        <v>0</v>
      </c>
      <c r="FQ354" s="30">
        <f t="shared" si="4775"/>
        <v>0</v>
      </c>
      <c r="FR354" s="174">
        <f t="shared" si="4994"/>
        <v>0</v>
      </c>
      <c r="FS354" s="174">
        <f t="shared" si="4995"/>
        <v>0</v>
      </c>
      <c r="FT354" s="174"/>
      <c r="FU354" s="174"/>
      <c r="FV354" s="30"/>
      <c r="FW354" s="30"/>
      <c r="FX354" s="30"/>
      <c r="FY354" s="30"/>
      <c r="FZ354" s="271"/>
      <c r="GA354" s="271"/>
      <c r="GB354" s="30"/>
      <c r="GC354" s="30"/>
      <c r="GD354" s="30">
        <f t="shared" si="4776"/>
        <v>0</v>
      </c>
      <c r="GE354" s="30">
        <f t="shared" si="4777"/>
        <v>0</v>
      </c>
      <c r="GF354" s="174">
        <f t="shared" si="4996"/>
        <v>0</v>
      </c>
      <c r="GG354" s="174">
        <f t="shared" si="4997"/>
        <v>0</v>
      </c>
      <c r="GH354" s="174"/>
      <c r="GI354" s="174"/>
      <c r="GJ354" s="30"/>
      <c r="GK354" s="30"/>
      <c r="GL354" s="30"/>
      <c r="GM354" s="30"/>
      <c r="GN354" s="271"/>
      <c r="GO354" s="271"/>
      <c r="GP354" s="30"/>
      <c r="GQ354" s="30"/>
      <c r="GR354" s="30">
        <f t="shared" si="4778"/>
        <v>0</v>
      </c>
      <c r="GS354" s="30">
        <f t="shared" si="4779"/>
        <v>0</v>
      </c>
      <c r="GT354" s="174">
        <f t="shared" si="4998"/>
        <v>0</v>
      </c>
      <c r="GU354" s="174">
        <f t="shared" si="4999"/>
        <v>0</v>
      </c>
      <c r="GV354" s="174"/>
      <c r="GW354" s="174"/>
      <c r="GX354" s="30"/>
      <c r="GY354" s="30"/>
      <c r="GZ354" s="30"/>
      <c r="HA354" s="30"/>
      <c r="HB354" s="271"/>
      <c r="HC354" s="271"/>
      <c r="HD354" s="30"/>
      <c r="HE354" s="30"/>
      <c r="HF354" s="30">
        <f t="shared" si="4780"/>
        <v>0</v>
      </c>
      <c r="HG354" s="30">
        <f t="shared" si="4781"/>
        <v>0</v>
      </c>
      <c r="HH354" s="174">
        <f t="shared" si="5000"/>
        <v>0</v>
      </c>
      <c r="HI354" s="174">
        <f t="shared" si="5001"/>
        <v>0</v>
      </c>
      <c r="HJ354" s="174"/>
      <c r="HK354" s="174"/>
      <c r="HL354" s="30"/>
      <c r="HM354" s="30"/>
      <c r="HN354" s="30"/>
      <c r="HO354" s="30"/>
      <c r="HP354" s="271"/>
      <c r="HQ354" s="271"/>
      <c r="HR354" s="30"/>
      <c r="HS354" s="30"/>
      <c r="HT354" s="30">
        <f t="shared" si="4782"/>
        <v>0</v>
      </c>
      <c r="HU354" s="30">
        <f t="shared" si="4783"/>
        <v>0</v>
      </c>
      <c r="HV354" s="174">
        <f t="shared" si="5002"/>
        <v>0</v>
      </c>
      <c r="HW354" s="174">
        <f t="shared" si="5003"/>
        <v>0</v>
      </c>
      <c r="HX354" s="174"/>
      <c r="HY354" s="174"/>
      <c r="HZ354" s="174"/>
      <c r="IA354" s="174"/>
      <c r="IB354" s="174"/>
      <c r="IC354" s="174"/>
      <c r="ID354" s="273"/>
      <c r="IE354" s="273"/>
      <c r="IF354" s="174"/>
      <c r="IG354" s="174"/>
      <c r="IH354" s="174"/>
      <c r="II354" s="174"/>
      <c r="IJ354" s="174">
        <f t="shared" si="5004"/>
        <v>0</v>
      </c>
      <c r="IK354" s="174">
        <f t="shared" si="5005"/>
        <v>0</v>
      </c>
      <c r="IL354" s="174"/>
      <c r="IM354" s="174"/>
      <c r="IN354" s="182"/>
      <c r="IO354" s="260"/>
      <c r="IP354" s="182"/>
      <c r="IQ354" s="182"/>
      <c r="IR354" s="256">
        <f t="shared" si="5267"/>
        <v>0</v>
      </c>
      <c r="IS354" s="256">
        <f t="shared" si="5268"/>
        <v>0</v>
      </c>
      <c r="IT354" s="256">
        <f t="shared" si="5269"/>
        <v>0</v>
      </c>
      <c r="IU354" s="256">
        <f t="shared" si="5270"/>
        <v>0</v>
      </c>
      <c r="IV354" s="256">
        <f t="shared" si="4696"/>
        <v>0</v>
      </c>
      <c r="IW354" s="256">
        <f t="shared" si="4697"/>
        <v>0</v>
      </c>
      <c r="IX354" s="256">
        <f t="shared" si="5090"/>
        <v>0</v>
      </c>
      <c r="IY354" s="256">
        <f t="shared" si="5091"/>
        <v>0</v>
      </c>
      <c r="IZ354" s="53"/>
      <c r="JA354" s="18"/>
      <c r="JB354" s="60"/>
      <c r="JC354" s="60"/>
      <c r="JD354" s="169"/>
    </row>
    <row r="355" spans="1:265" hidden="1" x14ac:dyDescent="0.2">
      <c r="A355" s="10">
        <v>1</v>
      </c>
      <c r="B355" s="10"/>
      <c r="C355" s="18"/>
      <c r="D355" s="371"/>
      <c r="E355" s="21"/>
      <c r="F355" s="25"/>
      <c r="G355" s="25"/>
      <c r="H355" s="29"/>
      <c r="I355" s="30"/>
      <c r="J355" s="30"/>
      <c r="K355" s="30"/>
      <c r="L355" s="30"/>
      <c r="M355" s="30"/>
      <c r="N355" s="30"/>
      <c r="O355" s="30"/>
      <c r="P355" s="30"/>
      <c r="Q355" s="30">
        <f t="shared" si="4754"/>
        <v>0</v>
      </c>
      <c r="R355" s="30">
        <f t="shared" si="4755"/>
        <v>0</v>
      </c>
      <c r="S355" s="174">
        <f t="shared" si="4972"/>
        <v>0</v>
      </c>
      <c r="T355" s="174">
        <f t="shared" si="4973"/>
        <v>0</v>
      </c>
      <c r="U355" s="174"/>
      <c r="V355" s="174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174">
        <f t="shared" si="4974"/>
        <v>0</v>
      </c>
      <c r="AH355" s="174">
        <f t="shared" si="4975"/>
        <v>0</v>
      </c>
      <c r="AI355" s="174"/>
      <c r="AJ355" s="174"/>
      <c r="AK355" s="30"/>
      <c r="AL355" s="30"/>
      <c r="AM355" s="30"/>
      <c r="AN355" s="30"/>
      <c r="AO355" s="271"/>
      <c r="AP355" s="271"/>
      <c r="AQ355" s="30"/>
      <c r="AR355" s="30"/>
      <c r="AS355" s="30">
        <f t="shared" si="4756"/>
        <v>0</v>
      </c>
      <c r="AT355" s="30">
        <f t="shared" si="4757"/>
        <v>0</v>
      </c>
      <c r="AU355" s="174">
        <f t="shared" si="4976"/>
        <v>0</v>
      </c>
      <c r="AV355" s="174">
        <f t="shared" si="4977"/>
        <v>0</v>
      </c>
      <c r="AW355" s="174"/>
      <c r="AX355" s="174"/>
      <c r="AY355" s="30"/>
      <c r="AZ355" s="30"/>
      <c r="BA355" s="30"/>
      <c r="BB355" s="30"/>
      <c r="BC355" s="271"/>
      <c r="BD355" s="271"/>
      <c r="BE355" s="30"/>
      <c r="BF355" s="30"/>
      <c r="BG355" s="30">
        <f t="shared" si="4758"/>
        <v>0</v>
      </c>
      <c r="BH355" s="30">
        <f t="shared" si="4759"/>
        <v>0</v>
      </c>
      <c r="BI355" s="174">
        <f t="shared" si="4978"/>
        <v>0</v>
      </c>
      <c r="BJ355" s="174">
        <f t="shared" si="4979"/>
        <v>0</v>
      </c>
      <c r="BK355" s="174"/>
      <c r="BL355" s="174"/>
      <c r="BM355" s="30"/>
      <c r="BN355" s="30"/>
      <c r="BO355" s="30"/>
      <c r="BP355" s="30"/>
      <c r="BQ355" s="271"/>
      <c r="BR355" s="271"/>
      <c r="BS355" s="271"/>
      <c r="BT355" s="271"/>
      <c r="BU355" s="30">
        <f t="shared" si="5265"/>
        <v>0</v>
      </c>
      <c r="BV355" s="30">
        <f t="shared" si="5266"/>
        <v>0</v>
      </c>
      <c r="BW355" s="174">
        <f t="shared" si="4980"/>
        <v>0</v>
      </c>
      <c r="BX355" s="174">
        <f t="shared" si="4981"/>
        <v>0</v>
      </c>
      <c r="BY355" s="174"/>
      <c r="BZ355" s="174"/>
      <c r="CA355" s="30"/>
      <c r="CB355" s="30"/>
      <c r="CC355" s="30"/>
      <c r="CD355" s="30"/>
      <c r="CE355" s="271"/>
      <c r="CF355" s="271"/>
      <c r="CG355" s="30"/>
      <c r="CH355" s="30"/>
      <c r="CI355" s="30">
        <f t="shared" si="4762"/>
        <v>0</v>
      </c>
      <c r="CJ355" s="30">
        <f t="shared" si="4763"/>
        <v>0</v>
      </c>
      <c r="CK355" s="174">
        <f t="shared" si="4982"/>
        <v>0</v>
      </c>
      <c r="CL355" s="174">
        <f t="shared" si="4983"/>
        <v>0</v>
      </c>
      <c r="CM355" s="174"/>
      <c r="CN355" s="174"/>
      <c r="CO355" s="174"/>
      <c r="CP355" s="30"/>
      <c r="CQ355" s="30"/>
      <c r="CR355" s="30"/>
      <c r="CS355" s="30"/>
      <c r="CT355" s="271"/>
      <c r="CU355" s="271"/>
      <c r="CV355" s="30"/>
      <c r="CW355" s="30"/>
      <c r="CX355" s="30">
        <f t="shared" si="4764"/>
        <v>0</v>
      </c>
      <c r="CY355" s="30">
        <f t="shared" si="4765"/>
        <v>0</v>
      </c>
      <c r="CZ355" s="174">
        <f t="shared" si="4984"/>
        <v>0</v>
      </c>
      <c r="DA355" s="174">
        <f t="shared" si="4985"/>
        <v>0</v>
      </c>
      <c r="DB355" s="174"/>
      <c r="DC355" s="174"/>
      <c r="DD355" s="30"/>
      <c r="DE355" s="30"/>
      <c r="DF355" s="30"/>
      <c r="DG355" s="30"/>
      <c r="DH355" s="30"/>
      <c r="DI355" s="30"/>
      <c r="DJ355" s="30"/>
      <c r="DK355" s="30"/>
      <c r="DL355" s="30">
        <f t="shared" si="4766"/>
        <v>0</v>
      </c>
      <c r="DM355" s="30">
        <f t="shared" si="4767"/>
        <v>0</v>
      </c>
      <c r="DN355" s="174">
        <f t="shared" si="4986"/>
        <v>0</v>
      </c>
      <c r="DO355" s="174">
        <f t="shared" si="4987"/>
        <v>0</v>
      </c>
      <c r="DP355" s="174"/>
      <c r="DQ355" s="174"/>
      <c r="DR355" s="30"/>
      <c r="DS355" s="30"/>
      <c r="DT355" s="30"/>
      <c r="DU355" s="30"/>
      <c r="DV355" s="271"/>
      <c r="DW355" s="271"/>
      <c r="DX355" s="30"/>
      <c r="DY355" s="30"/>
      <c r="DZ355" s="30">
        <f t="shared" si="4768"/>
        <v>0</v>
      </c>
      <c r="EA355" s="30">
        <f t="shared" si="4769"/>
        <v>0</v>
      </c>
      <c r="EB355" s="174">
        <f t="shared" si="4988"/>
        <v>0</v>
      </c>
      <c r="EC355" s="174">
        <f t="shared" si="4989"/>
        <v>0</v>
      </c>
      <c r="ED355" s="174"/>
      <c r="EE355" s="174"/>
      <c r="EF355" s="30"/>
      <c r="EG355" s="30"/>
      <c r="EH355" s="30"/>
      <c r="EI355" s="30"/>
      <c r="EJ355" s="271"/>
      <c r="EK355" s="271"/>
      <c r="EL355" s="30"/>
      <c r="EM355" s="30"/>
      <c r="EN355" s="30">
        <f t="shared" si="4770"/>
        <v>0</v>
      </c>
      <c r="EO355" s="30">
        <f t="shared" si="4771"/>
        <v>0</v>
      </c>
      <c r="EP355" s="174">
        <f t="shared" si="4990"/>
        <v>0</v>
      </c>
      <c r="EQ355" s="174">
        <f t="shared" si="4991"/>
        <v>0</v>
      </c>
      <c r="ER355" s="174"/>
      <c r="ES355" s="174"/>
      <c r="ET355" s="30"/>
      <c r="EU355" s="30"/>
      <c r="EV355" s="30"/>
      <c r="EW355" s="30"/>
      <c r="EX355" s="271"/>
      <c r="EY355" s="271"/>
      <c r="EZ355" s="30"/>
      <c r="FA355" s="30"/>
      <c r="FB355" s="30">
        <f t="shared" si="4772"/>
        <v>0</v>
      </c>
      <c r="FC355" s="30">
        <f t="shared" si="4773"/>
        <v>0</v>
      </c>
      <c r="FD355" s="174">
        <f t="shared" si="4992"/>
        <v>0</v>
      </c>
      <c r="FE355" s="174">
        <f t="shared" si="4993"/>
        <v>0</v>
      </c>
      <c r="FF355" s="174"/>
      <c r="FG355" s="174"/>
      <c r="FH355" s="30"/>
      <c r="FI355" s="30"/>
      <c r="FJ355" s="30"/>
      <c r="FK355" s="30"/>
      <c r="FL355" s="271"/>
      <c r="FM355" s="271"/>
      <c r="FN355" s="30"/>
      <c r="FO355" s="30"/>
      <c r="FP355" s="30">
        <f t="shared" si="4774"/>
        <v>0</v>
      </c>
      <c r="FQ355" s="30">
        <f t="shared" si="4775"/>
        <v>0</v>
      </c>
      <c r="FR355" s="174">
        <f t="shared" si="4994"/>
        <v>0</v>
      </c>
      <c r="FS355" s="174">
        <f t="shared" si="4995"/>
        <v>0</v>
      </c>
      <c r="FT355" s="174"/>
      <c r="FU355" s="174"/>
      <c r="FV355" s="30"/>
      <c r="FW355" s="30"/>
      <c r="FX355" s="30"/>
      <c r="FY355" s="30"/>
      <c r="FZ355" s="271"/>
      <c r="GA355" s="271"/>
      <c r="GB355" s="30"/>
      <c r="GC355" s="30"/>
      <c r="GD355" s="30">
        <f t="shared" si="4776"/>
        <v>0</v>
      </c>
      <c r="GE355" s="30">
        <f t="shared" si="4777"/>
        <v>0</v>
      </c>
      <c r="GF355" s="174">
        <f t="shared" si="4996"/>
        <v>0</v>
      </c>
      <c r="GG355" s="174">
        <f t="shared" si="4997"/>
        <v>0</v>
      </c>
      <c r="GH355" s="174"/>
      <c r="GI355" s="174"/>
      <c r="GJ355" s="30"/>
      <c r="GK355" s="30"/>
      <c r="GL355" s="30"/>
      <c r="GM355" s="30"/>
      <c r="GN355" s="271"/>
      <c r="GO355" s="271"/>
      <c r="GP355" s="30"/>
      <c r="GQ355" s="30"/>
      <c r="GR355" s="30">
        <f t="shared" si="4778"/>
        <v>0</v>
      </c>
      <c r="GS355" s="30">
        <f t="shared" si="4779"/>
        <v>0</v>
      </c>
      <c r="GT355" s="174">
        <f t="shared" si="4998"/>
        <v>0</v>
      </c>
      <c r="GU355" s="174">
        <f t="shared" si="4999"/>
        <v>0</v>
      </c>
      <c r="GV355" s="174"/>
      <c r="GW355" s="174"/>
      <c r="GX355" s="30"/>
      <c r="GY355" s="30"/>
      <c r="GZ355" s="30"/>
      <c r="HA355" s="30"/>
      <c r="HB355" s="271"/>
      <c r="HC355" s="271"/>
      <c r="HD355" s="30"/>
      <c r="HE355" s="30"/>
      <c r="HF355" s="30">
        <f t="shared" si="4780"/>
        <v>0</v>
      </c>
      <c r="HG355" s="30">
        <f t="shared" si="4781"/>
        <v>0</v>
      </c>
      <c r="HH355" s="174">
        <f t="shared" si="5000"/>
        <v>0</v>
      </c>
      <c r="HI355" s="174">
        <f t="shared" si="5001"/>
        <v>0</v>
      </c>
      <c r="HJ355" s="174"/>
      <c r="HK355" s="174"/>
      <c r="HL355" s="30"/>
      <c r="HM355" s="30"/>
      <c r="HN355" s="30"/>
      <c r="HO355" s="30"/>
      <c r="HP355" s="271"/>
      <c r="HQ355" s="271"/>
      <c r="HR355" s="30"/>
      <c r="HS355" s="30"/>
      <c r="HT355" s="30">
        <f t="shared" si="4782"/>
        <v>0</v>
      </c>
      <c r="HU355" s="30">
        <f t="shared" si="4783"/>
        <v>0</v>
      </c>
      <c r="HV355" s="174">
        <f t="shared" si="5002"/>
        <v>0</v>
      </c>
      <c r="HW355" s="174">
        <f t="shared" si="5003"/>
        <v>0</v>
      </c>
      <c r="HX355" s="174"/>
      <c r="HY355" s="174"/>
      <c r="HZ355" s="174"/>
      <c r="IA355" s="174"/>
      <c r="IB355" s="174"/>
      <c r="IC355" s="174"/>
      <c r="ID355" s="273"/>
      <c r="IE355" s="273"/>
      <c r="IF355" s="174"/>
      <c r="IG355" s="174"/>
      <c r="IH355" s="174"/>
      <c r="II355" s="174"/>
      <c r="IJ355" s="174">
        <f t="shared" si="5004"/>
        <v>0</v>
      </c>
      <c r="IK355" s="174">
        <f t="shared" si="5005"/>
        <v>0</v>
      </c>
      <c r="IL355" s="174"/>
      <c r="IM355" s="174"/>
      <c r="IN355" s="182"/>
      <c r="IO355" s="260"/>
      <c r="IP355" s="182"/>
      <c r="IQ355" s="182"/>
      <c r="IR355" s="256">
        <f t="shared" si="5267"/>
        <v>0</v>
      </c>
      <c r="IS355" s="256">
        <f t="shared" si="5268"/>
        <v>0</v>
      </c>
      <c r="IT355" s="256">
        <f t="shared" si="5269"/>
        <v>0</v>
      </c>
      <c r="IU355" s="256">
        <f t="shared" si="5270"/>
        <v>0</v>
      </c>
      <c r="IV355" s="256">
        <f t="shared" si="4696"/>
        <v>0</v>
      </c>
      <c r="IW355" s="256">
        <f t="shared" si="4697"/>
        <v>0</v>
      </c>
      <c r="IX355" s="256">
        <f t="shared" si="5090"/>
        <v>0</v>
      </c>
      <c r="IY355" s="256">
        <f t="shared" si="5091"/>
        <v>0</v>
      </c>
      <c r="IZ355" s="53"/>
      <c r="JA355" s="18"/>
      <c r="JB355" s="60"/>
      <c r="JC355" s="60"/>
      <c r="JD355" s="169"/>
    </row>
    <row r="356" spans="1:265" hidden="1" x14ac:dyDescent="0.2">
      <c r="A356" s="10">
        <v>1</v>
      </c>
      <c r="B356" s="10"/>
      <c r="C356" s="18"/>
      <c r="D356" s="371"/>
      <c r="E356" s="21"/>
      <c r="F356" s="24"/>
      <c r="G356" s="25"/>
      <c r="H356" s="29"/>
      <c r="I356" s="30"/>
      <c r="J356" s="30"/>
      <c r="K356" s="30"/>
      <c r="L356" s="30"/>
      <c r="M356" s="30"/>
      <c r="N356" s="30"/>
      <c r="O356" s="30"/>
      <c r="P356" s="30"/>
      <c r="Q356" s="30">
        <f t="shared" si="4754"/>
        <v>0</v>
      </c>
      <c r="R356" s="30">
        <f t="shared" si="4755"/>
        <v>0</v>
      </c>
      <c r="S356" s="174">
        <f t="shared" si="4972"/>
        <v>0</v>
      </c>
      <c r="T356" s="174">
        <f t="shared" si="4973"/>
        <v>0</v>
      </c>
      <c r="U356" s="174"/>
      <c r="V356" s="174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174">
        <f t="shared" si="4974"/>
        <v>0</v>
      </c>
      <c r="AH356" s="174">
        <f t="shared" si="4975"/>
        <v>0</v>
      </c>
      <c r="AI356" s="174"/>
      <c r="AJ356" s="174"/>
      <c r="AK356" s="30"/>
      <c r="AL356" s="30"/>
      <c r="AM356" s="30"/>
      <c r="AN356" s="30"/>
      <c r="AO356" s="271"/>
      <c r="AP356" s="271"/>
      <c r="AQ356" s="30"/>
      <c r="AR356" s="30"/>
      <c r="AS356" s="30">
        <f t="shared" si="4756"/>
        <v>0</v>
      </c>
      <c r="AT356" s="30">
        <f t="shared" si="4757"/>
        <v>0</v>
      </c>
      <c r="AU356" s="174">
        <f t="shared" si="4976"/>
        <v>0</v>
      </c>
      <c r="AV356" s="174">
        <f t="shared" si="4977"/>
        <v>0</v>
      </c>
      <c r="AW356" s="174"/>
      <c r="AX356" s="174"/>
      <c r="AY356" s="30"/>
      <c r="AZ356" s="30"/>
      <c r="BA356" s="30"/>
      <c r="BB356" s="30"/>
      <c r="BC356" s="271"/>
      <c r="BD356" s="271"/>
      <c r="BE356" s="30"/>
      <c r="BF356" s="30"/>
      <c r="BG356" s="30">
        <f t="shared" si="4758"/>
        <v>0</v>
      </c>
      <c r="BH356" s="30">
        <f t="shared" si="4759"/>
        <v>0</v>
      </c>
      <c r="BI356" s="174">
        <f t="shared" si="4978"/>
        <v>0</v>
      </c>
      <c r="BJ356" s="174">
        <f t="shared" si="4979"/>
        <v>0</v>
      </c>
      <c r="BK356" s="174"/>
      <c r="BL356" s="174"/>
      <c r="BM356" s="30"/>
      <c r="BN356" s="30"/>
      <c r="BO356" s="30"/>
      <c r="BP356" s="30"/>
      <c r="BQ356" s="271"/>
      <c r="BR356" s="271"/>
      <c r="BS356" s="271"/>
      <c r="BT356" s="271"/>
      <c r="BU356" s="30">
        <f t="shared" si="5265"/>
        <v>0</v>
      </c>
      <c r="BV356" s="30">
        <f t="shared" si="5266"/>
        <v>0</v>
      </c>
      <c r="BW356" s="174">
        <f t="shared" si="4980"/>
        <v>0</v>
      </c>
      <c r="BX356" s="174">
        <f t="shared" si="4981"/>
        <v>0</v>
      </c>
      <c r="BY356" s="174"/>
      <c r="BZ356" s="174"/>
      <c r="CA356" s="30"/>
      <c r="CB356" s="30"/>
      <c r="CC356" s="30"/>
      <c r="CD356" s="30"/>
      <c r="CE356" s="271"/>
      <c r="CF356" s="271"/>
      <c r="CG356" s="30"/>
      <c r="CH356" s="30"/>
      <c r="CI356" s="30">
        <f t="shared" si="4762"/>
        <v>0</v>
      </c>
      <c r="CJ356" s="30">
        <f t="shared" si="4763"/>
        <v>0</v>
      </c>
      <c r="CK356" s="174">
        <f t="shared" si="4982"/>
        <v>0</v>
      </c>
      <c r="CL356" s="174">
        <f t="shared" si="4983"/>
        <v>0</v>
      </c>
      <c r="CM356" s="174"/>
      <c r="CN356" s="174"/>
      <c r="CO356" s="174"/>
      <c r="CP356" s="30"/>
      <c r="CQ356" s="30"/>
      <c r="CR356" s="30"/>
      <c r="CS356" s="30"/>
      <c r="CT356" s="271"/>
      <c r="CU356" s="271"/>
      <c r="CV356" s="30"/>
      <c r="CW356" s="30"/>
      <c r="CX356" s="30">
        <f t="shared" si="4764"/>
        <v>0</v>
      </c>
      <c r="CY356" s="30">
        <f t="shared" si="4765"/>
        <v>0</v>
      </c>
      <c r="CZ356" s="174">
        <f t="shared" si="4984"/>
        <v>0</v>
      </c>
      <c r="DA356" s="174">
        <f t="shared" si="4985"/>
        <v>0</v>
      </c>
      <c r="DB356" s="174"/>
      <c r="DC356" s="174"/>
      <c r="DD356" s="30"/>
      <c r="DE356" s="30"/>
      <c r="DF356" s="30"/>
      <c r="DG356" s="30"/>
      <c r="DH356" s="30"/>
      <c r="DI356" s="30"/>
      <c r="DJ356" s="30"/>
      <c r="DK356" s="30"/>
      <c r="DL356" s="30">
        <f t="shared" si="4766"/>
        <v>0</v>
      </c>
      <c r="DM356" s="30">
        <f t="shared" si="4767"/>
        <v>0</v>
      </c>
      <c r="DN356" s="174">
        <f t="shared" si="4986"/>
        <v>0</v>
      </c>
      <c r="DO356" s="174">
        <f t="shared" si="4987"/>
        <v>0</v>
      </c>
      <c r="DP356" s="174"/>
      <c r="DQ356" s="174"/>
      <c r="DR356" s="30"/>
      <c r="DS356" s="30"/>
      <c r="DT356" s="30"/>
      <c r="DU356" s="30"/>
      <c r="DV356" s="271"/>
      <c r="DW356" s="271"/>
      <c r="DX356" s="30"/>
      <c r="DY356" s="30"/>
      <c r="DZ356" s="30">
        <f t="shared" si="4768"/>
        <v>0</v>
      </c>
      <c r="EA356" s="30">
        <f t="shared" si="4769"/>
        <v>0</v>
      </c>
      <c r="EB356" s="174">
        <f t="shared" si="4988"/>
        <v>0</v>
      </c>
      <c r="EC356" s="174">
        <f t="shared" si="4989"/>
        <v>0</v>
      </c>
      <c r="ED356" s="174"/>
      <c r="EE356" s="174"/>
      <c r="EF356" s="30"/>
      <c r="EG356" s="30"/>
      <c r="EH356" s="30"/>
      <c r="EI356" s="30"/>
      <c r="EJ356" s="271"/>
      <c r="EK356" s="271"/>
      <c r="EL356" s="30"/>
      <c r="EM356" s="30"/>
      <c r="EN356" s="30">
        <f t="shared" si="4770"/>
        <v>0</v>
      </c>
      <c r="EO356" s="30">
        <f t="shared" si="4771"/>
        <v>0</v>
      </c>
      <c r="EP356" s="174">
        <f t="shared" si="4990"/>
        <v>0</v>
      </c>
      <c r="EQ356" s="174">
        <f t="shared" si="4991"/>
        <v>0</v>
      </c>
      <c r="ER356" s="174"/>
      <c r="ES356" s="174"/>
      <c r="ET356" s="30"/>
      <c r="EU356" s="30"/>
      <c r="EV356" s="30"/>
      <c r="EW356" s="30"/>
      <c r="EX356" s="271"/>
      <c r="EY356" s="271"/>
      <c r="EZ356" s="30"/>
      <c r="FA356" s="30"/>
      <c r="FB356" s="30">
        <f t="shared" si="4772"/>
        <v>0</v>
      </c>
      <c r="FC356" s="30">
        <f t="shared" si="4773"/>
        <v>0</v>
      </c>
      <c r="FD356" s="174">
        <f t="shared" si="4992"/>
        <v>0</v>
      </c>
      <c r="FE356" s="174">
        <f t="shared" si="4993"/>
        <v>0</v>
      </c>
      <c r="FF356" s="174"/>
      <c r="FG356" s="174"/>
      <c r="FH356" s="30"/>
      <c r="FI356" s="30"/>
      <c r="FJ356" s="30"/>
      <c r="FK356" s="30"/>
      <c r="FL356" s="271"/>
      <c r="FM356" s="271"/>
      <c r="FN356" s="30"/>
      <c r="FO356" s="30"/>
      <c r="FP356" s="30">
        <f t="shared" si="4774"/>
        <v>0</v>
      </c>
      <c r="FQ356" s="30">
        <f t="shared" si="4775"/>
        <v>0</v>
      </c>
      <c r="FR356" s="174">
        <f t="shared" si="4994"/>
        <v>0</v>
      </c>
      <c r="FS356" s="174">
        <f t="shared" si="4995"/>
        <v>0</v>
      </c>
      <c r="FT356" s="174"/>
      <c r="FU356" s="174"/>
      <c r="FV356" s="30"/>
      <c r="FW356" s="30"/>
      <c r="FX356" s="30"/>
      <c r="FY356" s="30"/>
      <c r="FZ356" s="271"/>
      <c r="GA356" s="271"/>
      <c r="GB356" s="30"/>
      <c r="GC356" s="30"/>
      <c r="GD356" s="30">
        <f t="shared" si="4776"/>
        <v>0</v>
      </c>
      <c r="GE356" s="30">
        <f t="shared" si="4777"/>
        <v>0</v>
      </c>
      <c r="GF356" s="174">
        <f t="shared" si="4996"/>
        <v>0</v>
      </c>
      <c r="GG356" s="174">
        <f t="shared" si="4997"/>
        <v>0</v>
      </c>
      <c r="GH356" s="174"/>
      <c r="GI356" s="174"/>
      <c r="GJ356" s="30"/>
      <c r="GK356" s="30"/>
      <c r="GL356" s="30"/>
      <c r="GM356" s="30"/>
      <c r="GN356" s="271"/>
      <c r="GO356" s="271"/>
      <c r="GP356" s="30"/>
      <c r="GQ356" s="30"/>
      <c r="GR356" s="30">
        <f t="shared" si="4778"/>
        <v>0</v>
      </c>
      <c r="GS356" s="30">
        <f t="shared" si="4779"/>
        <v>0</v>
      </c>
      <c r="GT356" s="174">
        <f t="shared" si="4998"/>
        <v>0</v>
      </c>
      <c r="GU356" s="174">
        <f t="shared" si="4999"/>
        <v>0</v>
      </c>
      <c r="GV356" s="174"/>
      <c r="GW356" s="174"/>
      <c r="GX356" s="30"/>
      <c r="GY356" s="30"/>
      <c r="GZ356" s="30"/>
      <c r="HA356" s="30"/>
      <c r="HB356" s="271"/>
      <c r="HC356" s="271"/>
      <c r="HD356" s="30"/>
      <c r="HE356" s="30"/>
      <c r="HF356" s="30">
        <f t="shared" si="4780"/>
        <v>0</v>
      </c>
      <c r="HG356" s="30">
        <f t="shared" si="4781"/>
        <v>0</v>
      </c>
      <c r="HH356" s="174">
        <f t="shared" si="5000"/>
        <v>0</v>
      </c>
      <c r="HI356" s="174">
        <f t="shared" si="5001"/>
        <v>0</v>
      </c>
      <c r="HJ356" s="174"/>
      <c r="HK356" s="174"/>
      <c r="HL356" s="30"/>
      <c r="HM356" s="30"/>
      <c r="HN356" s="30"/>
      <c r="HO356" s="30"/>
      <c r="HP356" s="271"/>
      <c r="HQ356" s="271"/>
      <c r="HR356" s="30"/>
      <c r="HS356" s="30"/>
      <c r="HT356" s="30">
        <f t="shared" si="4782"/>
        <v>0</v>
      </c>
      <c r="HU356" s="30">
        <f t="shared" si="4783"/>
        <v>0</v>
      </c>
      <c r="HV356" s="174">
        <f t="shared" si="5002"/>
        <v>0</v>
      </c>
      <c r="HW356" s="174">
        <f t="shared" si="5003"/>
        <v>0</v>
      </c>
      <c r="HX356" s="174"/>
      <c r="HY356" s="174"/>
      <c r="HZ356" s="174"/>
      <c r="IA356" s="174"/>
      <c r="IB356" s="174"/>
      <c r="IC356" s="174"/>
      <c r="ID356" s="273"/>
      <c r="IE356" s="273"/>
      <c r="IF356" s="174"/>
      <c r="IG356" s="174"/>
      <c r="IH356" s="174"/>
      <c r="II356" s="174"/>
      <c r="IJ356" s="174">
        <f t="shared" si="5004"/>
        <v>0</v>
      </c>
      <c r="IK356" s="174">
        <f t="shared" si="5005"/>
        <v>0</v>
      </c>
      <c r="IL356" s="174"/>
      <c r="IM356" s="174"/>
      <c r="IN356" s="182"/>
      <c r="IO356" s="260"/>
      <c r="IP356" s="182"/>
      <c r="IQ356" s="182"/>
      <c r="IR356" s="256">
        <f t="shared" si="5267"/>
        <v>0</v>
      </c>
      <c r="IS356" s="256">
        <f t="shared" si="5268"/>
        <v>0</v>
      </c>
      <c r="IT356" s="256">
        <f t="shared" si="5269"/>
        <v>0</v>
      </c>
      <c r="IU356" s="256">
        <f t="shared" si="5270"/>
        <v>0</v>
      </c>
      <c r="IV356" s="256">
        <f t="shared" si="4696"/>
        <v>0</v>
      </c>
      <c r="IW356" s="256">
        <f t="shared" si="4697"/>
        <v>0</v>
      </c>
      <c r="IX356" s="256">
        <f t="shared" si="5090"/>
        <v>0</v>
      </c>
      <c r="IY356" s="256">
        <f t="shared" si="5091"/>
        <v>0</v>
      </c>
      <c r="IZ356" s="53"/>
      <c r="JA356" s="18"/>
      <c r="JB356" s="60"/>
      <c r="JC356" s="60"/>
      <c r="JD356" s="169"/>
    </row>
    <row r="357" spans="1:265" hidden="1" x14ac:dyDescent="0.2">
      <c r="A357" s="10">
        <v>1</v>
      </c>
      <c r="B357" s="10">
        <v>1</v>
      </c>
      <c r="C357" s="32"/>
      <c r="D357" s="369"/>
      <c r="E357" s="33"/>
      <c r="F357" s="28" t="s">
        <v>50</v>
      </c>
      <c r="G357" s="34"/>
      <c r="H357" s="251"/>
      <c r="I357" s="35">
        <f>SUM(I358)</f>
        <v>0</v>
      </c>
      <c r="J357" s="35">
        <f>SUM(J358)</f>
        <v>0</v>
      </c>
      <c r="K357" s="248">
        <f t="shared" ref="K357:K358" si="5271">SUM(I357/12*$B$2)</f>
        <v>0</v>
      </c>
      <c r="L357" s="248">
        <f t="shared" ref="L357:L358" si="5272">SUM(J357/12*$B$2)</f>
        <v>0</v>
      </c>
      <c r="M357" s="35">
        <f t="shared" ref="M357:P357" si="5273">SUM(M358)</f>
        <v>0</v>
      </c>
      <c r="N357" s="35">
        <f t="shared" si="5273"/>
        <v>0</v>
      </c>
      <c r="O357" s="35">
        <f t="shared" si="5273"/>
        <v>0</v>
      </c>
      <c r="P357" s="35">
        <f t="shared" si="5273"/>
        <v>0</v>
      </c>
      <c r="Q357" s="100">
        <f t="shared" si="4754"/>
        <v>0</v>
      </c>
      <c r="R357" s="100">
        <f t="shared" si="4755"/>
        <v>0</v>
      </c>
      <c r="S357" s="267">
        <f t="shared" si="4972"/>
        <v>0</v>
      </c>
      <c r="T357" s="267">
        <f t="shared" si="4973"/>
        <v>0</v>
      </c>
      <c r="U357" s="401">
        <f t="shared" ref="U357:U358" si="5274">$H357</f>
        <v>0</v>
      </c>
      <c r="V357" s="400"/>
      <c r="W357" s="35">
        <f>SUM(W358)</f>
        <v>0</v>
      </c>
      <c r="X357" s="35">
        <f>SUM(X358)</f>
        <v>0</v>
      </c>
      <c r="Y357" s="35">
        <f t="shared" ref="Y357:Y358" si="5275">SUM(W357/12*$B$2)</f>
        <v>0</v>
      </c>
      <c r="Z357" s="35">
        <f t="shared" ref="Z357:Z358" si="5276">SUM(X357/12*$B$2)</f>
        <v>0</v>
      </c>
      <c r="AA357" s="35">
        <f t="shared" ref="AA357:AD357" si="5277">SUM(AA358)</f>
        <v>0</v>
      </c>
      <c r="AB357" s="35">
        <f t="shared" si="5277"/>
        <v>0</v>
      </c>
      <c r="AC357" s="35">
        <f t="shared" si="5277"/>
        <v>0</v>
      </c>
      <c r="AD357" s="35">
        <f t="shared" si="5277"/>
        <v>0</v>
      </c>
      <c r="AE357" s="100">
        <f t="shared" ref="AE357:AE358" si="5278">SUM(AA357+AC357)</f>
        <v>0</v>
      </c>
      <c r="AF357" s="100">
        <f t="shared" ref="AF357:AF358" si="5279">SUM(AB357+AD357)</f>
        <v>0</v>
      </c>
      <c r="AG357" s="267">
        <f t="shared" si="4974"/>
        <v>0</v>
      </c>
      <c r="AH357" s="267">
        <f t="shared" si="4975"/>
        <v>0</v>
      </c>
      <c r="AI357" s="401">
        <f t="shared" ref="AI357:AI358" si="5280">$H357</f>
        <v>0</v>
      </c>
      <c r="AJ357" s="400"/>
      <c r="AK357" s="35">
        <f>SUM(AK358)</f>
        <v>0</v>
      </c>
      <c r="AL357" s="35">
        <f>SUM(AL358)</f>
        <v>0</v>
      </c>
      <c r="AM357" s="35">
        <f t="shared" ref="AM357:AM358" si="5281">SUM(AK357/12*$B$2)</f>
        <v>0</v>
      </c>
      <c r="AN357" s="35">
        <f t="shared" ref="AN357:AN358" si="5282">SUM(AL357/12*$B$2)</f>
        <v>0</v>
      </c>
      <c r="AO357" s="35">
        <f t="shared" ref="AO357" si="5283">SUM(AO358)</f>
        <v>0</v>
      </c>
      <c r="AP357" s="35">
        <f t="shared" ref="AP357" si="5284">SUM(AP358)</f>
        <v>0</v>
      </c>
      <c r="AQ357" s="35">
        <f t="shared" ref="AQ357" si="5285">SUM(AQ358)</f>
        <v>0</v>
      </c>
      <c r="AR357" s="35">
        <f t="shared" ref="AR357" si="5286">SUM(AR358)</f>
        <v>0</v>
      </c>
      <c r="AS357" s="100">
        <f t="shared" si="4756"/>
        <v>0</v>
      </c>
      <c r="AT357" s="100">
        <f t="shared" si="4757"/>
        <v>0</v>
      </c>
      <c r="AU357" s="267">
        <f t="shared" si="4976"/>
        <v>0</v>
      </c>
      <c r="AV357" s="267">
        <f t="shared" si="4977"/>
        <v>0</v>
      </c>
      <c r="AW357" s="401">
        <f t="shared" ref="AW357:AW358" si="5287">$H357</f>
        <v>0</v>
      </c>
      <c r="AX357" s="400"/>
      <c r="AY357" s="35">
        <f>SUM(AY358)</f>
        <v>0</v>
      </c>
      <c r="AZ357" s="35">
        <f>SUM(AZ358)</f>
        <v>0</v>
      </c>
      <c r="BA357" s="35">
        <f t="shared" ref="BA357:BA358" si="5288">SUM(AY357/12*$B$2)</f>
        <v>0</v>
      </c>
      <c r="BB357" s="35">
        <f t="shared" ref="BB357:BB358" si="5289">SUM(AZ357/12*$B$2)</f>
        <v>0</v>
      </c>
      <c r="BC357" s="35">
        <f t="shared" ref="BC357" si="5290">SUM(BC358)</f>
        <v>0</v>
      </c>
      <c r="BD357" s="35">
        <f t="shared" ref="BD357" si="5291">SUM(BD358)</f>
        <v>0</v>
      </c>
      <c r="BE357" s="35">
        <f t="shared" ref="BE357" si="5292">SUM(BE358)</f>
        <v>0</v>
      </c>
      <c r="BF357" s="35">
        <f t="shared" ref="BF357" si="5293">SUM(BF358)</f>
        <v>0</v>
      </c>
      <c r="BG357" s="100">
        <f t="shared" si="4758"/>
        <v>0</v>
      </c>
      <c r="BH357" s="100">
        <f t="shared" si="4759"/>
        <v>0</v>
      </c>
      <c r="BI357" s="267">
        <f t="shared" si="4978"/>
        <v>0</v>
      </c>
      <c r="BJ357" s="267">
        <f t="shared" si="4979"/>
        <v>0</v>
      </c>
      <c r="BK357" s="401">
        <f t="shared" ref="BK357:BK358" si="5294">$H357</f>
        <v>0</v>
      </c>
      <c r="BL357" s="400"/>
      <c r="BM357" s="35">
        <f>SUM(BM358)</f>
        <v>10</v>
      </c>
      <c r="BN357" s="35">
        <f>SUM(BN358)</f>
        <v>1389368.0529999998</v>
      </c>
      <c r="BO357" s="35">
        <f t="shared" ref="BO357:BO358" si="5295">SUM(BM357/12*$B$2)</f>
        <v>5</v>
      </c>
      <c r="BP357" s="35">
        <f t="shared" ref="BP357:BP358" si="5296">SUM(BN357/12*$B$2)</f>
        <v>694684.02649999992</v>
      </c>
      <c r="BQ357" s="35">
        <f t="shared" ref="BQ357" si="5297">SUM(BQ358)</f>
        <v>10</v>
      </c>
      <c r="BR357" s="35">
        <f t="shared" ref="BR357" si="5298">SUM(BR358)</f>
        <v>1389368.1</v>
      </c>
      <c r="BS357" s="35">
        <f t="shared" ref="BS357" si="5299">SUM(BS358)</f>
        <v>0</v>
      </c>
      <c r="BT357" s="35">
        <f t="shared" ref="BT357" si="5300">SUM(BT358)</f>
        <v>0</v>
      </c>
      <c r="BU357" s="100">
        <f t="shared" si="4801"/>
        <v>10</v>
      </c>
      <c r="BV357" s="100">
        <f t="shared" si="4802"/>
        <v>1389368.1</v>
      </c>
      <c r="BW357" s="267">
        <f t="shared" si="4980"/>
        <v>5</v>
      </c>
      <c r="BX357" s="267">
        <f t="shared" si="4981"/>
        <v>694684.07350000017</v>
      </c>
      <c r="BY357" s="401">
        <f t="shared" ref="BY357:BY358" si="5301">$H357</f>
        <v>0</v>
      </c>
      <c r="BZ357" s="401"/>
      <c r="CA357" s="35">
        <f>SUM(CA358)</f>
        <v>0</v>
      </c>
      <c r="CB357" s="35">
        <f>SUM(CB358)</f>
        <v>0</v>
      </c>
      <c r="CC357" s="35">
        <f t="shared" ref="CC357:CC358" si="5302">SUM(CA357/12*$B$2)</f>
        <v>0</v>
      </c>
      <c r="CD357" s="35">
        <f t="shared" ref="CD357:CD358" si="5303">SUM(CB357/12*$B$2)</f>
        <v>0</v>
      </c>
      <c r="CE357" s="35">
        <f t="shared" ref="CE357" si="5304">SUM(CE358)</f>
        <v>0</v>
      </c>
      <c r="CF357" s="35">
        <f t="shared" ref="CF357" si="5305">SUM(CF358)</f>
        <v>0</v>
      </c>
      <c r="CG357" s="35">
        <f t="shared" ref="CG357" si="5306">SUM(CG358)</f>
        <v>0</v>
      </c>
      <c r="CH357" s="35">
        <f t="shared" ref="CH357" si="5307">SUM(CH358)</f>
        <v>0</v>
      </c>
      <c r="CI357" s="30">
        <f t="shared" si="4762"/>
        <v>0</v>
      </c>
      <c r="CJ357" s="30">
        <f t="shared" si="4763"/>
        <v>0</v>
      </c>
      <c r="CK357" s="267">
        <f t="shared" si="4982"/>
        <v>0</v>
      </c>
      <c r="CL357" s="267">
        <f t="shared" si="4983"/>
        <v>0</v>
      </c>
      <c r="CM357" s="401">
        <f t="shared" ref="CM357:CM358" si="5308">$H357</f>
        <v>0</v>
      </c>
      <c r="CN357" s="400"/>
      <c r="CO357" s="400"/>
      <c r="CP357" s="35">
        <f>SUM(CP358)</f>
        <v>0</v>
      </c>
      <c r="CQ357" s="35">
        <f>SUM(CQ358)</f>
        <v>0</v>
      </c>
      <c r="CR357" s="35">
        <f t="shared" ref="CR357:CR358" si="5309">SUM(CP357/12*$B$2)</f>
        <v>0</v>
      </c>
      <c r="CS357" s="35">
        <f t="shared" ref="CS357:CS358" si="5310">SUM(CQ357/12*$B$2)</f>
        <v>0</v>
      </c>
      <c r="CT357" s="35">
        <f t="shared" ref="CT357" si="5311">SUM(CT358)</f>
        <v>0</v>
      </c>
      <c r="CU357" s="35">
        <f t="shared" ref="CU357" si="5312">SUM(CU358)</f>
        <v>0</v>
      </c>
      <c r="CV357" s="35">
        <f t="shared" ref="CV357" si="5313">SUM(CV358)</f>
        <v>0</v>
      </c>
      <c r="CW357" s="35">
        <f t="shared" ref="CW357" si="5314">SUM(CW358)</f>
        <v>0</v>
      </c>
      <c r="CX357" s="100">
        <f t="shared" si="4764"/>
        <v>0</v>
      </c>
      <c r="CY357" s="100">
        <f t="shared" si="4765"/>
        <v>0</v>
      </c>
      <c r="CZ357" s="267">
        <f t="shared" si="4984"/>
        <v>0</v>
      </c>
      <c r="DA357" s="267">
        <f t="shared" si="4985"/>
        <v>0</v>
      </c>
      <c r="DB357" s="401">
        <f t="shared" ref="DB357:DB358" si="5315">$H357</f>
        <v>0</v>
      </c>
      <c r="DC357" s="400"/>
      <c r="DD357" s="35">
        <f>SUM(DD358)</f>
        <v>0</v>
      </c>
      <c r="DE357" s="35">
        <f>SUM(DE358)</f>
        <v>0</v>
      </c>
      <c r="DF357" s="35">
        <f t="shared" ref="DF357:DF358" si="5316">SUM(DD357/12*$B$2)</f>
        <v>0</v>
      </c>
      <c r="DG357" s="35">
        <f t="shared" ref="DG357:DG358" si="5317">SUM(DE357/12*$B$2)</f>
        <v>0</v>
      </c>
      <c r="DH357" s="35">
        <f t="shared" ref="DH357" si="5318">SUM(DH358)</f>
        <v>0</v>
      </c>
      <c r="DI357" s="35">
        <f t="shared" ref="DI357" si="5319">SUM(DI358)</f>
        <v>0</v>
      </c>
      <c r="DJ357" s="35">
        <f t="shared" ref="DJ357" si="5320">SUM(DJ358)</f>
        <v>0</v>
      </c>
      <c r="DK357" s="35">
        <f t="shared" ref="DK357" si="5321">SUM(DK358)</f>
        <v>0</v>
      </c>
      <c r="DL357" s="100">
        <f t="shared" si="4766"/>
        <v>0</v>
      </c>
      <c r="DM357" s="100">
        <f t="shared" si="4767"/>
        <v>0</v>
      </c>
      <c r="DN357" s="267">
        <f t="shared" si="4986"/>
        <v>0</v>
      </c>
      <c r="DO357" s="267">
        <f t="shared" si="4987"/>
        <v>0</v>
      </c>
      <c r="DP357" s="401">
        <f t="shared" ref="DP357:DP358" si="5322">$H357</f>
        <v>0</v>
      </c>
      <c r="DQ357" s="400"/>
      <c r="DR357" s="35">
        <f>SUM(DR358)</f>
        <v>30</v>
      </c>
      <c r="DS357" s="35">
        <f>SUM(DS358)</f>
        <v>4168104.1589999995</v>
      </c>
      <c r="DT357" s="35">
        <f t="shared" ref="DT357:DT358" si="5323">SUM(DR357/12*$B$2)</f>
        <v>15</v>
      </c>
      <c r="DU357" s="35">
        <f t="shared" ref="DU357:DU358" si="5324">SUM(DS357/12*$B$2)</f>
        <v>2084052.0794999998</v>
      </c>
      <c r="DV357" s="35">
        <f t="shared" ref="DV357" si="5325">SUM(DV358)</f>
        <v>19</v>
      </c>
      <c r="DW357" s="35">
        <f t="shared" ref="DW357" si="5326">SUM(DW358)</f>
        <v>2639799.39</v>
      </c>
      <c r="DX357" s="35">
        <f t="shared" ref="DX357" si="5327">SUM(DX358)</f>
        <v>0</v>
      </c>
      <c r="DY357" s="35">
        <f t="shared" ref="DY357" si="5328">SUM(DY358)</f>
        <v>0</v>
      </c>
      <c r="DZ357" s="100">
        <f t="shared" si="4768"/>
        <v>19</v>
      </c>
      <c r="EA357" s="100">
        <f t="shared" si="4769"/>
        <v>2639799.39</v>
      </c>
      <c r="EB357" s="267">
        <f t="shared" si="4988"/>
        <v>4</v>
      </c>
      <c r="EC357" s="267">
        <f t="shared" si="4989"/>
        <v>555747.31050000037</v>
      </c>
      <c r="ED357" s="401">
        <f t="shared" ref="ED357:ED358" si="5329">$H357</f>
        <v>0</v>
      </c>
      <c r="EE357" s="400"/>
      <c r="EF357" s="35">
        <f>SUM(EF358)</f>
        <v>0</v>
      </c>
      <c r="EG357" s="35">
        <f>SUM(EG358)</f>
        <v>0</v>
      </c>
      <c r="EH357" s="35">
        <f t="shared" ref="EH357:EH358" si="5330">SUM(EF357/12*$B$2)</f>
        <v>0</v>
      </c>
      <c r="EI357" s="35">
        <f t="shared" ref="EI357:EI358" si="5331">SUM(EG357/12*$B$2)</f>
        <v>0</v>
      </c>
      <c r="EJ357" s="35">
        <f t="shared" ref="EJ357" si="5332">SUM(EJ358)</f>
        <v>0</v>
      </c>
      <c r="EK357" s="35">
        <f t="shared" ref="EK357" si="5333">SUM(EK358)</f>
        <v>0</v>
      </c>
      <c r="EL357" s="35">
        <f t="shared" ref="EL357" si="5334">SUM(EL358)</f>
        <v>0</v>
      </c>
      <c r="EM357" s="35">
        <f t="shared" ref="EM357" si="5335">SUM(EM358)</f>
        <v>0</v>
      </c>
      <c r="EN357" s="100">
        <f t="shared" si="4770"/>
        <v>0</v>
      </c>
      <c r="EO357" s="100">
        <f t="shared" si="4771"/>
        <v>0</v>
      </c>
      <c r="EP357" s="174">
        <f t="shared" si="4990"/>
        <v>0</v>
      </c>
      <c r="EQ357" s="174">
        <f t="shared" si="4991"/>
        <v>0</v>
      </c>
      <c r="ER357" s="401">
        <f t="shared" ref="ER357:ER358" si="5336">$H357</f>
        <v>0</v>
      </c>
      <c r="ES357" s="400"/>
      <c r="ET357" s="35">
        <f>SUM(ET358)</f>
        <v>0</v>
      </c>
      <c r="EU357" s="35">
        <f>SUM(EU358)</f>
        <v>0</v>
      </c>
      <c r="EV357" s="35">
        <f t="shared" ref="EV357:EV358" si="5337">SUM(ET357/12*$B$2)</f>
        <v>0</v>
      </c>
      <c r="EW357" s="35">
        <f t="shared" ref="EW357:EW358" si="5338">SUM(EU357/12*$B$2)</f>
        <v>0</v>
      </c>
      <c r="EX357" s="35">
        <f t="shared" ref="EX357" si="5339">SUM(EX358)</f>
        <v>0</v>
      </c>
      <c r="EY357" s="35">
        <f t="shared" ref="EY357" si="5340">SUM(EY358)</f>
        <v>0</v>
      </c>
      <c r="EZ357" s="35">
        <f t="shared" ref="EZ357" si="5341">SUM(EZ358)</f>
        <v>0</v>
      </c>
      <c r="FA357" s="35">
        <f t="shared" ref="FA357" si="5342">SUM(FA358)</f>
        <v>0</v>
      </c>
      <c r="FB357" s="100">
        <f t="shared" si="4772"/>
        <v>0</v>
      </c>
      <c r="FC357" s="100">
        <f t="shared" si="4773"/>
        <v>0</v>
      </c>
      <c r="FD357" s="267">
        <f t="shared" si="4992"/>
        <v>0</v>
      </c>
      <c r="FE357" s="267">
        <f t="shared" si="4993"/>
        <v>0</v>
      </c>
      <c r="FF357" s="401">
        <f t="shared" ref="FF357:FF358" si="5343">$H357</f>
        <v>0</v>
      </c>
      <c r="FG357" s="400"/>
      <c r="FH357" s="35">
        <f>SUM(FH358)</f>
        <v>0</v>
      </c>
      <c r="FI357" s="35">
        <f>SUM(FI358)</f>
        <v>0</v>
      </c>
      <c r="FJ357" s="35">
        <f t="shared" ref="FJ357:FJ358" si="5344">SUM(FH357/12*$B$2)</f>
        <v>0</v>
      </c>
      <c r="FK357" s="35">
        <f t="shared" ref="FK357:FK358" si="5345">SUM(FI357/12*$B$2)</f>
        <v>0</v>
      </c>
      <c r="FL357" s="35">
        <f t="shared" ref="FL357" si="5346">SUM(FL358)</f>
        <v>0</v>
      </c>
      <c r="FM357" s="35">
        <f t="shared" ref="FM357" si="5347">SUM(FM358)</f>
        <v>0</v>
      </c>
      <c r="FN357" s="35">
        <f t="shared" ref="FN357" si="5348">SUM(FN358)</f>
        <v>0</v>
      </c>
      <c r="FO357" s="35">
        <f t="shared" ref="FO357" si="5349">SUM(FO358)</f>
        <v>0</v>
      </c>
      <c r="FP357" s="30">
        <f t="shared" si="4774"/>
        <v>0</v>
      </c>
      <c r="FQ357" s="30">
        <f t="shared" si="4775"/>
        <v>0</v>
      </c>
      <c r="FR357" s="267">
        <f t="shared" si="4994"/>
        <v>0</v>
      </c>
      <c r="FS357" s="267">
        <f t="shared" si="4995"/>
        <v>0</v>
      </c>
      <c r="FT357" s="401">
        <f t="shared" ref="FT357:FT358" si="5350">$H357</f>
        <v>0</v>
      </c>
      <c r="FU357" s="400"/>
      <c r="FV357" s="35">
        <f>SUM(FV358)</f>
        <v>0</v>
      </c>
      <c r="FW357" s="35">
        <f>SUM(FW358)</f>
        <v>0</v>
      </c>
      <c r="FX357" s="35">
        <f t="shared" ref="FX357:FX358" si="5351">SUM(FV357/12*$B$2)</f>
        <v>0</v>
      </c>
      <c r="FY357" s="35">
        <f t="shared" ref="FY357:FY358" si="5352">SUM(FW357/12*$B$2)</f>
        <v>0</v>
      </c>
      <c r="FZ357" s="35">
        <f t="shared" ref="FZ357" si="5353">SUM(FZ358)</f>
        <v>0</v>
      </c>
      <c r="GA357" s="35">
        <f t="shared" ref="GA357" si="5354">SUM(GA358)</f>
        <v>0</v>
      </c>
      <c r="GB357" s="35">
        <f t="shared" ref="GB357" si="5355">SUM(GB358)</f>
        <v>0</v>
      </c>
      <c r="GC357" s="35">
        <f t="shared" ref="GC357" si="5356">SUM(GC358)</f>
        <v>0</v>
      </c>
      <c r="GD357" s="100">
        <f t="shared" si="4776"/>
        <v>0</v>
      </c>
      <c r="GE357" s="100">
        <f t="shared" si="4777"/>
        <v>0</v>
      </c>
      <c r="GF357" s="267">
        <f t="shared" si="4996"/>
        <v>0</v>
      </c>
      <c r="GG357" s="267">
        <f t="shared" si="4997"/>
        <v>0</v>
      </c>
      <c r="GH357" s="401">
        <f t="shared" ref="GH357:GH358" si="5357">$H357</f>
        <v>0</v>
      </c>
      <c r="GI357" s="400" t="e">
        <f t="shared" ref="GI357:GI358" si="5358">GA357/FZ357</f>
        <v>#DIV/0!</v>
      </c>
      <c r="GJ357" s="35">
        <f>SUM(GJ358)</f>
        <v>0</v>
      </c>
      <c r="GK357" s="35">
        <f>SUM(GK358)</f>
        <v>0</v>
      </c>
      <c r="GL357" s="35">
        <f t="shared" ref="GL357:GL358" si="5359">SUM(GJ357/12*$B$2)</f>
        <v>0</v>
      </c>
      <c r="GM357" s="35">
        <f t="shared" ref="GM357:GM358" si="5360">SUM(GK357/12*$B$2)</f>
        <v>0</v>
      </c>
      <c r="GN357" s="35">
        <f t="shared" ref="GN357" si="5361">SUM(GN358)</f>
        <v>0</v>
      </c>
      <c r="GO357" s="35">
        <f t="shared" ref="GO357" si="5362">SUM(GO358)</f>
        <v>0</v>
      </c>
      <c r="GP357" s="35">
        <f t="shared" ref="GP357" si="5363">SUM(GP358)</f>
        <v>0</v>
      </c>
      <c r="GQ357" s="35">
        <f t="shared" ref="GQ357" si="5364">SUM(GQ358)</f>
        <v>0</v>
      </c>
      <c r="GR357" s="30">
        <f t="shared" si="4778"/>
        <v>0</v>
      </c>
      <c r="GS357" s="30">
        <f t="shared" si="4779"/>
        <v>0</v>
      </c>
      <c r="GT357" s="267">
        <f t="shared" si="4998"/>
        <v>0</v>
      </c>
      <c r="GU357" s="267">
        <f t="shared" si="4999"/>
        <v>0</v>
      </c>
      <c r="GV357" s="401">
        <f t="shared" ref="GV357:GV358" si="5365">$H357</f>
        <v>0</v>
      </c>
      <c r="GW357" s="400"/>
      <c r="GX357" s="35">
        <f>SUM(GX358)</f>
        <v>0</v>
      </c>
      <c r="GY357" s="35">
        <f>SUM(GY358)</f>
        <v>0</v>
      </c>
      <c r="GZ357" s="35">
        <f t="shared" ref="GZ357:GZ358" si="5366">SUM(GX357/12*$B$2)</f>
        <v>0</v>
      </c>
      <c r="HA357" s="35">
        <f t="shared" ref="HA357:HA358" si="5367">SUM(GY357/12*$B$2)</f>
        <v>0</v>
      </c>
      <c r="HB357" s="35">
        <f t="shared" ref="HB357" si="5368">SUM(HB358)</f>
        <v>0</v>
      </c>
      <c r="HC357" s="35">
        <f t="shared" ref="HC357" si="5369">SUM(HC358)</f>
        <v>0</v>
      </c>
      <c r="HD357" s="35">
        <f t="shared" ref="HD357" si="5370">SUM(HD358)</f>
        <v>0</v>
      </c>
      <c r="HE357" s="35">
        <f t="shared" ref="HE357" si="5371">SUM(HE358)</f>
        <v>0</v>
      </c>
      <c r="HF357" s="100">
        <f t="shared" si="4780"/>
        <v>0</v>
      </c>
      <c r="HG357" s="100">
        <f t="shared" si="4781"/>
        <v>0</v>
      </c>
      <c r="HH357" s="267">
        <f t="shared" si="5000"/>
        <v>0</v>
      </c>
      <c r="HI357" s="267">
        <f t="shared" si="5001"/>
        <v>0</v>
      </c>
      <c r="HJ357" s="401">
        <f t="shared" ref="HJ357:HJ358" si="5372">$H357</f>
        <v>0</v>
      </c>
      <c r="HK357" s="400" t="e">
        <f t="shared" ref="HK357:HK358" si="5373">HC357/HB357</f>
        <v>#DIV/0!</v>
      </c>
      <c r="HL357" s="35">
        <f>SUM(HL358)</f>
        <v>0</v>
      </c>
      <c r="HM357" s="35">
        <f>SUM(HM358)</f>
        <v>0</v>
      </c>
      <c r="HN357" s="35">
        <f t="shared" ref="HN357:HN358" si="5374">SUM(HL357/12*$B$2)</f>
        <v>0</v>
      </c>
      <c r="HO357" s="35">
        <f t="shared" ref="HO357:HO358" si="5375">SUM(HM357/12*$B$2)</f>
        <v>0</v>
      </c>
      <c r="HP357" s="35">
        <f t="shared" ref="HP357" si="5376">SUM(HP358)</f>
        <v>0</v>
      </c>
      <c r="HQ357" s="35">
        <f t="shared" ref="HQ357" si="5377">SUM(HQ358)</f>
        <v>0</v>
      </c>
      <c r="HR357" s="35">
        <f t="shared" ref="HR357" si="5378">SUM(HR358)</f>
        <v>0</v>
      </c>
      <c r="HS357" s="35">
        <f t="shared" ref="HS357" si="5379">SUM(HS358)</f>
        <v>0</v>
      </c>
      <c r="HT357" s="100">
        <f t="shared" si="4782"/>
        <v>0</v>
      </c>
      <c r="HU357" s="100">
        <f t="shared" si="4783"/>
        <v>0</v>
      </c>
      <c r="HV357" s="267">
        <f t="shared" si="5002"/>
        <v>0</v>
      </c>
      <c r="HW357" s="267">
        <f t="shared" si="5003"/>
        <v>0</v>
      </c>
      <c r="HX357" s="401">
        <f t="shared" ref="HX357:HX358" si="5380">$H357</f>
        <v>0</v>
      </c>
      <c r="HY357" s="400" t="e">
        <f t="shared" ref="HY357:HY358" si="5381">HQ357/HP357</f>
        <v>#DIV/0!</v>
      </c>
      <c r="HZ357" s="35">
        <f>SUM(HZ358)</f>
        <v>0</v>
      </c>
      <c r="IA357" s="35">
        <f>SUM(IA358)</f>
        <v>0</v>
      </c>
      <c r="IB357" s="35">
        <f t="shared" ref="IB357" si="5382">SUM(HZ357/12*$B$2)</f>
        <v>0</v>
      </c>
      <c r="IC357" s="35">
        <f t="shared" ref="IC357" si="5383">SUM(IA357/12*$B$2)</f>
        <v>0</v>
      </c>
      <c r="ID357" s="35">
        <f t="shared" ref="ID357" si="5384">SUM(ID358)</f>
        <v>0</v>
      </c>
      <c r="IE357" s="35">
        <f t="shared" ref="IE357:IG357" si="5385">SUM(IE358)</f>
        <v>0</v>
      </c>
      <c r="IF357" s="35">
        <f t="shared" si="5385"/>
        <v>0</v>
      </c>
      <c r="IG357" s="35">
        <f t="shared" si="5385"/>
        <v>0</v>
      </c>
      <c r="IH357" s="100">
        <f t="shared" ref="IH357" si="5386">SUM(ID357+IF357)</f>
        <v>0</v>
      </c>
      <c r="II357" s="100">
        <f t="shared" ref="II357" si="5387">SUM(IE357+IG357)</f>
        <v>0</v>
      </c>
      <c r="IJ357" s="267">
        <f t="shared" si="5004"/>
        <v>0</v>
      </c>
      <c r="IK357" s="267">
        <f t="shared" si="5005"/>
        <v>0</v>
      </c>
      <c r="IL357" s="401">
        <f t="shared" ref="IL357:IL358" si="5388">$H357</f>
        <v>0</v>
      </c>
      <c r="IM357" s="400" t="e">
        <f t="shared" ref="IM357:IM358" si="5389">IE357/ID357</f>
        <v>#DIV/0!</v>
      </c>
      <c r="IN357" s="257">
        <f t="shared" ref="IN357:IN358" si="5390">I357+W357+AK357+AY357+BM357+CA357+CP357+DD357+DR357+EF357+ET357+FH357+FV357+GJ357+GX357+HL357+HZ357</f>
        <v>40</v>
      </c>
      <c r="IO357" s="268">
        <f t="shared" ref="IO357:IO358" si="5391">J357+X357+AL357+AZ357+BN357+CB357+CQ357+DE357+DS357+EG357+EU357+FI357+FW357+GK357+GY357+HM357+IA357</f>
        <v>5557472.2119999994</v>
      </c>
      <c r="IP357" s="35">
        <f t="shared" ref="IP357:IP358" si="5392">SUM(IN357/12*$B$2)</f>
        <v>20</v>
      </c>
      <c r="IQ357" s="35">
        <f t="shared" ref="IQ357:IQ358" si="5393">SUM(IO357/12*$B$2)</f>
        <v>2778736.1059999997</v>
      </c>
      <c r="IR357" s="257">
        <f t="shared" si="5159"/>
        <v>29</v>
      </c>
      <c r="IS357" s="257">
        <f t="shared" si="5160"/>
        <v>4029167.49</v>
      </c>
      <c r="IT357" s="257">
        <f t="shared" si="5161"/>
        <v>0</v>
      </c>
      <c r="IU357" s="257">
        <f t="shared" si="5162"/>
        <v>0</v>
      </c>
      <c r="IV357" s="257">
        <f t="shared" si="4696"/>
        <v>29</v>
      </c>
      <c r="IW357" s="257">
        <f t="shared" si="4697"/>
        <v>4029167.49</v>
      </c>
      <c r="IX357" s="257">
        <f t="shared" si="5090"/>
        <v>9</v>
      </c>
      <c r="IY357" s="257">
        <f t="shared" si="5091"/>
        <v>1250431.3840000005</v>
      </c>
      <c r="IZ357" s="78">
        <f t="shared" ref="IZ357:IZ358" si="5394">IR357/IP357</f>
        <v>1.45</v>
      </c>
      <c r="JA357" s="78">
        <f t="shared" ref="JA357:JA358" si="5395">IS357/IQ357</f>
        <v>1.4500000490510778</v>
      </c>
      <c r="JB357" s="60">
        <f>IO357/IN357</f>
        <v>138936.80529999998</v>
      </c>
      <c r="JC357" s="60">
        <f>IS357/IR357</f>
        <v>138936.81</v>
      </c>
      <c r="JD357" s="444">
        <f t="shared" ref="JD357" si="5396">SUM(JB357-JC357)</f>
        <v>-4.7000000195112079E-3</v>
      </c>
      <c r="JE357" s="448"/>
    </row>
    <row r="358" spans="1:265" hidden="1" x14ac:dyDescent="0.2">
      <c r="A358" s="10">
        <v>1</v>
      </c>
      <c r="B358" s="10">
        <v>1</v>
      </c>
      <c r="C358" s="32"/>
      <c r="D358" s="367"/>
      <c r="E358" s="37"/>
      <c r="F358" s="48" t="s">
        <v>274</v>
      </c>
      <c r="G358" s="275">
        <v>52</v>
      </c>
      <c r="H358" s="276">
        <v>138936.80529999998</v>
      </c>
      <c r="I358" s="248">
        <f>VLOOKUP($G358,'ВМП план'!$A$8:$AQ$56,12,0)</f>
        <v>0</v>
      </c>
      <c r="J358" s="248">
        <f>VLOOKUP($G358,'ВМП план'!$A$8:$AQ$56,13,0)</f>
        <v>0</v>
      </c>
      <c r="K358" s="248">
        <f t="shared" si="5271"/>
        <v>0</v>
      </c>
      <c r="L358" s="248">
        <f t="shared" si="5272"/>
        <v>0</v>
      </c>
      <c r="M358" s="35">
        <f>SUM(M359:M370)</f>
        <v>0</v>
      </c>
      <c r="N358" s="35">
        <f t="shared" ref="N358:P358" si="5397">SUM(N359:N370)</f>
        <v>0</v>
      </c>
      <c r="O358" s="35">
        <f t="shared" si="5397"/>
        <v>0</v>
      </c>
      <c r="P358" s="35">
        <f t="shared" si="5397"/>
        <v>0</v>
      </c>
      <c r="Q358" s="100">
        <f t="shared" si="4754"/>
        <v>0</v>
      </c>
      <c r="R358" s="100">
        <f t="shared" si="4755"/>
        <v>0</v>
      </c>
      <c r="S358" s="267">
        <f t="shared" si="4972"/>
        <v>0</v>
      </c>
      <c r="T358" s="267">
        <f t="shared" si="4973"/>
        <v>0</v>
      </c>
      <c r="U358" s="401">
        <f t="shared" si="5274"/>
        <v>138936.80529999998</v>
      </c>
      <c r="V358" s="400"/>
      <c r="W358" s="248">
        <f>VLOOKUP($G358,'ВМП план'!$A$8:$AQ$56,10,0)</f>
        <v>0</v>
      </c>
      <c r="X358" s="248">
        <f>VLOOKUP($G358,'ВМП план'!$A$8:$AQ$56,11,0)</f>
        <v>0</v>
      </c>
      <c r="Y358" s="35">
        <f t="shared" si="5275"/>
        <v>0</v>
      </c>
      <c r="Z358" s="35">
        <f t="shared" si="5276"/>
        <v>0</v>
      </c>
      <c r="AA358" s="35">
        <f>SUM(AA359:AA370)</f>
        <v>0</v>
      </c>
      <c r="AB358" s="35">
        <f t="shared" ref="AB358:AD358" si="5398">SUM(AB359:AB370)</f>
        <v>0</v>
      </c>
      <c r="AC358" s="35">
        <f t="shared" si="5398"/>
        <v>0</v>
      </c>
      <c r="AD358" s="35">
        <f t="shared" si="5398"/>
        <v>0</v>
      </c>
      <c r="AE358" s="100">
        <f t="shared" si="5278"/>
        <v>0</v>
      </c>
      <c r="AF358" s="100">
        <f t="shared" si="5279"/>
        <v>0</v>
      </c>
      <c r="AG358" s="267">
        <f t="shared" si="4974"/>
        <v>0</v>
      </c>
      <c r="AH358" s="267">
        <f t="shared" si="4975"/>
        <v>0</v>
      </c>
      <c r="AI358" s="401">
        <f t="shared" si="5280"/>
        <v>138936.80529999998</v>
      </c>
      <c r="AJ358" s="400"/>
      <c r="AK358" s="248">
        <f>VLOOKUP($G358,'ВМП план'!$A$8:$AQ$56,14,0)</f>
        <v>0</v>
      </c>
      <c r="AL358" s="248">
        <f>VLOOKUP($G358,'ВМП план'!$A$8:$AQ$56,15,0)</f>
        <v>0</v>
      </c>
      <c r="AM358" s="35">
        <f t="shared" si="5281"/>
        <v>0</v>
      </c>
      <c r="AN358" s="35">
        <f t="shared" si="5282"/>
        <v>0</v>
      </c>
      <c r="AO358" s="35">
        <f>SUM(AO359:AO370)</f>
        <v>0</v>
      </c>
      <c r="AP358" s="35">
        <f t="shared" ref="AP358" si="5399">SUM(AP359:AP370)</f>
        <v>0</v>
      </c>
      <c r="AQ358" s="35">
        <f t="shared" ref="AQ358" si="5400">SUM(AQ359:AQ370)</f>
        <v>0</v>
      </c>
      <c r="AR358" s="35">
        <f t="shared" ref="AR358" si="5401">SUM(AR359:AR370)</f>
        <v>0</v>
      </c>
      <c r="AS358" s="100">
        <f t="shared" si="4756"/>
        <v>0</v>
      </c>
      <c r="AT358" s="100">
        <f t="shared" si="4757"/>
        <v>0</v>
      </c>
      <c r="AU358" s="267">
        <f t="shared" si="4976"/>
        <v>0</v>
      </c>
      <c r="AV358" s="267">
        <f t="shared" si="4977"/>
        <v>0</v>
      </c>
      <c r="AW358" s="401">
        <f t="shared" si="5287"/>
        <v>138936.80529999998</v>
      </c>
      <c r="AX358" s="400"/>
      <c r="AY358" s="248">
        <f>VLOOKUP($G358,'ВМП план'!$A$8:$AQ$56,16,0)</f>
        <v>0</v>
      </c>
      <c r="AZ358" s="248">
        <f>VLOOKUP($G358,'ВМП план'!$A$8:$AQ$56,17,0)</f>
        <v>0</v>
      </c>
      <c r="BA358" s="35">
        <f t="shared" si="5288"/>
        <v>0</v>
      </c>
      <c r="BB358" s="35">
        <f t="shared" si="5289"/>
        <v>0</v>
      </c>
      <c r="BC358" s="35">
        <f>SUM(BC359:BC370)</f>
        <v>0</v>
      </c>
      <c r="BD358" s="35">
        <f t="shared" ref="BD358" si="5402">SUM(BD359:BD370)</f>
        <v>0</v>
      </c>
      <c r="BE358" s="35">
        <f t="shared" ref="BE358" si="5403">SUM(BE359:BE370)</f>
        <v>0</v>
      </c>
      <c r="BF358" s="35">
        <f t="shared" ref="BF358" si="5404">SUM(BF359:BF370)</f>
        <v>0</v>
      </c>
      <c r="BG358" s="100">
        <f t="shared" si="4758"/>
        <v>0</v>
      </c>
      <c r="BH358" s="100">
        <f t="shared" si="4759"/>
        <v>0</v>
      </c>
      <c r="BI358" s="267">
        <f t="shared" si="4978"/>
        <v>0</v>
      </c>
      <c r="BJ358" s="267">
        <f t="shared" si="4979"/>
        <v>0</v>
      </c>
      <c r="BK358" s="401">
        <f t="shared" si="5294"/>
        <v>138936.80529999998</v>
      </c>
      <c r="BL358" s="400"/>
      <c r="BM358" s="248">
        <f>VLOOKUP($G358,'ВМП план'!$A$8:$AQ$56,8,0)</f>
        <v>10</v>
      </c>
      <c r="BN358" s="248">
        <f>VLOOKUP($G358,'ВМП план'!$A$8:$AQ$56,9,0)</f>
        <v>1389368.0529999998</v>
      </c>
      <c r="BO358" s="35">
        <f t="shared" si="5295"/>
        <v>5</v>
      </c>
      <c r="BP358" s="35">
        <f t="shared" si="5296"/>
        <v>694684.02649999992</v>
      </c>
      <c r="BQ358" s="35">
        <f>SUM(BQ359:BQ370)</f>
        <v>10</v>
      </c>
      <c r="BR358" s="35">
        <f t="shared" ref="BR358" si="5405">SUM(BR359:BR370)</f>
        <v>1389368.1</v>
      </c>
      <c r="BS358" s="35">
        <f t="shared" ref="BS358" si="5406">SUM(BS359:BS370)</f>
        <v>0</v>
      </c>
      <c r="BT358" s="35">
        <f t="shared" ref="BT358" si="5407">SUM(BT359:BT370)</f>
        <v>0</v>
      </c>
      <c r="BU358" s="100">
        <f t="shared" si="4801"/>
        <v>10</v>
      </c>
      <c r="BV358" s="100">
        <f t="shared" si="4802"/>
        <v>1389368.1</v>
      </c>
      <c r="BW358" s="267">
        <f t="shared" si="4980"/>
        <v>5</v>
      </c>
      <c r="BX358" s="267">
        <f t="shared" si="4981"/>
        <v>694684.07350000017</v>
      </c>
      <c r="BY358" s="401">
        <f t="shared" si="5301"/>
        <v>138936.80529999998</v>
      </c>
      <c r="BZ358" s="401">
        <f t="shared" ref="BZ358" si="5408">BR358/BQ358</f>
        <v>138936.81</v>
      </c>
      <c r="CA358" s="248">
        <f>VLOOKUP($G358,'ВМП план'!$A$8:$AQ$56,18,0)</f>
        <v>0</v>
      </c>
      <c r="CB358" s="248">
        <f>VLOOKUP($G358,'ВМП план'!$A$8:$AQ$56,19,0)</f>
        <v>0</v>
      </c>
      <c r="CC358" s="35">
        <f t="shared" si="5302"/>
        <v>0</v>
      </c>
      <c r="CD358" s="35">
        <f t="shared" si="5303"/>
        <v>0</v>
      </c>
      <c r="CE358" s="35">
        <f>SUM(CE359:CE370)</f>
        <v>0</v>
      </c>
      <c r="CF358" s="35">
        <f t="shared" ref="CF358" si="5409">SUM(CF359:CF370)</f>
        <v>0</v>
      </c>
      <c r="CG358" s="35">
        <f t="shared" ref="CG358" si="5410">SUM(CG359:CG370)</f>
        <v>0</v>
      </c>
      <c r="CH358" s="35">
        <f t="shared" ref="CH358" si="5411">SUM(CH359:CH370)</f>
        <v>0</v>
      </c>
      <c r="CI358" s="30">
        <f t="shared" si="4762"/>
        <v>0</v>
      </c>
      <c r="CJ358" s="30">
        <f t="shared" si="4763"/>
        <v>0</v>
      </c>
      <c r="CK358" s="267">
        <f t="shared" si="4982"/>
        <v>0</v>
      </c>
      <c r="CL358" s="267">
        <f t="shared" si="4983"/>
        <v>0</v>
      </c>
      <c r="CM358" s="401">
        <f t="shared" si="5308"/>
        <v>138936.80529999998</v>
      </c>
      <c r="CN358" s="400"/>
      <c r="CO358" s="400"/>
      <c r="CP358" s="248">
        <f>VLOOKUP($G358,'ВМП план'!$A$8:$AQ$56,20,0)</f>
        <v>0</v>
      </c>
      <c r="CQ358" s="248">
        <f>VLOOKUP($G358,'ВМП план'!$A$8:$AQ$56,21,0)</f>
        <v>0</v>
      </c>
      <c r="CR358" s="35">
        <f t="shared" si="5309"/>
        <v>0</v>
      </c>
      <c r="CS358" s="35">
        <f t="shared" si="5310"/>
        <v>0</v>
      </c>
      <c r="CT358" s="35">
        <f>SUM(CT359:CT370)</f>
        <v>0</v>
      </c>
      <c r="CU358" s="35">
        <f t="shared" ref="CU358" si="5412">SUM(CU359:CU370)</f>
        <v>0</v>
      </c>
      <c r="CV358" s="35">
        <f t="shared" ref="CV358" si="5413">SUM(CV359:CV370)</f>
        <v>0</v>
      </c>
      <c r="CW358" s="35">
        <f t="shared" ref="CW358" si="5414">SUM(CW359:CW370)</f>
        <v>0</v>
      </c>
      <c r="CX358" s="100">
        <f t="shared" si="4764"/>
        <v>0</v>
      </c>
      <c r="CY358" s="100">
        <f t="shared" si="4765"/>
        <v>0</v>
      </c>
      <c r="CZ358" s="267">
        <f t="shared" si="4984"/>
        <v>0</v>
      </c>
      <c r="DA358" s="267">
        <f t="shared" si="4985"/>
        <v>0</v>
      </c>
      <c r="DB358" s="401">
        <f t="shared" si="5315"/>
        <v>138936.80529999998</v>
      </c>
      <c r="DC358" s="400"/>
      <c r="DD358" s="248">
        <f>VLOOKUP($G358,'ВМП план'!$A$8:$AQ$56,22,0)</f>
        <v>0</v>
      </c>
      <c r="DE358" s="248">
        <f>VLOOKUP($G358,'ВМП план'!$A$8:$AQ$56,23,0)</f>
        <v>0</v>
      </c>
      <c r="DF358" s="35">
        <f t="shared" si="5316"/>
        <v>0</v>
      </c>
      <c r="DG358" s="35">
        <f t="shared" si="5317"/>
        <v>0</v>
      </c>
      <c r="DH358" s="35">
        <f>SUM(DH359:DH370)</f>
        <v>0</v>
      </c>
      <c r="DI358" s="35">
        <f t="shared" ref="DI358" si="5415">SUM(DI359:DI370)</f>
        <v>0</v>
      </c>
      <c r="DJ358" s="35">
        <f t="shared" ref="DJ358" si="5416">SUM(DJ359:DJ370)</f>
        <v>0</v>
      </c>
      <c r="DK358" s="35">
        <f t="shared" ref="DK358" si="5417">SUM(DK359:DK370)</f>
        <v>0</v>
      </c>
      <c r="DL358" s="100">
        <f t="shared" si="4766"/>
        <v>0</v>
      </c>
      <c r="DM358" s="100">
        <f t="shared" si="4767"/>
        <v>0</v>
      </c>
      <c r="DN358" s="267">
        <f t="shared" si="4986"/>
        <v>0</v>
      </c>
      <c r="DO358" s="267">
        <f t="shared" si="4987"/>
        <v>0</v>
      </c>
      <c r="DP358" s="401">
        <f t="shared" si="5322"/>
        <v>138936.80529999998</v>
      </c>
      <c r="DQ358" s="400"/>
      <c r="DR358" s="248">
        <f>VLOOKUP($G358,'ВМП план'!$A$8:$AQ$56,24,0)</f>
        <v>30</v>
      </c>
      <c r="DS358" s="248">
        <f>VLOOKUP($G358,'ВМП план'!$A$8:$AQ$56,25,0)</f>
        <v>4168104.1589999995</v>
      </c>
      <c r="DT358" s="35">
        <f t="shared" si="5323"/>
        <v>15</v>
      </c>
      <c r="DU358" s="35">
        <f t="shared" si="5324"/>
        <v>2084052.0794999998</v>
      </c>
      <c r="DV358" s="35">
        <f>SUM(DV359:DV370)</f>
        <v>19</v>
      </c>
      <c r="DW358" s="35">
        <f t="shared" ref="DW358" si="5418">SUM(DW359:DW370)</f>
        <v>2639799.39</v>
      </c>
      <c r="DX358" s="35">
        <f t="shared" ref="DX358" si="5419">SUM(DX359:DX370)</f>
        <v>0</v>
      </c>
      <c r="DY358" s="35">
        <f t="shared" ref="DY358" si="5420">SUM(DY359:DY370)</f>
        <v>0</v>
      </c>
      <c r="DZ358" s="100">
        <f t="shared" si="4768"/>
        <v>19</v>
      </c>
      <c r="EA358" s="100">
        <f t="shared" si="4769"/>
        <v>2639799.39</v>
      </c>
      <c r="EB358" s="267">
        <f t="shared" si="4988"/>
        <v>4</v>
      </c>
      <c r="EC358" s="267">
        <f t="shared" si="4989"/>
        <v>555747.31050000037</v>
      </c>
      <c r="ED358" s="401">
        <f t="shared" si="5329"/>
        <v>138936.80529999998</v>
      </c>
      <c r="EE358" s="400">
        <f t="shared" ref="EE358" si="5421">DW358/DV358</f>
        <v>138936.81</v>
      </c>
      <c r="EF358" s="248">
        <f>VLOOKUP($G358,'ВМП план'!$A$8:$AQ$56,26,0)</f>
        <v>0</v>
      </c>
      <c r="EG358" s="248">
        <f>VLOOKUP($G358,'ВМП план'!$A$8:$AQ$56,27,0)</f>
        <v>0</v>
      </c>
      <c r="EH358" s="35">
        <f t="shared" si="5330"/>
        <v>0</v>
      </c>
      <c r="EI358" s="35">
        <f t="shared" si="5331"/>
        <v>0</v>
      </c>
      <c r="EJ358" s="35">
        <f>SUM(EJ359:EJ370)</f>
        <v>0</v>
      </c>
      <c r="EK358" s="35">
        <f t="shared" ref="EK358" si="5422">SUM(EK359:EK370)</f>
        <v>0</v>
      </c>
      <c r="EL358" s="35">
        <f t="shared" ref="EL358" si="5423">SUM(EL359:EL370)</f>
        <v>0</v>
      </c>
      <c r="EM358" s="35">
        <f t="shared" ref="EM358" si="5424">SUM(EM359:EM370)</f>
        <v>0</v>
      </c>
      <c r="EN358" s="100">
        <f t="shared" si="4770"/>
        <v>0</v>
      </c>
      <c r="EO358" s="100">
        <f t="shared" si="4771"/>
        <v>0</v>
      </c>
      <c r="EP358" s="174">
        <f t="shared" si="4990"/>
        <v>0</v>
      </c>
      <c r="EQ358" s="174">
        <f t="shared" si="4991"/>
        <v>0</v>
      </c>
      <c r="ER358" s="401">
        <f t="shared" si="5336"/>
        <v>138936.80529999998</v>
      </c>
      <c r="ES358" s="400"/>
      <c r="ET358" s="248">
        <f>VLOOKUP($G358,'ВМП план'!$A$8:$AQ$56,28,0)</f>
        <v>0</v>
      </c>
      <c r="EU358" s="248">
        <f>VLOOKUP($G358,'ВМП план'!$A$8:$AQ$56,29,0)</f>
        <v>0</v>
      </c>
      <c r="EV358" s="35">
        <f t="shared" si="5337"/>
        <v>0</v>
      </c>
      <c r="EW358" s="35">
        <f t="shared" si="5338"/>
        <v>0</v>
      </c>
      <c r="EX358" s="35">
        <f>SUM(EX359:EX370)</f>
        <v>0</v>
      </c>
      <c r="EY358" s="35">
        <f t="shared" ref="EY358" si="5425">SUM(EY359:EY370)</f>
        <v>0</v>
      </c>
      <c r="EZ358" s="35">
        <f t="shared" ref="EZ358" si="5426">SUM(EZ359:EZ370)</f>
        <v>0</v>
      </c>
      <c r="FA358" s="35">
        <f t="shared" ref="FA358" si="5427">SUM(FA359:FA370)</f>
        <v>0</v>
      </c>
      <c r="FB358" s="100">
        <f t="shared" si="4772"/>
        <v>0</v>
      </c>
      <c r="FC358" s="100">
        <f t="shared" si="4773"/>
        <v>0</v>
      </c>
      <c r="FD358" s="267">
        <f t="shared" si="4992"/>
        <v>0</v>
      </c>
      <c r="FE358" s="267">
        <f t="shared" si="4993"/>
        <v>0</v>
      </c>
      <c r="FF358" s="401">
        <f t="shared" si="5343"/>
        <v>138936.80529999998</v>
      </c>
      <c r="FG358" s="400"/>
      <c r="FH358" s="248">
        <f>VLOOKUP($G358,'ВМП план'!$A$8:$AQ$56,30,0)</f>
        <v>0</v>
      </c>
      <c r="FI358" s="248">
        <f>VLOOKUP($G358,'ВМП план'!$A$8:$AQ$56,31,0)</f>
        <v>0</v>
      </c>
      <c r="FJ358" s="35">
        <f t="shared" si="5344"/>
        <v>0</v>
      </c>
      <c r="FK358" s="35">
        <f t="shared" si="5345"/>
        <v>0</v>
      </c>
      <c r="FL358" s="35">
        <f>SUM(FL359:FL370)</f>
        <v>0</v>
      </c>
      <c r="FM358" s="35">
        <f t="shared" ref="FM358" si="5428">SUM(FM359:FM370)</f>
        <v>0</v>
      </c>
      <c r="FN358" s="35">
        <f t="shared" ref="FN358" si="5429">SUM(FN359:FN370)</f>
        <v>0</v>
      </c>
      <c r="FO358" s="35">
        <f t="shared" ref="FO358" si="5430">SUM(FO359:FO370)</f>
        <v>0</v>
      </c>
      <c r="FP358" s="30">
        <f t="shared" si="4774"/>
        <v>0</v>
      </c>
      <c r="FQ358" s="30">
        <f t="shared" si="4775"/>
        <v>0</v>
      </c>
      <c r="FR358" s="267">
        <f t="shared" si="4994"/>
        <v>0</v>
      </c>
      <c r="FS358" s="267">
        <f t="shared" si="4995"/>
        <v>0</v>
      </c>
      <c r="FT358" s="401">
        <f t="shared" si="5350"/>
        <v>138936.80529999998</v>
      </c>
      <c r="FU358" s="400"/>
      <c r="FV358" s="248">
        <f>VLOOKUP($G358,'ВМП план'!$A$8:$AQ$56,40,0)</f>
        <v>0</v>
      </c>
      <c r="FW358" s="248">
        <f>VLOOKUP($G358,'ВМП план'!$A$8:$AQ$56,41,0)</f>
        <v>0</v>
      </c>
      <c r="FX358" s="35">
        <f t="shared" si="5351"/>
        <v>0</v>
      </c>
      <c r="FY358" s="35">
        <f t="shared" si="5352"/>
        <v>0</v>
      </c>
      <c r="FZ358" s="35">
        <f>SUM(FZ359:FZ370)</f>
        <v>0</v>
      </c>
      <c r="GA358" s="35">
        <f t="shared" ref="GA358" si="5431">SUM(GA359:GA370)</f>
        <v>0</v>
      </c>
      <c r="GB358" s="35">
        <f t="shared" ref="GB358" si="5432">SUM(GB359:GB370)</f>
        <v>0</v>
      </c>
      <c r="GC358" s="35">
        <f t="shared" ref="GC358" si="5433">SUM(GC359:GC370)</f>
        <v>0</v>
      </c>
      <c r="GD358" s="100">
        <f t="shared" si="4776"/>
        <v>0</v>
      </c>
      <c r="GE358" s="100">
        <f t="shared" si="4777"/>
        <v>0</v>
      </c>
      <c r="GF358" s="267">
        <f t="shared" si="4996"/>
        <v>0</v>
      </c>
      <c r="GG358" s="267">
        <f t="shared" si="4997"/>
        <v>0</v>
      </c>
      <c r="GH358" s="401">
        <f t="shared" si="5357"/>
        <v>138936.80529999998</v>
      </c>
      <c r="GI358" s="400" t="e">
        <f t="shared" si="5358"/>
        <v>#DIV/0!</v>
      </c>
      <c r="GJ358" s="248">
        <f>VLOOKUP($G358,'ВМП план'!$A$8:$AQ$56,34,0)</f>
        <v>0</v>
      </c>
      <c r="GK358" s="248">
        <f>VLOOKUP($G358,'ВМП план'!$A$8:$AQ$56,35,0)</f>
        <v>0</v>
      </c>
      <c r="GL358" s="35">
        <f t="shared" si="5359"/>
        <v>0</v>
      </c>
      <c r="GM358" s="35">
        <f t="shared" si="5360"/>
        <v>0</v>
      </c>
      <c r="GN358" s="35">
        <f>SUM(GN359:GN370)</f>
        <v>0</v>
      </c>
      <c r="GO358" s="35">
        <f t="shared" ref="GO358" si="5434">SUM(GO359:GO370)</f>
        <v>0</v>
      </c>
      <c r="GP358" s="35">
        <f t="shared" ref="GP358" si="5435">SUM(GP359:GP370)</f>
        <v>0</v>
      </c>
      <c r="GQ358" s="35">
        <f t="shared" ref="GQ358" si="5436">SUM(GQ359:GQ370)</f>
        <v>0</v>
      </c>
      <c r="GR358" s="30">
        <f t="shared" si="4778"/>
        <v>0</v>
      </c>
      <c r="GS358" s="30">
        <f t="shared" si="4779"/>
        <v>0</v>
      </c>
      <c r="GT358" s="267">
        <f t="shared" si="4998"/>
        <v>0</v>
      </c>
      <c r="GU358" s="267">
        <f t="shared" si="4999"/>
        <v>0</v>
      </c>
      <c r="GV358" s="401">
        <f t="shared" si="5365"/>
        <v>138936.80529999998</v>
      </c>
      <c r="GW358" s="400"/>
      <c r="GX358" s="248">
        <f>VLOOKUP($G358,'ВМП план'!$A$8:$AQ$56,36,0)</f>
        <v>0</v>
      </c>
      <c r="GY358" s="248">
        <f>VLOOKUP($G358,'ВМП план'!$A$8:$AQ$56,37,0)</f>
        <v>0</v>
      </c>
      <c r="GZ358" s="35">
        <f t="shared" si="5366"/>
        <v>0</v>
      </c>
      <c r="HA358" s="35">
        <f t="shared" si="5367"/>
        <v>0</v>
      </c>
      <c r="HB358" s="35">
        <f>SUM(HB359:HB370)</f>
        <v>0</v>
      </c>
      <c r="HC358" s="35">
        <f t="shared" ref="HC358" si="5437">SUM(HC359:HC370)</f>
        <v>0</v>
      </c>
      <c r="HD358" s="35">
        <f t="shared" ref="HD358" si="5438">SUM(HD359:HD370)</f>
        <v>0</v>
      </c>
      <c r="HE358" s="35">
        <f t="shared" ref="HE358" si="5439">SUM(HE359:HE370)</f>
        <v>0</v>
      </c>
      <c r="HF358" s="100">
        <f t="shared" si="4780"/>
        <v>0</v>
      </c>
      <c r="HG358" s="100">
        <f t="shared" si="4781"/>
        <v>0</v>
      </c>
      <c r="HH358" s="267">
        <f t="shared" si="5000"/>
        <v>0</v>
      </c>
      <c r="HI358" s="267">
        <f t="shared" si="5001"/>
        <v>0</v>
      </c>
      <c r="HJ358" s="401">
        <f t="shared" si="5372"/>
        <v>138936.80529999998</v>
      </c>
      <c r="HK358" s="400" t="e">
        <f t="shared" si="5373"/>
        <v>#DIV/0!</v>
      </c>
      <c r="HL358" s="248">
        <f>VLOOKUP($G358,'ВМП план'!$A$8:$AQ$56,38,0)</f>
        <v>0</v>
      </c>
      <c r="HM358" s="248">
        <f>VLOOKUP($G358,'ВМП план'!$A$8:$AQ$56,39,0)</f>
        <v>0</v>
      </c>
      <c r="HN358" s="35">
        <f t="shared" si="5374"/>
        <v>0</v>
      </c>
      <c r="HO358" s="35">
        <f t="shared" si="5375"/>
        <v>0</v>
      </c>
      <c r="HP358" s="35">
        <f>SUM(HP359:HP370)</f>
        <v>0</v>
      </c>
      <c r="HQ358" s="35">
        <f t="shared" ref="HQ358" si="5440">SUM(HQ359:HQ370)</f>
        <v>0</v>
      </c>
      <c r="HR358" s="35">
        <f t="shared" ref="HR358" si="5441">SUM(HR359:HR370)</f>
        <v>0</v>
      </c>
      <c r="HS358" s="35">
        <f t="shared" ref="HS358" si="5442">SUM(HS359:HS370)</f>
        <v>0</v>
      </c>
      <c r="HT358" s="100">
        <f t="shared" si="4782"/>
        <v>0</v>
      </c>
      <c r="HU358" s="100">
        <f t="shared" si="4783"/>
        <v>0</v>
      </c>
      <c r="HV358" s="267">
        <f t="shared" si="5002"/>
        <v>0</v>
      </c>
      <c r="HW358" s="267">
        <f t="shared" si="5003"/>
        <v>0</v>
      </c>
      <c r="HX358" s="401">
        <f t="shared" si="5380"/>
        <v>138936.80529999998</v>
      </c>
      <c r="HY358" s="400" t="e">
        <f t="shared" si="5381"/>
        <v>#DIV/0!</v>
      </c>
      <c r="HZ358" s="248">
        <f>VLOOKUP($G358,'ВМП план'!$A$8:$AQ$56,32,0)</f>
        <v>0</v>
      </c>
      <c r="IA358" s="248">
        <f>VLOOKUP($G358,'ВМП план'!$A$8:$AQ$56,33,0)</f>
        <v>0</v>
      </c>
      <c r="IB358" s="35">
        <f>SUM(HZ358/12*$B$2)</f>
        <v>0</v>
      </c>
      <c r="IC358" s="35">
        <f>SUM(IA358/12*$B$2)</f>
        <v>0</v>
      </c>
      <c r="ID358" s="267"/>
      <c r="IE358" s="267"/>
      <c r="IF358" s="267"/>
      <c r="IG358" s="267"/>
      <c r="IH358" s="267"/>
      <c r="II358" s="267"/>
      <c r="IJ358" s="267">
        <f t="shared" si="5004"/>
        <v>0</v>
      </c>
      <c r="IK358" s="267">
        <f t="shared" si="5005"/>
        <v>0</v>
      </c>
      <c r="IL358" s="401">
        <f t="shared" si="5388"/>
        <v>138936.80529999998</v>
      </c>
      <c r="IM358" s="400" t="e">
        <f t="shared" si="5389"/>
        <v>#DIV/0!</v>
      </c>
      <c r="IN358" s="257">
        <f t="shared" si="5390"/>
        <v>40</v>
      </c>
      <c r="IO358" s="268">
        <f t="shared" si="5391"/>
        <v>5557472.2119999994</v>
      </c>
      <c r="IP358" s="35">
        <f t="shared" si="5392"/>
        <v>20</v>
      </c>
      <c r="IQ358" s="35">
        <f t="shared" si="5393"/>
        <v>2778736.1059999997</v>
      </c>
      <c r="IR358" s="257">
        <f>M358+AA358+AO358+BC358+BQ358+CE358+CT358+DH358+DV358+EJ358+EX358+FL358+FZ358+GN358+HB358+HP358+ID358</f>
        <v>29</v>
      </c>
      <c r="IS358" s="257">
        <f>N358+AB358+AP358+BD358+BR358+CF358+CU358+DI358+DW358+EK358+EY358+FM358+GA358+GO358+HC358+HQ358+IE358</f>
        <v>4029167.49</v>
      </c>
      <c r="IT358" s="257">
        <f>O358+AC358+AQ358+BE358+BS358+CG358+CV358+DJ358+DX358+EL358+EZ358+FN358+GB358+GP358+HD358+HR358+IF358</f>
        <v>0</v>
      </c>
      <c r="IU358" s="257">
        <f>P358+AD358+AR358+BF358+BT358+CH358+CW358+DK358+DY358+EM358+FA358+FO358+GC358+GQ358+HE358+HS358+IG358</f>
        <v>0</v>
      </c>
      <c r="IV358" s="257">
        <f t="shared" si="4696"/>
        <v>29</v>
      </c>
      <c r="IW358" s="257">
        <f t="shared" si="4697"/>
        <v>4029167.49</v>
      </c>
      <c r="IX358" s="257">
        <f t="shared" si="5090"/>
        <v>9</v>
      </c>
      <c r="IY358" s="257">
        <f t="shared" si="5091"/>
        <v>1250431.3840000005</v>
      </c>
      <c r="IZ358" s="78">
        <f t="shared" si="5394"/>
        <v>1.45</v>
      </c>
      <c r="JA358" s="78">
        <f t="shared" si="5395"/>
        <v>1.4500000490510778</v>
      </c>
      <c r="JB358" s="60">
        <f t="shared" ref="JB358" si="5443">IO358/IN358</f>
        <v>138936.80529999998</v>
      </c>
      <c r="JC358" s="60">
        <f t="shared" ref="JC358:JC363" si="5444">IS358/IR358</f>
        <v>138936.81</v>
      </c>
      <c r="JD358" s="444">
        <f>SUM($JB$358-JC358)</f>
        <v>-4.7000000195112079E-3</v>
      </c>
      <c r="JE358" s="448"/>
    </row>
    <row r="359" spans="1:265" ht="24" hidden="1" customHeight="1" x14ac:dyDescent="0.2">
      <c r="A359" s="10">
        <v>1</v>
      </c>
      <c r="B359" s="10">
        <v>1</v>
      </c>
      <c r="C359" s="15" t="s">
        <v>297</v>
      </c>
      <c r="D359" s="141" t="s">
        <v>125</v>
      </c>
      <c r="E359" s="390">
        <v>441</v>
      </c>
      <c r="F359" s="141" t="s">
        <v>232</v>
      </c>
      <c r="G359" s="43">
        <v>52</v>
      </c>
      <c r="H359" s="181">
        <v>138936.80529999998</v>
      </c>
      <c r="I359" s="30"/>
      <c r="J359" s="30"/>
      <c r="K359" s="30"/>
      <c r="L359" s="30"/>
      <c r="M359" s="30">
        <f>VLOOKUP($E359,'факт '!$D$7:$BK$143,3,0)</f>
        <v>0</v>
      </c>
      <c r="N359" s="30">
        <f>VLOOKUP($E359,'факт '!$D$7:$BK$143,4,0)</f>
        <v>0</v>
      </c>
      <c r="O359" s="30">
        <f>VLOOKUP($E359,'факт '!$D$7:$BK$143,5,0)</f>
        <v>0</v>
      </c>
      <c r="P359" s="30">
        <f>VLOOKUP($E359,'факт '!$D$7:$BK$143,6,0)</f>
        <v>0</v>
      </c>
      <c r="Q359" s="30">
        <f t="shared" ref="Q359:Q363" si="5445">M359+O359</f>
        <v>0</v>
      </c>
      <c r="R359" s="30">
        <f t="shared" ref="R359:R363" si="5446">N359+P359</f>
        <v>0</v>
      </c>
      <c r="S359" s="174">
        <f t="shared" si="4972"/>
        <v>0</v>
      </c>
      <c r="T359" s="174">
        <f t="shared" si="4973"/>
        <v>0</v>
      </c>
      <c r="U359" s="174"/>
      <c r="V359" s="174"/>
      <c r="W359" s="30"/>
      <c r="X359" s="30"/>
      <c r="Y359" s="30"/>
      <c r="Z359" s="30"/>
      <c r="AA359" s="30">
        <f>VLOOKUP($E359,'факт '!$D$7:$BK$143,9,0)</f>
        <v>0</v>
      </c>
      <c r="AB359" s="30">
        <f>VLOOKUP($E359,'факт '!$D$7:$BK$143,10,0)</f>
        <v>0</v>
      </c>
      <c r="AC359" s="30">
        <f>VLOOKUP($E359,'факт '!$D$7:$BK$143,11,0)</f>
        <v>0</v>
      </c>
      <c r="AD359" s="30">
        <f>VLOOKUP($E359,'факт '!$D$7:$BK$143,12,0)</f>
        <v>0</v>
      </c>
      <c r="AE359" s="30">
        <f t="shared" ref="AE359:AE363" si="5447">AA359+AC359</f>
        <v>0</v>
      </c>
      <c r="AF359" s="30">
        <f t="shared" ref="AF359:AF363" si="5448">AB359+AD359</f>
        <v>0</v>
      </c>
      <c r="AG359" s="174">
        <f t="shared" si="4974"/>
        <v>0</v>
      </c>
      <c r="AH359" s="174">
        <f t="shared" si="4975"/>
        <v>0</v>
      </c>
      <c r="AI359" s="174"/>
      <c r="AJ359" s="174"/>
      <c r="AK359" s="30"/>
      <c r="AL359" s="30"/>
      <c r="AM359" s="30"/>
      <c r="AN359" s="30"/>
      <c r="AO359" s="30">
        <f>VLOOKUP($E359,'факт '!$D$7:$BK$143,7,0)</f>
        <v>0</v>
      </c>
      <c r="AP359" s="30">
        <f>VLOOKUP($E359,'факт '!$D$7:$BK$143,8,0)</f>
        <v>0</v>
      </c>
      <c r="AQ359" s="30"/>
      <c r="AR359" s="30"/>
      <c r="AS359" s="30">
        <f t="shared" ref="AS359:AS363" si="5449">AO359+AQ359</f>
        <v>0</v>
      </c>
      <c r="AT359" s="30">
        <f t="shared" ref="AT359:AT363" si="5450">AP359+AR359</f>
        <v>0</v>
      </c>
      <c r="AU359" s="174">
        <f t="shared" si="4976"/>
        <v>0</v>
      </c>
      <c r="AV359" s="174">
        <f t="shared" si="4977"/>
        <v>0</v>
      </c>
      <c r="AW359" s="174"/>
      <c r="AX359" s="174"/>
      <c r="AY359" s="30"/>
      <c r="AZ359" s="30"/>
      <c r="BA359" s="30"/>
      <c r="BB359" s="30"/>
      <c r="BC359" s="30">
        <f>VLOOKUP($E359,'факт '!$D$7:$BK$143,13,0)</f>
        <v>0</v>
      </c>
      <c r="BD359" s="30">
        <f>VLOOKUP($E359,'факт '!$D$7:$BK$143,14,0)</f>
        <v>0</v>
      </c>
      <c r="BE359" s="30"/>
      <c r="BF359" s="30"/>
      <c r="BG359" s="30">
        <f t="shared" ref="BG359:BG363" si="5451">BC359+BE359</f>
        <v>0</v>
      </c>
      <c r="BH359" s="30">
        <f t="shared" ref="BH359:BH363" si="5452">BD359+BF359</f>
        <v>0</v>
      </c>
      <c r="BI359" s="174">
        <f t="shared" si="4978"/>
        <v>0</v>
      </c>
      <c r="BJ359" s="174">
        <f t="shared" si="4979"/>
        <v>0</v>
      </c>
      <c r="BK359" s="174"/>
      <c r="BL359" s="174"/>
      <c r="BM359" s="30"/>
      <c r="BN359" s="30"/>
      <c r="BO359" s="30"/>
      <c r="BP359" s="30"/>
      <c r="BQ359" s="30">
        <f>VLOOKUP($E359,'факт '!$D$7:$BK$143,17,0)</f>
        <v>2</v>
      </c>
      <c r="BR359" s="30">
        <f>VLOOKUP($E359,'факт '!$D$7:$BK$143,18,0)</f>
        <v>277873.62</v>
      </c>
      <c r="BS359" s="30">
        <f>VLOOKUP($E359,'факт '!$D$7:$BK$143,19,0)</f>
        <v>0</v>
      </c>
      <c r="BT359" s="30">
        <f>VLOOKUP($E359,'факт '!$D$7:$BK$143,20,0)</f>
        <v>0</v>
      </c>
      <c r="BU359" s="30">
        <f t="shared" ref="BU359:BU363" si="5453">BQ359+BS359</f>
        <v>2</v>
      </c>
      <c r="BV359" s="30">
        <f t="shared" ref="BV359:BV363" si="5454">BR359+BT359</f>
        <v>277873.62</v>
      </c>
      <c r="BW359" s="174">
        <f t="shared" si="4980"/>
        <v>2</v>
      </c>
      <c r="BX359" s="174">
        <f t="shared" si="4981"/>
        <v>277873.62</v>
      </c>
      <c r="BY359" s="174"/>
      <c r="BZ359" s="400">
        <f>BR359/BQ359</f>
        <v>138936.81</v>
      </c>
      <c r="CA359" s="30"/>
      <c r="CB359" s="30"/>
      <c r="CC359" s="30"/>
      <c r="CD359" s="30"/>
      <c r="CE359" s="30">
        <f>VLOOKUP($E359,'факт '!$D$7:$BK$143,21,0)</f>
        <v>0</v>
      </c>
      <c r="CF359" s="30">
        <f>VLOOKUP($E359,'факт '!$D$7:$BK$143,22,0)</f>
        <v>0</v>
      </c>
      <c r="CG359" s="30">
        <f>VLOOKUP($E359,'факт '!$D$7:$BK$143,23,0)</f>
        <v>0</v>
      </c>
      <c r="CH359" s="30">
        <f>VLOOKUP($E359,'факт '!$D$7:$BK$143,24,0)</f>
        <v>0</v>
      </c>
      <c r="CI359" s="30">
        <f t="shared" ref="CI359:CI363" si="5455">CE359+CG359</f>
        <v>0</v>
      </c>
      <c r="CJ359" s="30">
        <f t="shared" ref="CJ359:CJ363" si="5456">CF359+CH359</f>
        <v>0</v>
      </c>
      <c r="CK359" s="174">
        <f t="shared" si="4982"/>
        <v>0</v>
      </c>
      <c r="CL359" s="174">
        <f t="shared" si="4983"/>
        <v>0</v>
      </c>
      <c r="CM359" s="174"/>
      <c r="CN359" s="174"/>
      <c r="CO359" s="174"/>
      <c r="CP359" s="30"/>
      <c r="CQ359" s="30"/>
      <c r="CR359" s="30"/>
      <c r="CS359" s="30"/>
      <c r="CT359" s="30">
        <f>VLOOKUP($E359,'факт '!$D$7:$BK$143,25,0)</f>
        <v>0</v>
      </c>
      <c r="CU359" s="30">
        <f>VLOOKUP($E359,'факт '!$D$7:$BK$143,26,0)</f>
        <v>0</v>
      </c>
      <c r="CV359" s="30">
        <f>VLOOKUP($E359,'факт '!$D$7:$BK$143,27,0)</f>
        <v>0</v>
      </c>
      <c r="CW359" s="30">
        <f>VLOOKUP($E359,'факт '!$D$7:$BK$143,28,0)</f>
        <v>0</v>
      </c>
      <c r="CX359" s="30">
        <f t="shared" ref="CX359:CX363" si="5457">CT359+CV359</f>
        <v>0</v>
      </c>
      <c r="CY359" s="30">
        <f t="shared" ref="CY359:CY363" si="5458">CU359+CW359</f>
        <v>0</v>
      </c>
      <c r="CZ359" s="174">
        <f t="shared" si="4984"/>
        <v>0</v>
      </c>
      <c r="DA359" s="174">
        <f t="shared" si="4985"/>
        <v>0</v>
      </c>
      <c r="DB359" s="174"/>
      <c r="DC359" s="174"/>
      <c r="DD359" s="30"/>
      <c r="DE359" s="30"/>
      <c r="DF359" s="30"/>
      <c r="DG359" s="30"/>
      <c r="DH359" s="30">
        <f>VLOOKUP($E359,'факт '!$D$7:$BK$143,29,0)</f>
        <v>0</v>
      </c>
      <c r="DI359" s="30">
        <f>VLOOKUP($E359,'факт '!$D$7:$BK$143,30,0)</f>
        <v>0</v>
      </c>
      <c r="DJ359" s="30">
        <f>VLOOKUP($E359,'факт '!$D$7:$BK$143,31,0)</f>
        <v>0</v>
      </c>
      <c r="DK359" s="30">
        <f>VLOOKUP($E359,'факт '!$D$7:$BK$143,32,0)</f>
        <v>0</v>
      </c>
      <c r="DL359" s="30">
        <f t="shared" ref="DL359:DL363" si="5459">DH359+DJ359</f>
        <v>0</v>
      </c>
      <c r="DM359" s="30">
        <f t="shared" ref="DM359:DM363" si="5460">DI359+DK359</f>
        <v>0</v>
      </c>
      <c r="DN359" s="174">
        <f t="shared" si="4986"/>
        <v>0</v>
      </c>
      <c r="DO359" s="174">
        <f t="shared" si="4987"/>
        <v>0</v>
      </c>
      <c r="DP359" s="174"/>
      <c r="DQ359" s="174"/>
      <c r="DR359" s="30"/>
      <c r="DS359" s="30"/>
      <c r="DT359" s="30"/>
      <c r="DU359" s="30"/>
      <c r="DV359" s="30">
        <f>VLOOKUP($E359,'факт '!$D$7:$BK$143,33,0)</f>
        <v>0</v>
      </c>
      <c r="DW359" s="30">
        <f>VLOOKUP($E359,'факт '!$D$7:$BK$143,34,0)</f>
        <v>0</v>
      </c>
      <c r="DX359" s="30">
        <f>VLOOKUP($E359,'факт '!$D$7:$BK$143,35,0)</f>
        <v>0</v>
      </c>
      <c r="DY359" s="30">
        <f>VLOOKUP($E359,'факт '!$D$7:$BK$143,36,0)</f>
        <v>0</v>
      </c>
      <c r="DZ359" s="30">
        <f t="shared" ref="DZ359:DZ363" si="5461">DV359+DX359</f>
        <v>0</v>
      </c>
      <c r="EA359" s="30">
        <f t="shared" ref="EA359:EA363" si="5462">DW359+DY359</f>
        <v>0</v>
      </c>
      <c r="EB359" s="174">
        <f t="shared" si="4988"/>
        <v>0</v>
      </c>
      <c r="EC359" s="174">
        <f t="shared" si="4989"/>
        <v>0</v>
      </c>
      <c r="ED359" s="174"/>
      <c r="EE359" s="174"/>
      <c r="EF359" s="30"/>
      <c r="EG359" s="30"/>
      <c r="EH359" s="30"/>
      <c r="EI359" s="30"/>
      <c r="EJ359" s="30">
        <f>VLOOKUP($E359,'факт '!$D$7:$BK$143,15,0)</f>
        <v>0</v>
      </c>
      <c r="EK359" s="30">
        <f>VLOOKUP($E359,'факт '!$D$7:$BK$143,16,0)</f>
        <v>0</v>
      </c>
      <c r="EL359" s="30"/>
      <c r="EM359" s="30"/>
      <c r="EN359" s="30">
        <f t="shared" ref="EN359:EN363" si="5463">EJ359+EL359</f>
        <v>0</v>
      </c>
      <c r="EO359" s="30">
        <f t="shared" ref="EO359:EO363" si="5464">EK359+EM359</f>
        <v>0</v>
      </c>
      <c r="EP359" s="174">
        <f t="shared" si="4990"/>
        <v>0</v>
      </c>
      <c r="EQ359" s="174">
        <f t="shared" si="4991"/>
        <v>0</v>
      </c>
      <c r="ER359" s="174"/>
      <c r="ES359" s="174"/>
      <c r="ET359" s="30"/>
      <c r="EU359" s="30"/>
      <c r="EV359" s="30"/>
      <c r="EW359" s="30"/>
      <c r="EX359" s="30">
        <f>VLOOKUP($E359,'факт '!$D$7:$BK$143,37,0)</f>
        <v>0</v>
      </c>
      <c r="EY359" s="30">
        <f>VLOOKUP($E359,'факт '!$D$7:$BK$143,38,0)</f>
        <v>0</v>
      </c>
      <c r="EZ359" s="30">
        <f>VLOOKUP($E359,'факт '!$D$7:$BK$143,39,0)</f>
        <v>0</v>
      </c>
      <c r="FA359" s="30">
        <f>VLOOKUP($E359,'факт '!$D$7:$BK$143,40,0)</f>
        <v>0</v>
      </c>
      <c r="FB359" s="30">
        <f t="shared" ref="FB359:FB363" si="5465">EX359+EZ359</f>
        <v>0</v>
      </c>
      <c r="FC359" s="30">
        <f t="shared" ref="FC359:FC363" si="5466">EY359+FA359</f>
        <v>0</v>
      </c>
      <c r="FD359" s="174">
        <f t="shared" si="4992"/>
        <v>0</v>
      </c>
      <c r="FE359" s="174">
        <f t="shared" si="4993"/>
        <v>0</v>
      </c>
      <c r="FF359" s="174"/>
      <c r="FG359" s="174"/>
      <c r="FH359" s="30"/>
      <c r="FI359" s="30"/>
      <c r="FJ359" s="30"/>
      <c r="FK359" s="30"/>
      <c r="FL359" s="30">
        <f>VLOOKUP($E359,'факт '!$D$7:$BK$143,45,0)</f>
        <v>0</v>
      </c>
      <c r="FM359" s="30">
        <f>VLOOKUP($E359,'факт '!$D$7:$BK$143,46,0)</f>
        <v>0</v>
      </c>
      <c r="FN359" s="30">
        <f>VLOOKUP($E359,'факт '!$D$7:$BK$143,47,0)</f>
        <v>0</v>
      </c>
      <c r="FO359" s="30">
        <f>VLOOKUP($E359,'факт '!$D$7:$BK$143,48,0)</f>
        <v>0</v>
      </c>
      <c r="FP359" s="30">
        <f t="shared" ref="FP359:FP363" si="5467">FL359+FN359</f>
        <v>0</v>
      </c>
      <c r="FQ359" s="30">
        <f t="shared" ref="FQ359:FQ363" si="5468">FM359+FO359</f>
        <v>0</v>
      </c>
      <c r="FR359" s="174">
        <f t="shared" si="4994"/>
        <v>0</v>
      </c>
      <c r="FS359" s="174">
        <f t="shared" si="4995"/>
        <v>0</v>
      </c>
      <c r="FT359" s="174"/>
      <c r="FU359" s="174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174">
        <f t="shared" si="4996"/>
        <v>0</v>
      </c>
      <c r="GG359" s="174">
        <f t="shared" si="4997"/>
        <v>0</v>
      </c>
      <c r="GH359" s="174"/>
      <c r="GI359" s="174"/>
      <c r="GJ359" s="30"/>
      <c r="GK359" s="30"/>
      <c r="GL359" s="30"/>
      <c r="GM359" s="30"/>
      <c r="GN359" s="30">
        <f>VLOOKUP($E359,'факт '!$D$7:$BK$143,41,0)</f>
        <v>0</v>
      </c>
      <c r="GO359" s="30">
        <f>VLOOKUP($E359,'факт '!$D$7:$BK$143,42,0)</f>
        <v>0</v>
      </c>
      <c r="GP359" s="30">
        <f>VLOOKUP($E359,'факт '!$D$7:$BK$143,43,0)</f>
        <v>0</v>
      </c>
      <c r="GQ359" s="30">
        <f>VLOOKUP($E359,'факт '!$D$7:$BK$143,44,0)</f>
        <v>0</v>
      </c>
      <c r="GR359" s="30">
        <f t="shared" ref="GR359:GR363" si="5469">GN359+GP359</f>
        <v>0</v>
      </c>
      <c r="GS359" s="30">
        <f t="shared" ref="GS359:GS363" si="5470">GO359+GQ359</f>
        <v>0</v>
      </c>
      <c r="GT359" s="174">
        <f t="shared" si="4998"/>
        <v>0</v>
      </c>
      <c r="GU359" s="174">
        <f t="shared" si="4999"/>
        <v>0</v>
      </c>
      <c r="GV359" s="174"/>
      <c r="GW359" s="174"/>
      <c r="GX359" s="30"/>
      <c r="GY359" s="30"/>
      <c r="GZ359" s="30"/>
      <c r="HA359" s="30"/>
      <c r="HB359" s="30">
        <f>VLOOKUP($E359,'факт '!$D$7:$BK$143,49,0)</f>
        <v>0</v>
      </c>
      <c r="HC359" s="30">
        <f>VLOOKUP($E359,'факт '!$D$7:$BK$143,50,0)</f>
        <v>0</v>
      </c>
      <c r="HD359" s="30"/>
      <c r="HE359" s="30"/>
      <c r="HF359" s="30">
        <f t="shared" ref="HF359:HF363" si="5471">HB359+HD359</f>
        <v>0</v>
      </c>
      <c r="HG359" s="30">
        <f t="shared" ref="HG359:HG363" si="5472">HC359+HE359</f>
        <v>0</v>
      </c>
      <c r="HH359" s="174">
        <f t="shared" si="5000"/>
        <v>0</v>
      </c>
      <c r="HI359" s="174">
        <f t="shared" si="5001"/>
        <v>0</v>
      </c>
      <c r="HJ359" s="174"/>
      <c r="HK359" s="174"/>
      <c r="HL359" s="30"/>
      <c r="HM359" s="30"/>
      <c r="HN359" s="30"/>
      <c r="HO359" s="30"/>
      <c r="HP359" s="30">
        <f>VLOOKUP($E359,'факт '!$D$7:$BK$143,51,0)</f>
        <v>0</v>
      </c>
      <c r="HQ359" s="30">
        <f>VLOOKUP($E359,'факт '!$D$7:$BK$143,52,0)</f>
        <v>0</v>
      </c>
      <c r="HR359" s="30"/>
      <c r="HS359" s="30"/>
      <c r="HT359" s="30">
        <f t="shared" ref="HT359:HT363" si="5473">HP359+HR359</f>
        <v>0</v>
      </c>
      <c r="HU359" s="30">
        <f t="shared" ref="HU359:HU363" si="5474">HQ359+HS359</f>
        <v>0</v>
      </c>
      <c r="HV359" s="174">
        <f t="shared" si="5002"/>
        <v>0</v>
      </c>
      <c r="HW359" s="174">
        <f t="shared" si="5003"/>
        <v>0</v>
      </c>
      <c r="HX359" s="174"/>
      <c r="HY359" s="174"/>
      <c r="HZ359" s="174"/>
      <c r="IA359" s="174"/>
      <c r="IB359" s="174"/>
      <c r="IC359" s="174"/>
      <c r="ID359" s="30">
        <f>VLOOKUP($E359,'факт '!$D$7:$BK$143,53,0)</f>
        <v>0</v>
      </c>
      <c r="IE359" s="30">
        <f>VLOOKUP($E359,'факт '!$D$7:$BK$143,54,0)</f>
        <v>0</v>
      </c>
      <c r="IF359" s="174"/>
      <c r="IG359" s="174"/>
      <c r="IH359" s="174">
        <f t="shared" ref="IH359:IH363" si="5475">ID359+IF359</f>
        <v>0</v>
      </c>
      <c r="II359" s="174">
        <f t="shared" ref="II359:II363" si="5476">IE359+IG359</f>
        <v>0</v>
      </c>
      <c r="IJ359" s="174">
        <f t="shared" si="5004"/>
        <v>0</v>
      </c>
      <c r="IK359" s="174">
        <f t="shared" si="5005"/>
        <v>0</v>
      </c>
      <c r="IL359" s="174"/>
      <c r="IM359" s="174"/>
      <c r="IN359" s="182"/>
      <c r="IO359" s="260"/>
      <c r="IP359" s="182"/>
      <c r="IQ359" s="182"/>
      <c r="IR359" s="256">
        <f t="shared" ref="IR359:IR363" si="5477">M359+AA359+AO359+BC359+BQ359+CE359+CT359+DH359+DV359+EJ359+EX359+FL359+FZ359+GN359+HB359+HP359+ID359</f>
        <v>2</v>
      </c>
      <c r="IS359" s="256">
        <f t="shared" ref="IS359:IS363" si="5478">N359+AB359+AP359+BD359+BR359+CF359+CU359+DI359+DW359+EK359+EY359+FM359+GA359+GO359+HC359+HQ359+IE359</f>
        <v>277873.62</v>
      </c>
      <c r="IT359" s="256">
        <f t="shared" ref="IT359:IT363" si="5479">O359+AC359+AQ359+BE359+BS359+CG359+CV359+DJ359+DX359+EL359+EZ359+FN359+GB359+GP359+HD359+HR359+IF359</f>
        <v>0</v>
      </c>
      <c r="IU359" s="256">
        <f t="shared" ref="IU359:IU363" si="5480">P359+AD359+AR359+BF359+BT359+CH359+CW359+DK359+DY359+EM359+FA359+FO359+GC359+GQ359+HE359+HS359+IG359</f>
        <v>0</v>
      </c>
      <c r="IV359" s="256">
        <f t="shared" si="4696"/>
        <v>2</v>
      </c>
      <c r="IW359" s="256">
        <f t="shared" si="4697"/>
        <v>277873.62</v>
      </c>
      <c r="IX359" s="256">
        <f t="shared" si="5090"/>
        <v>2</v>
      </c>
      <c r="IY359" s="256">
        <f t="shared" si="5091"/>
        <v>277873.62</v>
      </c>
      <c r="IZ359" s="53"/>
      <c r="JA359" s="18"/>
      <c r="JB359" s="60"/>
      <c r="JC359" s="60">
        <f t="shared" si="5444"/>
        <v>138936.81</v>
      </c>
      <c r="JD359" s="444">
        <f>JC359-$JB$358</f>
        <v>4.7000000195112079E-3</v>
      </c>
      <c r="JE359" s="448"/>
    </row>
    <row r="360" spans="1:265" ht="24" hidden="1" customHeight="1" x14ac:dyDescent="0.2">
      <c r="A360" s="10">
        <v>1</v>
      </c>
      <c r="B360" s="10">
        <v>1</v>
      </c>
      <c r="C360" s="167" t="s">
        <v>297</v>
      </c>
      <c r="D360" s="376" t="s">
        <v>125</v>
      </c>
      <c r="E360" s="388">
        <v>442</v>
      </c>
      <c r="F360" s="141" t="s">
        <v>126</v>
      </c>
      <c r="G360" s="43">
        <v>52</v>
      </c>
      <c r="H360" s="181">
        <v>138936.80529999998</v>
      </c>
      <c r="I360" s="30"/>
      <c r="J360" s="30"/>
      <c r="K360" s="30"/>
      <c r="L360" s="30"/>
      <c r="M360" s="30">
        <f>VLOOKUP($E360,'факт '!$D$7:$BK$143,3,0)</f>
        <v>0</v>
      </c>
      <c r="N360" s="30">
        <f>VLOOKUP($E360,'факт '!$D$7:$BK$143,4,0)</f>
        <v>0</v>
      </c>
      <c r="O360" s="30">
        <f>VLOOKUP($E360,'факт '!$D$7:$BK$143,5,0)</f>
        <v>0</v>
      </c>
      <c r="P360" s="30">
        <f>VLOOKUP($E360,'факт '!$D$7:$BK$143,6,0)</f>
        <v>0</v>
      </c>
      <c r="Q360" s="30">
        <f t="shared" si="5445"/>
        <v>0</v>
      </c>
      <c r="R360" s="30">
        <f t="shared" si="5446"/>
        <v>0</v>
      </c>
      <c r="S360" s="174">
        <f t="shared" si="4972"/>
        <v>0</v>
      </c>
      <c r="T360" s="174">
        <f t="shared" si="4973"/>
        <v>0</v>
      </c>
      <c r="U360" s="174"/>
      <c r="V360" s="174"/>
      <c r="W360" s="30"/>
      <c r="X360" s="30"/>
      <c r="Y360" s="30"/>
      <c r="Z360" s="30"/>
      <c r="AA360" s="30">
        <f>VLOOKUP($E360,'факт '!$D$7:$BK$143,9,0)</f>
        <v>0</v>
      </c>
      <c r="AB360" s="30">
        <f>VLOOKUP($E360,'факт '!$D$7:$BK$143,10,0)</f>
        <v>0</v>
      </c>
      <c r="AC360" s="30">
        <f>VLOOKUP($E360,'факт '!$D$7:$BK$143,11,0)</f>
        <v>0</v>
      </c>
      <c r="AD360" s="30">
        <f>VLOOKUP($E360,'факт '!$D$7:$BK$143,12,0)</f>
        <v>0</v>
      </c>
      <c r="AE360" s="30">
        <f t="shared" si="5447"/>
        <v>0</v>
      </c>
      <c r="AF360" s="30">
        <f t="shared" si="5448"/>
        <v>0</v>
      </c>
      <c r="AG360" s="174">
        <f t="shared" si="4974"/>
        <v>0</v>
      </c>
      <c r="AH360" s="174">
        <f t="shared" si="4975"/>
        <v>0</v>
      </c>
      <c r="AI360" s="174"/>
      <c r="AJ360" s="174"/>
      <c r="AK360" s="30"/>
      <c r="AL360" s="30"/>
      <c r="AM360" s="30"/>
      <c r="AN360" s="30"/>
      <c r="AO360" s="30">
        <f>VLOOKUP($E360,'факт '!$D$7:$BK$143,7,0)</f>
        <v>0</v>
      </c>
      <c r="AP360" s="30">
        <f>VLOOKUP($E360,'факт '!$D$7:$BK$143,8,0)</f>
        <v>0</v>
      </c>
      <c r="AQ360" s="30"/>
      <c r="AR360" s="30"/>
      <c r="AS360" s="30">
        <f t="shared" si="5449"/>
        <v>0</v>
      </c>
      <c r="AT360" s="30">
        <f t="shared" si="5450"/>
        <v>0</v>
      </c>
      <c r="AU360" s="174">
        <f t="shared" si="4976"/>
        <v>0</v>
      </c>
      <c r="AV360" s="174">
        <f t="shared" si="4977"/>
        <v>0</v>
      </c>
      <c r="AW360" s="174"/>
      <c r="AX360" s="174"/>
      <c r="AY360" s="30"/>
      <c r="AZ360" s="30"/>
      <c r="BA360" s="30"/>
      <c r="BB360" s="30"/>
      <c r="BC360" s="30">
        <f>VLOOKUP($E360,'факт '!$D$7:$BK$143,13,0)</f>
        <v>0</v>
      </c>
      <c r="BD360" s="30">
        <f>VLOOKUP($E360,'факт '!$D$7:$BK$143,14,0)</f>
        <v>0</v>
      </c>
      <c r="BE360" s="30"/>
      <c r="BF360" s="30"/>
      <c r="BG360" s="30">
        <f t="shared" si="5451"/>
        <v>0</v>
      </c>
      <c r="BH360" s="30">
        <f t="shared" si="5452"/>
        <v>0</v>
      </c>
      <c r="BI360" s="174">
        <f t="shared" si="4978"/>
        <v>0</v>
      </c>
      <c r="BJ360" s="174">
        <f t="shared" si="4979"/>
        <v>0</v>
      </c>
      <c r="BK360" s="174"/>
      <c r="BL360" s="174"/>
      <c r="BM360" s="30"/>
      <c r="BN360" s="30"/>
      <c r="BO360" s="30"/>
      <c r="BP360" s="30"/>
      <c r="BQ360" s="30">
        <f>VLOOKUP($E360,'факт '!$D$7:$BK$143,17,0)</f>
        <v>0</v>
      </c>
      <c r="BR360" s="30">
        <f>VLOOKUP($E360,'факт '!$D$7:$BK$143,18,0)</f>
        <v>0</v>
      </c>
      <c r="BS360" s="30">
        <f>VLOOKUP($E360,'факт '!$D$7:$BK$143,19,0)</f>
        <v>0</v>
      </c>
      <c r="BT360" s="30">
        <f>VLOOKUP($E360,'факт '!$D$7:$BK$143,20,0)</f>
        <v>0</v>
      </c>
      <c r="BU360" s="30">
        <f t="shared" si="5453"/>
        <v>0</v>
      </c>
      <c r="BV360" s="30">
        <f t="shared" si="5454"/>
        <v>0</v>
      </c>
      <c r="BW360" s="174">
        <f t="shared" si="4980"/>
        <v>0</v>
      </c>
      <c r="BX360" s="174">
        <f t="shared" si="4981"/>
        <v>0</v>
      </c>
      <c r="BY360" s="174"/>
      <c r="BZ360" s="174"/>
      <c r="CA360" s="30"/>
      <c r="CB360" s="30"/>
      <c r="CC360" s="30"/>
      <c r="CD360" s="30"/>
      <c r="CE360" s="30">
        <f>VLOOKUP($E360,'факт '!$D$7:$BK$143,21,0)</f>
        <v>0</v>
      </c>
      <c r="CF360" s="30">
        <f>VLOOKUP($E360,'факт '!$D$7:$BK$143,22,0)</f>
        <v>0</v>
      </c>
      <c r="CG360" s="30">
        <f>VLOOKUP($E360,'факт '!$D$7:$BK$143,23,0)</f>
        <v>0</v>
      </c>
      <c r="CH360" s="30">
        <f>VLOOKUP($E360,'факт '!$D$7:$BK$143,24,0)</f>
        <v>0</v>
      </c>
      <c r="CI360" s="30">
        <f t="shared" si="5455"/>
        <v>0</v>
      </c>
      <c r="CJ360" s="30">
        <f t="shared" si="5456"/>
        <v>0</v>
      </c>
      <c r="CK360" s="174">
        <f t="shared" si="4982"/>
        <v>0</v>
      </c>
      <c r="CL360" s="174">
        <f t="shared" si="4983"/>
        <v>0</v>
      </c>
      <c r="CM360" s="174"/>
      <c r="CN360" s="174"/>
      <c r="CO360" s="174"/>
      <c r="CP360" s="30"/>
      <c r="CQ360" s="30"/>
      <c r="CR360" s="30"/>
      <c r="CS360" s="30"/>
      <c r="CT360" s="30">
        <f>VLOOKUP($E360,'факт '!$D$7:$BK$143,25,0)</f>
        <v>0</v>
      </c>
      <c r="CU360" s="30">
        <f>VLOOKUP($E360,'факт '!$D$7:$BK$143,26,0)</f>
        <v>0</v>
      </c>
      <c r="CV360" s="30">
        <f>VLOOKUP($E360,'факт '!$D$7:$BK$143,27,0)</f>
        <v>0</v>
      </c>
      <c r="CW360" s="30">
        <f>VLOOKUP($E360,'факт '!$D$7:$BK$143,28,0)</f>
        <v>0</v>
      </c>
      <c r="CX360" s="30">
        <f t="shared" si="5457"/>
        <v>0</v>
      </c>
      <c r="CY360" s="30">
        <f t="shared" si="5458"/>
        <v>0</v>
      </c>
      <c r="CZ360" s="174">
        <f t="shared" si="4984"/>
        <v>0</v>
      </c>
      <c r="DA360" s="174">
        <f t="shared" si="4985"/>
        <v>0</v>
      </c>
      <c r="DB360" s="174"/>
      <c r="DC360" s="174"/>
      <c r="DD360" s="30"/>
      <c r="DE360" s="30"/>
      <c r="DF360" s="30"/>
      <c r="DG360" s="30"/>
      <c r="DH360" s="30">
        <f>VLOOKUP($E360,'факт '!$D$7:$BK$143,29,0)</f>
        <v>0</v>
      </c>
      <c r="DI360" s="30">
        <f>VLOOKUP($E360,'факт '!$D$7:$BK$143,30,0)</f>
        <v>0</v>
      </c>
      <c r="DJ360" s="30">
        <f>VLOOKUP($E360,'факт '!$D$7:$BK$143,31,0)</f>
        <v>0</v>
      </c>
      <c r="DK360" s="30">
        <f>VLOOKUP($E360,'факт '!$D$7:$BK$143,32,0)</f>
        <v>0</v>
      </c>
      <c r="DL360" s="30">
        <f t="shared" si="5459"/>
        <v>0</v>
      </c>
      <c r="DM360" s="30">
        <f t="shared" si="5460"/>
        <v>0</v>
      </c>
      <c r="DN360" s="174">
        <f t="shared" si="4986"/>
        <v>0</v>
      </c>
      <c r="DO360" s="174">
        <f t="shared" si="4987"/>
        <v>0</v>
      </c>
      <c r="DP360" s="174"/>
      <c r="DQ360" s="174"/>
      <c r="DR360" s="30"/>
      <c r="DS360" s="30"/>
      <c r="DT360" s="30"/>
      <c r="DU360" s="30"/>
      <c r="DV360" s="30">
        <f>VLOOKUP($E360,'факт '!$D$7:$BK$143,33,0)</f>
        <v>4</v>
      </c>
      <c r="DW360" s="30">
        <f>VLOOKUP($E360,'факт '!$D$7:$BK$143,34,0)</f>
        <v>555747.24</v>
      </c>
      <c r="DX360" s="30">
        <f>VLOOKUP($E360,'факт '!$D$7:$BK$143,35,0)</f>
        <v>0</v>
      </c>
      <c r="DY360" s="30">
        <f>VLOOKUP($E360,'факт '!$D$7:$BK$143,36,0)</f>
        <v>0</v>
      </c>
      <c r="DZ360" s="30">
        <f t="shared" si="5461"/>
        <v>4</v>
      </c>
      <c r="EA360" s="30">
        <f t="shared" si="5462"/>
        <v>555747.24</v>
      </c>
      <c r="EB360" s="174">
        <f t="shared" si="4988"/>
        <v>4</v>
      </c>
      <c r="EC360" s="174">
        <f t="shared" si="4989"/>
        <v>555747.24</v>
      </c>
      <c r="ED360" s="174"/>
      <c r="EE360" s="400">
        <f>DW360/DV360</f>
        <v>138936.81</v>
      </c>
      <c r="EF360" s="30"/>
      <c r="EG360" s="30"/>
      <c r="EH360" s="30"/>
      <c r="EI360" s="30"/>
      <c r="EJ360" s="30">
        <f>VLOOKUP($E360,'факт '!$D$7:$BK$143,15,0)</f>
        <v>0</v>
      </c>
      <c r="EK360" s="30">
        <f>VLOOKUP($E360,'факт '!$D$7:$BK$143,16,0)</f>
        <v>0</v>
      </c>
      <c r="EL360" s="30"/>
      <c r="EM360" s="30"/>
      <c r="EN360" s="30">
        <f t="shared" si="5463"/>
        <v>0</v>
      </c>
      <c r="EO360" s="30">
        <f t="shared" si="5464"/>
        <v>0</v>
      </c>
      <c r="EP360" s="174">
        <f t="shared" si="4990"/>
        <v>0</v>
      </c>
      <c r="EQ360" s="174">
        <f t="shared" si="4991"/>
        <v>0</v>
      </c>
      <c r="ER360" s="174"/>
      <c r="ES360" s="174"/>
      <c r="ET360" s="30"/>
      <c r="EU360" s="30"/>
      <c r="EV360" s="30"/>
      <c r="EW360" s="30"/>
      <c r="EX360" s="30">
        <f>VLOOKUP($E360,'факт '!$D$7:$BK$143,37,0)</f>
        <v>0</v>
      </c>
      <c r="EY360" s="30">
        <f>VLOOKUP($E360,'факт '!$D$7:$BK$143,38,0)</f>
        <v>0</v>
      </c>
      <c r="EZ360" s="30">
        <f>VLOOKUP($E360,'факт '!$D$7:$BK$143,39,0)</f>
        <v>0</v>
      </c>
      <c r="FA360" s="30">
        <f>VLOOKUP($E360,'факт '!$D$7:$BK$143,40,0)</f>
        <v>0</v>
      </c>
      <c r="FB360" s="30">
        <f t="shared" si="5465"/>
        <v>0</v>
      </c>
      <c r="FC360" s="30">
        <f t="shared" si="5466"/>
        <v>0</v>
      </c>
      <c r="FD360" s="174">
        <f t="shared" si="4992"/>
        <v>0</v>
      </c>
      <c r="FE360" s="174">
        <f t="shared" si="4993"/>
        <v>0</v>
      </c>
      <c r="FF360" s="174"/>
      <c r="FG360" s="174"/>
      <c r="FH360" s="30"/>
      <c r="FI360" s="30"/>
      <c r="FJ360" s="30"/>
      <c r="FK360" s="30"/>
      <c r="FL360" s="30">
        <f>VLOOKUP($E360,'факт '!$D$7:$BK$143,45,0)</f>
        <v>0</v>
      </c>
      <c r="FM360" s="30">
        <f>VLOOKUP($E360,'факт '!$D$7:$BK$143,46,0)</f>
        <v>0</v>
      </c>
      <c r="FN360" s="30">
        <f>VLOOKUP($E360,'факт '!$D$7:$BK$143,47,0)</f>
        <v>0</v>
      </c>
      <c r="FO360" s="30">
        <f>VLOOKUP($E360,'факт '!$D$7:$BK$143,48,0)</f>
        <v>0</v>
      </c>
      <c r="FP360" s="30">
        <f t="shared" si="5467"/>
        <v>0</v>
      </c>
      <c r="FQ360" s="30">
        <f t="shared" si="5468"/>
        <v>0</v>
      </c>
      <c r="FR360" s="174">
        <f t="shared" si="4994"/>
        <v>0</v>
      </c>
      <c r="FS360" s="174">
        <f t="shared" si="4995"/>
        <v>0</v>
      </c>
      <c r="FT360" s="174"/>
      <c r="FU360" s="174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174">
        <f t="shared" si="4996"/>
        <v>0</v>
      </c>
      <c r="GG360" s="174">
        <f t="shared" si="4997"/>
        <v>0</v>
      </c>
      <c r="GH360" s="174"/>
      <c r="GI360" s="174"/>
      <c r="GJ360" s="30"/>
      <c r="GK360" s="30"/>
      <c r="GL360" s="30"/>
      <c r="GM360" s="30"/>
      <c r="GN360" s="30">
        <f>VLOOKUP($E360,'факт '!$D$7:$BK$143,41,0)</f>
        <v>0</v>
      </c>
      <c r="GO360" s="30">
        <f>VLOOKUP($E360,'факт '!$D$7:$BK$143,42,0)</f>
        <v>0</v>
      </c>
      <c r="GP360" s="30">
        <f>VLOOKUP($E360,'факт '!$D$7:$BK$143,43,0)</f>
        <v>0</v>
      </c>
      <c r="GQ360" s="30">
        <f>VLOOKUP($E360,'факт '!$D$7:$BK$143,44,0)</f>
        <v>0</v>
      </c>
      <c r="GR360" s="30">
        <f t="shared" si="5469"/>
        <v>0</v>
      </c>
      <c r="GS360" s="30">
        <f t="shared" si="5470"/>
        <v>0</v>
      </c>
      <c r="GT360" s="174">
        <f t="shared" si="4998"/>
        <v>0</v>
      </c>
      <c r="GU360" s="174">
        <f t="shared" si="4999"/>
        <v>0</v>
      </c>
      <c r="GV360" s="174"/>
      <c r="GW360" s="174"/>
      <c r="GX360" s="30"/>
      <c r="GY360" s="30"/>
      <c r="GZ360" s="30"/>
      <c r="HA360" s="30"/>
      <c r="HB360" s="30">
        <f>VLOOKUP($E360,'факт '!$D$7:$BK$143,49,0)</f>
        <v>0</v>
      </c>
      <c r="HC360" s="30">
        <f>VLOOKUP($E360,'факт '!$D$7:$BK$143,50,0)</f>
        <v>0</v>
      </c>
      <c r="HD360" s="30"/>
      <c r="HE360" s="30"/>
      <c r="HF360" s="30">
        <f t="shared" si="5471"/>
        <v>0</v>
      </c>
      <c r="HG360" s="30">
        <f t="shared" si="5472"/>
        <v>0</v>
      </c>
      <c r="HH360" s="174">
        <f t="shared" si="5000"/>
        <v>0</v>
      </c>
      <c r="HI360" s="174">
        <f t="shared" si="5001"/>
        <v>0</v>
      </c>
      <c r="HJ360" s="174"/>
      <c r="HK360" s="174"/>
      <c r="HL360" s="30"/>
      <c r="HM360" s="30"/>
      <c r="HN360" s="30"/>
      <c r="HO360" s="30"/>
      <c r="HP360" s="30">
        <f>VLOOKUP($E360,'факт '!$D$7:$BK$143,51,0)</f>
        <v>0</v>
      </c>
      <c r="HQ360" s="30">
        <f>VLOOKUP($E360,'факт '!$D$7:$BK$143,52,0)</f>
        <v>0</v>
      </c>
      <c r="HR360" s="30"/>
      <c r="HS360" s="30"/>
      <c r="HT360" s="30">
        <f t="shared" si="5473"/>
        <v>0</v>
      </c>
      <c r="HU360" s="30">
        <f t="shared" si="5474"/>
        <v>0</v>
      </c>
      <c r="HV360" s="174">
        <f t="shared" si="5002"/>
        <v>0</v>
      </c>
      <c r="HW360" s="174">
        <f t="shared" si="5003"/>
        <v>0</v>
      </c>
      <c r="HX360" s="174"/>
      <c r="HY360" s="174"/>
      <c r="HZ360" s="174"/>
      <c r="IA360" s="174"/>
      <c r="IB360" s="174"/>
      <c r="IC360" s="174"/>
      <c r="ID360" s="30">
        <f>VLOOKUP($E360,'факт '!$D$7:$BK$143,53,0)</f>
        <v>0</v>
      </c>
      <c r="IE360" s="30">
        <f>VLOOKUP($E360,'факт '!$D$7:$BK$143,54,0)</f>
        <v>0</v>
      </c>
      <c r="IF360" s="174"/>
      <c r="IG360" s="174"/>
      <c r="IH360" s="174">
        <f t="shared" si="5475"/>
        <v>0</v>
      </c>
      <c r="II360" s="174">
        <f t="shared" si="5476"/>
        <v>0</v>
      </c>
      <c r="IJ360" s="174">
        <f t="shared" si="5004"/>
        <v>0</v>
      </c>
      <c r="IK360" s="174">
        <f t="shared" si="5005"/>
        <v>0</v>
      </c>
      <c r="IL360" s="174"/>
      <c r="IM360" s="174"/>
      <c r="IN360" s="182"/>
      <c r="IO360" s="260"/>
      <c r="IP360" s="182"/>
      <c r="IQ360" s="182"/>
      <c r="IR360" s="256">
        <f t="shared" si="5477"/>
        <v>4</v>
      </c>
      <c r="IS360" s="256">
        <f t="shared" si="5478"/>
        <v>555747.24</v>
      </c>
      <c r="IT360" s="256">
        <f t="shared" si="5479"/>
        <v>0</v>
      </c>
      <c r="IU360" s="256">
        <f t="shared" si="5480"/>
        <v>0</v>
      </c>
      <c r="IV360" s="256">
        <f t="shared" si="4696"/>
        <v>4</v>
      </c>
      <c r="IW360" s="256">
        <f t="shared" si="4697"/>
        <v>555747.24</v>
      </c>
      <c r="IX360" s="256">
        <f t="shared" si="5090"/>
        <v>4</v>
      </c>
      <c r="IY360" s="256">
        <f t="shared" si="5091"/>
        <v>555747.24</v>
      </c>
      <c r="IZ360" s="53"/>
      <c r="JA360" s="18"/>
      <c r="JB360" s="60"/>
      <c r="JC360" s="60">
        <f t="shared" si="5444"/>
        <v>138936.81</v>
      </c>
      <c r="JD360" s="444">
        <f t="shared" ref="JD360:JD363" si="5481">JC360-$JB$358</f>
        <v>4.7000000195112079E-3</v>
      </c>
      <c r="JE360" s="448"/>
    </row>
    <row r="361" spans="1:265" ht="24" hidden="1" customHeight="1" x14ac:dyDescent="0.2">
      <c r="A361" s="10">
        <v>1</v>
      </c>
      <c r="B361" s="10">
        <v>1</v>
      </c>
      <c r="C361" s="140" t="s">
        <v>297</v>
      </c>
      <c r="D361" s="141" t="s">
        <v>125</v>
      </c>
      <c r="E361" s="391">
        <v>443</v>
      </c>
      <c r="F361" s="143" t="s">
        <v>246</v>
      </c>
      <c r="G361" s="43">
        <v>52</v>
      </c>
      <c r="H361" s="181">
        <v>138936.80529999998</v>
      </c>
      <c r="I361" s="30"/>
      <c r="J361" s="30"/>
      <c r="K361" s="30"/>
      <c r="L361" s="30"/>
      <c r="M361" s="30">
        <f>VLOOKUP($E361,'факт '!$D$7:$BK$143,3,0)</f>
        <v>0</v>
      </c>
      <c r="N361" s="30">
        <f>VLOOKUP($E361,'факт '!$D$7:$BK$143,4,0)</f>
        <v>0</v>
      </c>
      <c r="O361" s="30">
        <f>VLOOKUP($E361,'факт '!$D$7:$BK$143,5,0)</f>
        <v>0</v>
      </c>
      <c r="P361" s="30">
        <f>VLOOKUP($E361,'факт '!$D$7:$BK$143,6,0)</f>
        <v>0</v>
      </c>
      <c r="Q361" s="30">
        <f t="shared" si="5445"/>
        <v>0</v>
      </c>
      <c r="R361" s="30">
        <f t="shared" si="5446"/>
        <v>0</v>
      </c>
      <c r="S361" s="174">
        <f t="shared" si="4972"/>
        <v>0</v>
      </c>
      <c r="T361" s="174">
        <f t="shared" si="4973"/>
        <v>0</v>
      </c>
      <c r="U361" s="174"/>
      <c r="V361" s="174"/>
      <c r="W361" s="30"/>
      <c r="X361" s="30"/>
      <c r="Y361" s="30"/>
      <c r="Z361" s="30"/>
      <c r="AA361" s="30">
        <f>VLOOKUP($E361,'факт '!$D$7:$BK$143,9,0)</f>
        <v>0</v>
      </c>
      <c r="AB361" s="30">
        <f>VLOOKUP($E361,'факт '!$D$7:$BK$143,10,0)</f>
        <v>0</v>
      </c>
      <c r="AC361" s="30">
        <f>VLOOKUP($E361,'факт '!$D$7:$BK$143,11,0)</f>
        <v>0</v>
      </c>
      <c r="AD361" s="30">
        <f>VLOOKUP($E361,'факт '!$D$7:$BK$143,12,0)</f>
        <v>0</v>
      </c>
      <c r="AE361" s="30">
        <f t="shared" si="5447"/>
        <v>0</v>
      </c>
      <c r="AF361" s="30">
        <f t="shared" si="5448"/>
        <v>0</v>
      </c>
      <c r="AG361" s="174">
        <f t="shared" si="4974"/>
        <v>0</v>
      </c>
      <c r="AH361" s="174">
        <f t="shared" si="4975"/>
        <v>0</v>
      </c>
      <c r="AI361" s="174"/>
      <c r="AJ361" s="174"/>
      <c r="AK361" s="30"/>
      <c r="AL361" s="30"/>
      <c r="AM361" s="30"/>
      <c r="AN361" s="30"/>
      <c r="AO361" s="30">
        <f>VLOOKUP($E361,'факт '!$D$7:$BK$143,7,0)</f>
        <v>0</v>
      </c>
      <c r="AP361" s="30">
        <f>VLOOKUP($E361,'факт '!$D$7:$BK$143,8,0)</f>
        <v>0</v>
      </c>
      <c r="AQ361" s="30"/>
      <c r="AR361" s="30"/>
      <c r="AS361" s="30">
        <f t="shared" si="5449"/>
        <v>0</v>
      </c>
      <c r="AT361" s="30">
        <f t="shared" si="5450"/>
        <v>0</v>
      </c>
      <c r="AU361" s="174">
        <f t="shared" si="4976"/>
        <v>0</v>
      </c>
      <c r="AV361" s="174">
        <f t="shared" si="4977"/>
        <v>0</v>
      </c>
      <c r="AW361" s="174"/>
      <c r="AX361" s="174"/>
      <c r="AY361" s="30"/>
      <c r="AZ361" s="30"/>
      <c r="BA361" s="30"/>
      <c r="BB361" s="30"/>
      <c r="BC361" s="30">
        <f>VLOOKUP($E361,'факт '!$D$7:$BK$143,13,0)</f>
        <v>0</v>
      </c>
      <c r="BD361" s="30">
        <f>VLOOKUP($E361,'факт '!$D$7:$BK$143,14,0)</f>
        <v>0</v>
      </c>
      <c r="BE361" s="30"/>
      <c r="BF361" s="30"/>
      <c r="BG361" s="30">
        <f t="shared" si="5451"/>
        <v>0</v>
      </c>
      <c r="BH361" s="30">
        <f t="shared" si="5452"/>
        <v>0</v>
      </c>
      <c r="BI361" s="174">
        <f t="shared" si="4978"/>
        <v>0</v>
      </c>
      <c r="BJ361" s="174">
        <f t="shared" si="4979"/>
        <v>0</v>
      </c>
      <c r="BK361" s="174"/>
      <c r="BL361" s="174"/>
      <c r="BM361" s="30"/>
      <c r="BN361" s="30"/>
      <c r="BO361" s="30"/>
      <c r="BP361" s="30"/>
      <c r="BQ361" s="30">
        <f>VLOOKUP($E361,'факт '!$D$7:$BK$143,17,0)</f>
        <v>2</v>
      </c>
      <c r="BR361" s="30">
        <f>VLOOKUP($E361,'факт '!$D$7:$BK$143,18,0)</f>
        <v>277873.62</v>
      </c>
      <c r="BS361" s="30">
        <f>VLOOKUP($E361,'факт '!$D$7:$BK$143,19,0)</f>
        <v>0</v>
      </c>
      <c r="BT361" s="30">
        <f>VLOOKUP($E361,'факт '!$D$7:$BK$143,20,0)</f>
        <v>0</v>
      </c>
      <c r="BU361" s="30">
        <f t="shared" si="5453"/>
        <v>2</v>
      </c>
      <c r="BV361" s="30">
        <f t="shared" si="5454"/>
        <v>277873.62</v>
      </c>
      <c r="BW361" s="174">
        <f t="shared" si="4980"/>
        <v>2</v>
      </c>
      <c r="BX361" s="174">
        <f t="shared" si="4981"/>
        <v>277873.62</v>
      </c>
      <c r="BY361" s="174"/>
      <c r="BZ361" s="400">
        <f t="shared" ref="BZ361:BZ363" si="5482">BR361/BQ361</f>
        <v>138936.81</v>
      </c>
      <c r="CA361" s="30"/>
      <c r="CB361" s="30"/>
      <c r="CC361" s="30"/>
      <c r="CD361" s="30"/>
      <c r="CE361" s="30">
        <f>VLOOKUP($E361,'факт '!$D$7:$BK$143,21,0)</f>
        <v>0</v>
      </c>
      <c r="CF361" s="30">
        <f>VLOOKUP($E361,'факт '!$D$7:$BK$143,22,0)</f>
        <v>0</v>
      </c>
      <c r="CG361" s="30">
        <f>VLOOKUP($E361,'факт '!$D$7:$BK$143,23,0)</f>
        <v>0</v>
      </c>
      <c r="CH361" s="30">
        <f>VLOOKUP($E361,'факт '!$D$7:$BK$143,24,0)</f>
        <v>0</v>
      </c>
      <c r="CI361" s="30">
        <f t="shared" si="5455"/>
        <v>0</v>
      </c>
      <c r="CJ361" s="30">
        <f t="shared" si="5456"/>
        <v>0</v>
      </c>
      <c r="CK361" s="174">
        <f t="shared" si="4982"/>
        <v>0</v>
      </c>
      <c r="CL361" s="174">
        <f t="shared" si="4983"/>
        <v>0</v>
      </c>
      <c r="CM361" s="174"/>
      <c r="CN361" s="174"/>
      <c r="CO361" s="174"/>
      <c r="CP361" s="30"/>
      <c r="CQ361" s="30"/>
      <c r="CR361" s="30"/>
      <c r="CS361" s="30"/>
      <c r="CT361" s="30">
        <f>VLOOKUP($E361,'факт '!$D$7:$BK$143,25,0)</f>
        <v>0</v>
      </c>
      <c r="CU361" s="30">
        <f>VLOOKUP($E361,'факт '!$D$7:$BK$143,26,0)</f>
        <v>0</v>
      </c>
      <c r="CV361" s="30">
        <f>VLOOKUP($E361,'факт '!$D$7:$BK$143,27,0)</f>
        <v>0</v>
      </c>
      <c r="CW361" s="30">
        <f>VLOOKUP($E361,'факт '!$D$7:$BK$143,28,0)</f>
        <v>0</v>
      </c>
      <c r="CX361" s="30">
        <f t="shared" si="5457"/>
        <v>0</v>
      </c>
      <c r="CY361" s="30">
        <f t="shared" si="5458"/>
        <v>0</v>
      </c>
      <c r="CZ361" s="174">
        <f t="shared" si="4984"/>
        <v>0</v>
      </c>
      <c r="DA361" s="174">
        <f t="shared" si="4985"/>
        <v>0</v>
      </c>
      <c r="DB361" s="174"/>
      <c r="DC361" s="174"/>
      <c r="DD361" s="30"/>
      <c r="DE361" s="30"/>
      <c r="DF361" s="30"/>
      <c r="DG361" s="30"/>
      <c r="DH361" s="30">
        <f>VLOOKUP($E361,'факт '!$D$7:$BK$143,29,0)</f>
        <v>0</v>
      </c>
      <c r="DI361" s="30">
        <f>VLOOKUP($E361,'факт '!$D$7:$BK$143,30,0)</f>
        <v>0</v>
      </c>
      <c r="DJ361" s="30">
        <f>VLOOKUP($E361,'факт '!$D$7:$BK$143,31,0)</f>
        <v>0</v>
      </c>
      <c r="DK361" s="30">
        <f>VLOOKUP($E361,'факт '!$D$7:$BK$143,32,0)</f>
        <v>0</v>
      </c>
      <c r="DL361" s="30">
        <f t="shared" si="5459"/>
        <v>0</v>
      </c>
      <c r="DM361" s="30">
        <f t="shared" si="5460"/>
        <v>0</v>
      </c>
      <c r="DN361" s="174">
        <f t="shared" si="4986"/>
        <v>0</v>
      </c>
      <c r="DO361" s="174">
        <f t="shared" si="4987"/>
        <v>0</v>
      </c>
      <c r="DP361" s="174"/>
      <c r="DQ361" s="174"/>
      <c r="DR361" s="30"/>
      <c r="DS361" s="30"/>
      <c r="DT361" s="30"/>
      <c r="DU361" s="30"/>
      <c r="DV361" s="30">
        <f>VLOOKUP($E361,'факт '!$D$7:$BK$143,33,0)</f>
        <v>0</v>
      </c>
      <c r="DW361" s="30">
        <f>VLOOKUP($E361,'факт '!$D$7:$BK$143,34,0)</f>
        <v>0</v>
      </c>
      <c r="DX361" s="30">
        <f>VLOOKUP($E361,'факт '!$D$7:$BK$143,35,0)</f>
        <v>0</v>
      </c>
      <c r="DY361" s="30">
        <f>VLOOKUP($E361,'факт '!$D$7:$BK$143,36,0)</f>
        <v>0</v>
      </c>
      <c r="DZ361" s="30">
        <f t="shared" si="5461"/>
        <v>0</v>
      </c>
      <c r="EA361" s="30">
        <f t="shared" si="5462"/>
        <v>0</v>
      </c>
      <c r="EB361" s="174">
        <f t="shared" si="4988"/>
        <v>0</v>
      </c>
      <c r="EC361" s="174">
        <f t="shared" si="4989"/>
        <v>0</v>
      </c>
      <c r="ED361" s="174"/>
      <c r="EE361" s="174"/>
      <c r="EF361" s="30"/>
      <c r="EG361" s="30"/>
      <c r="EH361" s="30"/>
      <c r="EI361" s="30"/>
      <c r="EJ361" s="30">
        <f>VLOOKUP($E361,'факт '!$D$7:$BK$143,15,0)</f>
        <v>0</v>
      </c>
      <c r="EK361" s="30">
        <f>VLOOKUP($E361,'факт '!$D$7:$BK$143,16,0)</f>
        <v>0</v>
      </c>
      <c r="EL361" s="30"/>
      <c r="EM361" s="30"/>
      <c r="EN361" s="30">
        <f t="shared" si="5463"/>
        <v>0</v>
      </c>
      <c r="EO361" s="30">
        <f t="shared" si="5464"/>
        <v>0</v>
      </c>
      <c r="EP361" s="174">
        <f t="shared" si="4990"/>
        <v>0</v>
      </c>
      <c r="EQ361" s="174">
        <f t="shared" si="4991"/>
        <v>0</v>
      </c>
      <c r="ER361" s="174"/>
      <c r="ES361" s="174"/>
      <c r="ET361" s="30"/>
      <c r="EU361" s="30"/>
      <c r="EV361" s="30"/>
      <c r="EW361" s="30"/>
      <c r="EX361" s="30">
        <f>VLOOKUP($E361,'факт '!$D$7:$BK$143,37,0)</f>
        <v>0</v>
      </c>
      <c r="EY361" s="30">
        <f>VLOOKUP($E361,'факт '!$D$7:$BK$143,38,0)</f>
        <v>0</v>
      </c>
      <c r="EZ361" s="30">
        <f>VLOOKUP($E361,'факт '!$D$7:$BK$143,39,0)</f>
        <v>0</v>
      </c>
      <c r="FA361" s="30">
        <f>VLOOKUP($E361,'факт '!$D$7:$BK$143,40,0)</f>
        <v>0</v>
      </c>
      <c r="FB361" s="30">
        <f t="shared" si="5465"/>
        <v>0</v>
      </c>
      <c r="FC361" s="30">
        <f t="shared" si="5466"/>
        <v>0</v>
      </c>
      <c r="FD361" s="174">
        <f t="shared" si="4992"/>
        <v>0</v>
      </c>
      <c r="FE361" s="174">
        <f t="shared" si="4993"/>
        <v>0</v>
      </c>
      <c r="FF361" s="174"/>
      <c r="FG361" s="174"/>
      <c r="FH361" s="30"/>
      <c r="FI361" s="30"/>
      <c r="FJ361" s="30"/>
      <c r="FK361" s="30"/>
      <c r="FL361" s="30">
        <f>VLOOKUP($E361,'факт '!$D$7:$BK$143,45,0)</f>
        <v>0</v>
      </c>
      <c r="FM361" s="30">
        <f>VLOOKUP($E361,'факт '!$D$7:$BK$143,46,0)</f>
        <v>0</v>
      </c>
      <c r="FN361" s="30">
        <f>VLOOKUP($E361,'факт '!$D$7:$BK$143,47,0)</f>
        <v>0</v>
      </c>
      <c r="FO361" s="30">
        <f>VLOOKUP($E361,'факт '!$D$7:$BK$143,48,0)</f>
        <v>0</v>
      </c>
      <c r="FP361" s="30">
        <f t="shared" si="5467"/>
        <v>0</v>
      </c>
      <c r="FQ361" s="30">
        <f t="shared" si="5468"/>
        <v>0</v>
      </c>
      <c r="FR361" s="174">
        <f t="shared" si="4994"/>
        <v>0</v>
      </c>
      <c r="FS361" s="174">
        <f t="shared" si="4995"/>
        <v>0</v>
      </c>
      <c r="FT361" s="174"/>
      <c r="FU361" s="174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174">
        <f t="shared" si="4996"/>
        <v>0</v>
      </c>
      <c r="GG361" s="174">
        <f t="shared" si="4997"/>
        <v>0</v>
      </c>
      <c r="GH361" s="174"/>
      <c r="GI361" s="174"/>
      <c r="GJ361" s="30"/>
      <c r="GK361" s="30"/>
      <c r="GL361" s="30"/>
      <c r="GM361" s="30"/>
      <c r="GN361" s="30">
        <f>VLOOKUP($E361,'факт '!$D$7:$BK$143,41,0)</f>
        <v>0</v>
      </c>
      <c r="GO361" s="30">
        <f>VLOOKUP($E361,'факт '!$D$7:$BK$143,42,0)</f>
        <v>0</v>
      </c>
      <c r="GP361" s="30">
        <f>VLOOKUP($E361,'факт '!$D$7:$BK$143,43,0)</f>
        <v>0</v>
      </c>
      <c r="GQ361" s="30">
        <f>VLOOKUP($E361,'факт '!$D$7:$BK$143,44,0)</f>
        <v>0</v>
      </c>
      <c r="GR361" s="30">
        <f t="shared" si="5469"/>
        <v>0</v>
      </c>
      <c r="GS361" s="30">
        <f t="shared" si="5470"/>
        <v>0</v>
      </c>
      <c r="GT361" s="174">
        <f t="shared" si="4998"/>
        <v>0</v>
      </c>
      <c r="GU361" s="174">
        <f t="shared" si="4999"/>
        <v>0</v>
      </c>
      <c r="GV361" s="174"/>
      <c r="GW361" s="174"/>
      <c r="GX361" s="30"/>
      <c r="GY361" s="30"/>
      <c r="GZ361" s="30"/>
      <c r="HA361" s="30"/>
      <c r="HB361" s="30">
        <f>VLOOKUP($E361,'факт '!$D$7:$BK$143,49,0)</f>
        <v>0</v>
      </c>
      <c r="HC361" s="30">
        <f>VLOOKUP($E361,'факт '!$D$7:$BK$143,50,0)</f>
        <v>0</v>
      </c>
      <c r="HD361" s="30"/>
      <c r="HE361" s="30"/>
      <c r="HF361" s="30">
        <f t="shared" si="5471"/>
        <v>0</v>
      </c>
      <c r="HG361" s="30">
        <f t="shared" si="5472"/>
        <v>0</v>
      </c>
      <c r="HH361" s="174">
        <f t="shared" si="5000"/>
        <v>0</v>
      </c>
      <c r="HI361" s="174">
        <f t="shared" si="5001"/>
        <v>0</v>
      </c>
      <c r="HJ361" s="174"/>
      <c r="HK361" s="174"/>
      <c r="HL361" s="30"/>
      <c r="HM361" s="30"/>
      <c r="HN361" s="30"/>
      <c r="HO361" s="30"/>
      <c r="HP361" s="30">
        <f>VLOOKUP($E361,'факт '!$D$7:$BK$143,51,0)</f>
        <v>0</v>
      </c>
      <c r="HQ361" s="30">
        <f>VLOOKUP($E361,'факт '!$D$7:$BK$143,52,0)</f>
        <v>0</v>
      </c>
      <c r="HR361" s="30"/>
      <c r="HS361" s="30"/>
      <c r="HT361" s="30">
        <f t="shared" si="5473"/>
        <v>0</v>
      </c>
      <c r="HU361" s="30">
        <f t="shared" si="5474"/>
        <v>0</v>
      </c>
      <c r="HV361" s="174">
        <f t="shared" si="5002"/>
        <v>0</v>
      </c>
      <c r="HW361" s="174">
        <f t="shared" si="5003"/>
        <v>0</v>
      </c>
      <c r="HX361" s="174"/>
      <c r="HY361" s="174"/>
      <c r="HZ361" s="174"/>
      <c r="IA361" s="174"/>
      <c r="IB361" s="174"/>
      <c r="IC361" s="174"/>
      <c r="ID361" s="30">
        <f>VLOOKUP($E361,'факт '!$D$7:$BK$143,53,0)</f>
        <v>0</v>
      </c>
      <c r="IE361" s="30">
        <f>VLOOKUP($E361,'факт '!$D$7:$BK$143,54,0)</f>
        <v>0</v>
      </c>
      <c r="IF361" s="174"/>
      <c r="IG361" s="174"/>
      <c r="IH361" s="174">
        <f t="shared" si="5475"/>
        <v>0</v>
      </c>
      <c r="II361" s="174">
        <f t="shared" si="5476"/>
        <v>0</v>
      </c>
      <c r="IJ361" s="174">
        <f t="shared" si="5004"/>
        <v>0</v>
      </c>
      <c r="IK361" s="174">
        <f t="shared" si="5005"/>
        <v>0</v>
      </c>
      <c r="IL361" s="174"/>
      <c r="IM361" s="174"/>
      <c r="IN361" s="182"/>
      <c r="IO361" s="260"/>
      <c r="IP361" s="182"/>
      <c r="IQ361" s="182"/>
      <c r="IR361" s="256">
        <f t="shared" si="5477"/>
        <v>2</v>
      </c>
      <c r="IS361" s="256">
        <f t="shared" si="5478"/>
        <v>277873.62</v>
      </c>
      <c r="IT361" s="256">
        <f t="shared" si="5479"/>
        <v>0</v>
      </c>
      <c r="IU361" s="256">
        <f t="shared" si="5480"/>
        <v>0</v>
      </c>
      <c r="IV361" s="256">
        <f t="shared" si="4696"/>
        <v>2</v>
      </c>
      <c r="IW361" s="256">
        <f t="shared" si="4697"/>
        <v>277873.62</v>
      </c>
      <c r="IX361" s="256">
        <f t="shared" si="5090"/>
        <v>2</v>
      </c>
      <c r="IY361" s="256">
        <f t="shared" si="5091"/>
        <v>277873.62</v>
      </c>
      <c r="IZ361" s="53"/>
      <c r="JA361" s="18"/>
      <c r="JB361" s="60"/>
      <c r="JC361" s="60">
        <f t="shared" si="5444"/>
        <v>138936.81</v>
      </c>
      <c r="JD361" s="444">
        <f t="shared" si="5481"/>
        <v>4.7000000195112079E-3</v>
      </c>
      <c r="JE361" s="448"/>
    </row>
    <row r="362" spans="1:265" ht="24" hidden="1" customHeight="1" x14ac:dyDescent="0.2">
      <c r="A362" s="10">
        <v>1</v>
      </c>
      <c r="B362" s="10">
        <v>1</v>
      </c>
      <c r="C362" s="140" t="s">
        <v>298</v>
      </c>
      <c r="D362" s="141" t="s">
        <v>299</v>
      </c>
      <c r="E362" s="391">
        <v>449</v>
      </c>
      <c r="F362" s="143" t="s">
        <v>300</v>
      </c>
      <c r="G362" s="43">
        <v>52</v>
      </c>
      <c r="H362" s="181">
        <v>138936.80529999998</v>
      </c>
      <c r="I362" s="30"/>
      <c r="J362" s="30"/>
      <c r="K362" s="30"/>
      <c r="L362" s="30"/>
      <c r="M362" s="30">
        <f>VLOOKUP($E362,'факт '!$D$7:$BK$143,3,0)</f>
        <v>0</v>
      </c>
      <c r="N362" s="30">
        <f>VLOOKUP($E362,'факт '!$D$7:$BK$143,4,0)</f>
        <v>0</v>
      </c>
      <c r="O362" s="30">
        <f>VLOOKUP($E362,'факт '!$D$7:$BK$143,5,0)</f>
        <v>0</v>
      </c>
      <c r="P362" s="30">
        <f>VLOOKUP($E362,'факт '!$D$7:$BK$143,6,0)</f>
        <v>0</v>
      </c>
      <c r="Q362" s="30">
        <f t="shared" si="5445"/>
        <v>0</v>
      </c>
      <c r="R362" s="30">
        <f t="shared" si="5446"/>
        <v>0</v>
      </c>
      <c r="S362" s="174">
        <f t="shared" si="4972"/>
        <v>0</v>
      </c>
      <c r="T362" s="174">
        <f t="shared" si="4973"/>
        <v>0</v>
      </c>
      <c r="U362" s="174"/>
      <c r="V362" s="174"/>
      <c r="W362" s="30"/>
      <c r="X362" s="30"/>
      <c r="Y362" s="30"/>
      <c r="Z362" s="30"/>
      <c r="AA362" s="30">
        <f>VLOOKUP($E362,'факт '!$D$7:$BK$143,9,0)</f>
        <v>0</v>
      </c>
      <c r="AB362" s="30">
        <f>VLOOKUP($E362,'факт '!$D$7:$BK$143,10,0)</f>
        <v>0</v>
      </c>
      <c r="AC362" s="30">
        <f>VLOOKUP($E362,'факт '!$D$7:$BK$143,11,0)</f>
        <v>0</v>
      </c>
      <c r="AD362" s="30">
        <f>VLOOKUP($E362,'факт '!$D$7:$BK$143,12,0)</f>
        <v>0</v>
      </c>
      <c r="AE362" s="30">
        <f t="shared" si="5447"/>
        <v>0</v>
      </c>
      <c r="AF362" s="30">
        <f t="shared" si="5448"/>
        <v>0</v>
      </c>
      <c r="AG362" s="174">
        <f t="shared" si="4974"/>
        <v>0</v>
      </c>
      <c r="AH362" s="174">
        <f t="shared" si="4975"/>
        <v>0</v>
      </c>
      <c r="AI362" s="174"/>
      <c r="AJ362" s="174"/>
      <c r="AK362" s="30"/>
      <c r="AL362" s="30"/>
      <c r="AM362" s="30"/>
      <c r="AN362" s="30"/>
      <c r="AO362" s="30">
        <f>VLOOKUP($E362,'факт '!$D$7:$BK$143,7,0)</f>
        <v>0</v>
      </c>
      <c r="AP362" s="30">
        <f>VLOOKUP($E362,'факт '!$D$7:$BK$143,8,0)</f>
        <v>0</v>
      </c>
      <c r="AQ362" s="30"/>
      <c r="AR362" s="30"/>
      <c r="AS362" s="30">
        <f t="shared" si="5449"/>
        <v>0</v>
      </c>
      <c r="AT362" s="30">
        <f t="shared" si="5450"/>
        <v>0</v>
      </c>
      <c r="AU362" s="174">
        <f t="shared" si="4976"/>
        <v>0</v>
      </c>
      <c r="AV362" s="174">
        <f t="shared" si="4977"/>
        <v>0</v>
      </c>
      <c r="AW362" s="174"/>
      <c r="AX362" s="174"/>
      <c r="AY362" s="30"/>
      <c r="AZ362" s="30"/>
      <c r="BA362" s="30"/>
      <c r="BB362" s="30"/>
      <c r="BC362" s="30">
        <f>VLOOKUP($E362,'факт '!$D$7:$BK$143,13,0)</f>
        <v>0</v>
      </c>
      <c r="BD362" s="30">
        <f>VLOOKUP($E362,'факт '!$D$7:$BK$143,14,0)</f>
        <v>0</v>
      </c>
      <c r="BE362" s="30"/>
      <c r="BF362" s="30"/>
      <c r="BG362" s="30">
        <f t="shared" si="5451"/>
        <v>0</v>
      </c>
      <c r="BH362" s="30">
        <f t="shared" si="5452"/>
        <v>0</v>
      </c>
      <c r="BI362" s="174">
        <f t="shared" si="4978"/>
        <v>0</v>
      </c>
      <c r="BJ362" s="174">
        <f t="shared" si="4979"/>
        <v>0</v>
      </c>
      <c r="BK362" s="174"/>
      <c r="BL362" s="174"/>
      <c r="BM362" s="30"/>
      <c r="BN362" s="30"/>
      <c r="BO362" s="30"/>
      <c r="BP362" s="30"/>
      <c r="BQ362" s="30">
        <f>VLOOKUP($E362,'факт '!$D$7:$BK$143,17,0)</f>
        <v>4</v>
      </c>
      <c r="BR362" s="30">
        <f>VLOOKUP($E362,'факт '!$D$7:$BK$143,18,0)</f>
        <v>555747.24</v>
      </c>
      <c r="BS362" s="30">
        <f>VLOOKUP($E362,'факт '!$D$7:$BK$143,19,0)</f>
        <v>0</v>
      </c>
      <c r="BT362" s="30">
        <f>VLOOKUP($E362,'факт '!$D$7:$BK$143,20,0)</f>
        <v>0</v>
      </c>
      <c r="BU362" s="30">
        <f t="shared" si="5453"/>
        <v>4</v>
      </c>
      <c r="BV362" s="30">
        <f t="shared" si="5454"/>
        <v>555747.24</v>
      </c>
      <c r="BW362" s="174">
        <f t="shared" si="4980"/>
        <v>4</v>
      </c>
      <c r="BX362" s="174">
        <f t="shared" si="4981"/>
        <v>555747.24</v>
      </c>
      <c r="BY362" s="174"/>
      <c r="BZ362" s="400">
        <f t="shared" si="5482"/>
        <v>138936.81</v>
      </c>
      <c r="CA362" s="30"/>
      <c r="CB362" s="30"/>
      <c r="CC362" s="30"/>
      <c r="CD362" s="30"/>
      <c r="CE362" s="30">
        <f>VLOOKUP($E362,'факт '!$D$7:$BK$143,21,0)</f>
        <v>0</v>
      </c>
      <c r="CF362" s="30">
        <f>VLOOKUP($E362,'факт '!$D$7:$BK$143,22,0)</f>
        <v>0</v>
      </c>
      <c r="CG362" s="30">
        <f>VLOOKUP($E362,'факт '!$D$7:$BK$143,23,0)</f>
        <v>0</v>
      </c>
      <c r="CH362" s="30">
        <f>VLOOKUP($E362,'факт '!$D$7:$BK$143,24,0)</f>
        <v>0</v>
      </c>
      <c r="CI362" s="30">
        <f t="shared" si="5455"/>
        <v>0</v>
      </c>
      <c r="CJ362" s="30">
        <f t="shared" si="5456"/>
        <v>0</v>
      </c>
      <c r="CK362" s="174">
        <f t="shared" si="4982"/>
        <v>0</v>
      </c>
      <c r="CL362" s="174">
        <f t="shared" si="4983"/>
        <v>0</v>
      </c>
      <c r="CM362" s="174"/>
      <c r="CN362" s="174"/>
      <c r="CO362" s="174"/>
      <c r="CP362" s="30"/>
      <c r="CQ362" s="30"/>
      <c r="CR362" s="30"/>
      <c r="CS362" s="30"/>
      <c r="CT362" s="30">
        <f>VLOOKUP($E362,'факт '!$D$7:$BK$143,25,0)</f>
        <v>0</v>
      </c>
      <c r="CU362" s="30">
        <f>VLOOKUP($E362,'факт '!$D$7:$BK$143,26,0)</f>
        <v>0</v>
      </c>
      <c r="CV362" s="30">
        <f>VLOOKUP($E362,'факт '!$D$7:$BK$143,27,0)</f>
        <v>0</v>
      </c>
      <c r="CW362" s="30">
        <f>VLOOKUP($E362,'факт '!$D$7:$BK$143,28,0)</f>
        <v>0</v>
      </c>
      <c r="CX362" s="30">
        <f t="shared" si="5457"/>
        <v>0</v>
      </c>
      <c r="CY362" s="30">
        <f t="shared" si="5458"/>
        <v>0</v>
      </c>
      <c r="CZ362" s="174">
        <f t="shared" si="4984"/>
        <v>0</v>
      </c>
      <c r="DA362" s="174">
        <f t="shared" si="4985"/>
        <v>0</v>
      </c>
      <c r="DB362" s="174"/>
      <c r="DC362" s="174"/>
      <c r="DD362" s="30"/>
      <c r="DE362" s="30"/>
      <c r="DF362" s="30"/>
      <c r="DG362" s="30"/>
      <c r="DH362" s="30">
        <f>VLOOKUP($E362,'факт '!$D$7:$BK$143,29,0)</f>
        <v>0</v>
      </c>
      <c r="DI362" s="30">
        <f>VLOOKUP($E362,'факт '!$D$7:$BK$143,30,0)</f>
        <v>0</v>
      </c>
      <c r="DJ362" s="30">
        <f>VLOOKUP($E362,'факт '!$D$7:$BK$143,31,0)</f>
        <v>0</v>
      </c>
      <c r="DK362" s="30">
        <f>VLOOKUP($E362,'факт '!$D$7:$BK$143,32,0)</f>
        <v>0</v>
      </c>
      <c r="DL362" s="30">
        <f t="shared" si="5459"/>
        <v>0</v>
      </c>
      <c r="DM362" s="30">
        <f t="shared" si="5460"/>
        <v>0</v>
      </c>
      <c r="DN362" s="174">
        <f t="shared" si="4986"/>
        <v>0</v>
      </c>
      <c r="DO362" s="174">
        <f t="shared" si="4987"/>
        <v>0</v>
      </c>
      <c r="DP362" s="174"/>
      <c r="DQ362" s="174"/>
      <c r="DR362" s="30"/>
      <c r="DS362" s="30"/>
      <c r="DT362" s="30"/>
      <c r="DU362" s="30"/>
      <c r="DV362" s="30">
        <f>VLOOKUP($E362,'факт '!$D$7:$BK$143,33,0)</f>
        <v>14</v>
      </c>
      <c r="DW362" s="30">
        <f>VLOOKUP($E362,'факт '!$D$7:$BK$143,34,0)</f>
        <v>1945115.3400000003</v>
      </c>
      <c r="DX362" s="30">
        <f>VLOOKUP($E362,'факт '!$D$7:$BK$143,35,0)</f>
        <v>0</v>
      </c>
      <c r="DY362" s="30">
        <f>VLOOKUP($E362,'факт '!$D$7:$BK$143,36,0)</f>
        <v>0</v>
      </c>
      <c r="DZ362" s="30">
        <f t="shared" si="5461"/>
        <v>14</v>
      </c>
      <c r="EA362" s="30">
        <f t="shared" si="5462"/>
        <v>1945115.3400000003</v>
      </c>
      <c r="EB362" s="174">
        <f t="shared" si="4988"/>
        <v>14</v>
      </c>
      <c r="EC362" s="174">
        <f t="shared" si="4989"/>
        <v>1945115.3400000003</v>
      </c>
      <c r="ED362" s="174"/>
      <c r="EE362" s="400">
        <f t="shared" ref="EE362:EE363" si="5483">DW362/DV362</f>
        <v>138936.81000000003</v>
      </c>
      <c r="EF362" s="30"/>
      <c r="EG362" s="30"/>
      <c r="EH362" s="30"/>
      <c r="EI362" s="30"/>
      <c r="EJ362" s="30">
        <f>VLOOKUP($E362,'факт '!$D$7:$BK$143,15,0)</f>
        <v>0</v>
      </c>
      <c r="EK362" s="30">
        <f>VLOOKUP($E362,'факт '!$D$7:$BK$143,16,0)</f>
        <v>0</v>
      </c>
      <c r="EL362" s="30"/>
      <c r="EM362" s="30"/>
      <c r="EN362" s="30">
        <f t="shared" si="5463"/>
        <v>0</v>
      </c>
      <c r="EO362" s="30">
        <f t="shared" si="5464"/>
        <v>0</v>
      </c>
      <c r="EP362" s="174">
        <f t="shared" si="4990"/>
        <v>0</v>
      </c>
      <c r="EQ362" s="174">
        <f t="shared" si="4991"/>
        <v>0</v>
      </c>
      <c r="ER362" s="174"/>
      <c r="ES362" s="174"/>
      <c r="ET362" s="30"/>
      <c r="EU362" s="30"/>
      <c r="EV362" s="30"/>
      <c r="EW362" s="30"/>
      <c r="EX362" s="30">
        <f>VLOOKUP($E362,'факт '!$D$7:$BK$143,37,0)</f>
        <v>0</v>
      </c>
      <c r="EY362" s="30">
        <f>VLOOKUP($E362,'факт '!$D$7:$BK$143,38,0)</f>
        <v>0</v>
      </c>
      <c r="EZ362" s="30">
        <f>VLOOKUP($E362,'факт '!$D$7:$BK$143,39,0)</f>
        <v>0</v>
      </c>
      <c r="FA362" s="30">
        <f>VLOOKUP($E362,'факт '!$D$7:$BK$143,40,0)</f>
        <v>0</v>
      </c>
      <c r="FB362" s="30">
        <f t="shared" si="5465"/>
        <v>0</v>
      </c>
      <c r="FC362" s="30">
        <f t="shared" si="5466"/>
        <v>0</v>
      </c>
      <c r="FD362" s="174">
        <f t="shared" si="4992"/>
        <v>0</v>
      </c>
      <c r="FE362" s="174">
        <f t="shared" si="4993"/>
        <v>0</v>
      </c>
      <c r="FF362" s="174"/>
      <c r="FG362" s="174"/>
      <c r="FH362" s="30"/>
      <c r="FI362" s="30"/>
      <c r="FJ362" s="30"/>
      <c r="FK362" s="30"/>
      <c r="FL362" s="30">
        <f>VLOOKUP($E362,'факт '!$D$7:$BK$143,45,0)</f>
        <v>0</v>
      </c>
      <c r="FM362" s="30">
        <f>VLOOKUP($E362,'факт '!$D$7:$BK$143,46,0)</f>
        <v>0</v>
      </c>
      <c r="FN362" s="30">
        <f>VLOOKUP($E362,'факт '!$D$7:$BK$143,47,0)</f>
        <v>0</v>
      </c>
      <c r="FO362" s="30">
        <f>VLOOKUP($E362,'факт '!$D$7:$BK$143,48,0)</f>
        <v>0</v>
      </c>
      <c r="FP362" s="30">
        <f t="shared" si="5467"/>
        <v>0</v>
      </c>
      <c r="FQ362" s="30">
        <f t="shared" si="5468"/>
        <v>0</v>
      </c>
      <c r="FR362" s="174">
        <f t="shared" si="4994"/>
        <v>0</v>
      </c>
      <c r="FS362" s="174">
        <f t="shared" si="4995"/>
        <v>0</v>
      </c>
      <c r="FT362" s="174"/>
      <c r="FU362" s="174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174">
        <f t="shared" si="4996"/>
        <v>0</v>
      </c>
      <c r="GG362" s="174">
        <f t="shared" si="4997"/>
        <v>0</v>
      </c>
      <c r="GH362" s="174"/>
      <c r="GI362" s="174"/>
      <c r="GJ362" s="30"/>
      <c r="GK362" s="30"/>
      <c r="GL362" s="30"/>
      <c r="GM362" s="30"/>
      <c r="GN362" s="30">
        <f>VLOOKUP($E362,'факт '!$D$7:$BK$143,41,0)</f>
        <v>0</v>
      </c>
      <c r="GO362" s="30">
        <f>VLOOKUP($E362,'факт '!$D$7:$BK$143,42,0)</f>
        <v>0</v>
      </c>
      <c r="GP362" s="30">
        <f>VLOOKUP($E362,'факт '!$D$7:$BK$143,43,0)</f>
        <v>0</v>
      </c>
      <c r="GQ362" s="30">
        <f>VLOOKUP($E362,'факт '!$D$7:$BK$143,44,0)</f>
        <v>0</v>
      </c>
      <c r="GR362" s="30">
        <f t="shared" si="5469"/>
        <v>0</v>
      </c>
      <c r="GS362" s="30">
        <f t="shared" si="5470"/>
        <v>0</v>
      </c>
      <c r="GT362" s="174">
        <f t="shared" si="4998"/>
        <v>0</v>
      </c>
      <c r="GU362" s="174">
        <f t="shared" si="4999"/>
        <v>0</v>
      </c>
      <c r="GV362" s="174"/>
      <c r="GW362" s="174"/>
      <c r="GX362" s="30"/>
      <c r="GY362" s="30"/>
      <c r="GZ362" s="30"/>
      <c r="HA362" s="30"/>
      <c r="HB362" s="30">
        <f>VLOOKUP($E362,'факт '!$D$7:$BK$143,49,0)</f>
        <v>0</v>
      </c>
      <c r="HC362" s="30">
        <f>VLOOKUP($E362,'факт '!$D$7:$BK$143,50,0)</f>
        <v>0</v>
      </c>
      <c r="HD362" s="30"/>
      <c r="HE362" s="30"/>
      <c r="HF362" s="30">
        <f t="shared" si="5471"/>
        <v>0</v>
      </c>
      <c r="HG362" s="30">
        <f t="shared" si="5472"/>
        <v>0</v>
      </c>
      <c r="HH362" s="174">
        <f t="shared" si="5000"/>
        <v>0</v>
      </c>
      <c r="HI362" s="174">
        <f t="shared" si="5001"/>
        <v>0</v>
      </c>
      <c r="HJ362" s="174"/>
      <c r="HK362" s="174"/>
      <c r="HL362" s="30"/>
      <c r="HM362" s="30"/>
      <c r="HN362" s="30"/>
      <c r="HO362" s="30"/>
      <c r="HP362" s="30">
        <f>VLOOKUP($E362,'факт '!$D$7:$BK$143,51,0)</f>
        <v>0</v>
      </c>
      <c r="HQ362" s="30">
        <f>VLOOKUP($E362,'факт '!$D$7:$BK$143,52,0)</f>
        <v>0</v>
      </c>
      <c r="HR362" s="30"/>
      <c r="HS362" s="30"/>
      <c r="HT362" s="30">
        <f t="shared" si="5473"/>
        <v>0</v>
      </c>
      <c r="HU362" s="30">
        <f t="shared" si="5474"/>
        <v>0</v>
      </c>
      <c r="HV362" s="174">
        <f t="shared" si="5002"/>
        <v>0</v>
      </c>
      <c r="HW362" s="174">
        <f t="shared" si="5003"/>
        <v>0</v>
      </c>
      <c r="HX362" s="174"/>
      <c r="HY362" s="174"/>
      <c r="HZ362" s="174"/>
      <c r="IA362" s="174"/>
      <c r="IB362" s="174"/>
      <c r="IC362" s="174"/>
      <c r="ID362" s="30">
        <f>VLOOKUP($E362,'факт '!$D$7:$BK$143,53,0)</f>
        <v>0</v>
      </c>
      <c r="IE362" s="30">
        <f>VLOOKUP($E362,'факт '!$D$7:$BK$143,54,0)</f>
        <v>0</v>
      </c>
      <c r="IF362" s="174"/>
      <c r="IG362" s="174"/>
      <c r="IH362" s="174">
        <f t="shared" si="5475"/>
        <v>0</v>
      </c>
      <c r="II362" s="174">
        <f t="shared" si="5476"/>
        <v>0</v>
      </c>
      <c r="IJ362" s="174">
        <f t="shared" si="5004"/>
        <v>0</v>
      </c>
      <c r="IK362" s="174">
        <f t="shared" si="5005"/>
        <v>0</v>
      </c>
      <c r="IL362" s="174"/>
      <c r="IM362" s="174"/>
      <c r="IN362" s="182"/>
      <c r="IO362" s="260"/>
      <c r="IP362" s="182"/>
      <c r="IQ362" s="182"/>
      <c r="IR362" s="256">
        <f t="shared" si="5477"/>
        <v>18</v>
      </c>
      <c r="IS362" s="256">
        <f t="shared" si="5478"/>
        <v>2500862.58</v>
      </c>
      <c r="IT362" s="256">
        <f t="shared" si="5479"/>
        <v>0</v>
      </c>
      <c r="IU362" s="256">
        <f t="shared" si="5480"/>
        <v>0</v>
      </c>
      <c r="IV362" s="256">
        <f t="shared" si="4696"/>
        <v>18</v>
      </c>
      <c r="IW362" s="256">
        <f t="shared" si="4697"/>
        <v>2500862.58</v>
      </c>
      <c r="IX362" s="256">
        <f t="shared" si="5090"/>
        <v>18</v>
      </c>
      <c r="IY362" s="256">
        <f t="shared" si="5091"/>
        <v>2500862.58</v>
      </c>
      <c r="IZ362" s="53"/>
      <c r="JA362" s="18"/>
      <c r="JB362" s="60"/>
      <c r="JC362" s="60">
        <f t="shared" si="5444"/>
        <v>138936.81</v>
      </c>
      <c r="JD362" s="444">
        <f t="shared" si="5481"/>
        <v>4.7000000195112079E-3</v>
      </c>
      <c r="JE362" s="448"/>
    </row>
    <row r="363" spans="1:265" ht="24" hidden="1" customHeight="1" x14ac:dyDescent="0.25">
      <c r="A363" s="10">
        <v>1</v>
      </c>
      <c r="B363" s="10">
        <v>1</v>
      </c>
      <c r="C363" s="135" t="s">
        <v>297</v>
      </c>
      <c r="D363" s="368"/>
      <c r="E363" s="387">
        <v>440</v>
      </c>
      <c r="F363" s="383" t="s">
        <v>350</v>
      </c>
      <c r="G363" s="43">
        <v>52</v>
      </c>
      <c r="H363" s="181">
        <v>138936.80529999998</v>
      </c>
      <c r="I363" s="30"/>
      <c r="J363" s="30"/>
      <c r="K363" s="30"/>
      <c r="L363" s="30"/>
      <c r="M363" s="30">
        <f>VLOOKUP($E363,'факт '!$D$7:$BK$143,3,0)</f>
        <v>0</v>
      </c>
      <c r="N363" s="30">
        <f>VLOOKUP($E363,'факт '!$D$7:$BK$143,4,0)</f>
        <v>0</v>
      </c>
      <c r="O363" s="30">
        <f>VLOOKUP($E363,'факт '!$D$7:$BK$143,5,0)</f>
        <v>0</v>
      </c>
      <c r="P363" s="30">
        <f>VLOOKUP($E363,'факт '!$D$7:$BK$143,6,0)</f>
        <v>0</v>
      </c>
      <c r="Q363" s="30">
        <f t="shared" si="5445"/>
        <v>0</v>
      </c>
      <c r="R363" s="30">
        <f t="shared" si="5446"/>
        <v>0</v>
      </c>
      <c r="S363" s="174">
        <f t="shared" si="4972"/>
        <v>0</v>
      </c>
      <c r="T363" s="174">
        <f t="shared" si="4973"/>
        <v>0</v>
      </c>
      <c r="U363" s="174"/>
      <c r="V363" s="174"/>
      <c r="W363" s="30"/>
      <c r="X363" s="30"/>
      <c r="Y363" s="30"/>
      <c r="Z363" s="30"/>
      <c r="AA363" s="30">
        <f>VLOOKUP($E363,'факт '!$D$7:$BK$143,9,0)</f>
        <v>0</v>
      </c>
      <c r="AB363" s="30">
        <f>VLOOKUP($E363,'факт '!$D$7:$BK$143,10,0)</f>
        <v>0</v>
      </c>
      <c r="AC363" s="30">
        <f>VLOOKUP($E363,'факт '!$D$7:$BK$143,11,0)</f>
        <v>0</v>
      </c>
      <c r="AD363" s="30">
        <f>VLOOKUP($E363,'факт '!$D$7:$BK$143,12,0)</f>
        <v>0</v>
      </c>
      <c r="AE363" s="30">
        <f t="shared" si="5447"/>
        <v>0</v>
      </c>
      <c r="AF363" s="30">
        <f t="shared" si="5448"/>
        <v>0</v>
      </c>
      <c r="AG363" s="174">
        <f t="shared" si="4974"/>
        <v>0</v>
      </c>
      <c r="AH363" s="174">
        <f t="shared" si="4975"/>
        <v>0</v>
      </c>
      <c r="AI363" s="174"/>
      <c r="AJ363" s="174"/>
      <c r="AK363" s="30"/>
      <c r="AL363" s="30"/>
      <c r="AM363" s="30"/>
      <c r="AN363" s="30"/>
      <c r="AO363" s="30">
        <f>VLOOKUP($E363,'факт '!$D$7:$BK$143,7,0)</f>
        <v>0</v>
      </c>
      <c r="AP363" s="30">
        <f>VLOOKUP($E363,'факт '!$D$7:$BK$143,8,0)</f>
        <v>0</v>
      </c>
      <c r="AQ363" s="30"/>
      <c r="AR363" s="30"/>
      <c r="AS363" s="30">
        <f t="shared" si="5449"/>
        <v>0</v>
      </c>
      <c r="AT363" s="30">
        <f t="shared" si="5450"/>
        <v>0</v>
      </c>
      <c r="AU363" s="174">
        <f t="shared" si="4976"/>
        <v>0</v>
      </c>
      <c r="AV363" s="174">
        <f t="shared" si="4977"/>
        <v>0</v>
      </c>
      <c r="AW363" s="174"/>
      <c r="AX363" s="174"/>
      <c r="AY363" s="30"/>
      <c r="AZ363" s="30"/>
      <c r="BA363" s="30"/>
      <c r="BB363" s="30"/>
      <c r="BC363" s="30">
        <f>VLOOKUP($E363,'факт '!$D$7:$BK$143,13,0)</f>
        <v>0</v>
      </c>
      <c r="BD363" s="30">
        <f>VLOOKUP($E363,'факт '!$D$7:$BK$143,14,0)</f>
        <v>0</v>
      </c>
      <c r="BE363" s="30"/>
      <c r="BF363" s="30"/>
      <c r="BG363" s="30">
        <f t="shared" si="5451"/>
        <v>0</v>
      </c>
      <c r="BH363" s="30">
        <f t="shared" si="5452"/>
        <v>0</v>
      </c>
      <c r="BI363" s="174">
        <f t="shared" si="4978"/>
        <v>0</v>
      </c>
      <c r="BJ363" s="174">
        <f t="shared" si="4979"/>
        <v>0</v>
      </c>
      <c r="BK363" s="174"/>
      <c r="BL363" s="174"/>
      <c r="BM363" s="30"/>
      <c r="BN363" s="30"/>
      <c r="BO363" s="30"/>
      <c r="BP363" s="30"/>
      <c r="BQ363" s="30">
        <f>VLOOKUP($E363,'факт '!$D$7:$BK$143,17,0)</f>
        <v>2</v>
      </c>
      <c r="BR363" s="30">
        <f>VLOOKUP($E363,'факт '!$D$7:$BK$143,18,0)</f>
        <v>277873.62</v>
      </c>
      <c r="BS363" s="30">
        <f>VLOOKUP($E363,'факт '!$D$7:$BK$143,19,0)</f>
        <v>0</v>
      </c>
      <c r="BT363" s="30">
        <f>VLOOKUP($E363,'факт '!$D$7:$BK$143,20,0)</f>
        <v>0</v>
      </c>
      <c r="BU363" s="30">
        <f t="shared" si="5453"/>
        <v>2</v>
      </c>
      <c r="BV363" s="30">
        <f t="shared" si="5454"/>
        <v>277873.62</v>
      </c>
      <c r="BW363" s="174">
        <f t="shared" si="4980"/>
        <v>2</v>
      </c>
      <c r="BX363" s="174">
        <f t="shared" si="4981"/>
        <v>277873.62</v>
      </c>
      <c r="BY363" s="174"/>
      <c r="BZ363" s="400">
        <f t="shared" si="5482"/>
        <v>138936.81</v>
      </c>
      <c r="CA363" s="30"/>
      <c r="CB363" s="30"/>
      <c r="CC363" s="30"/>
      <c r="CD363" s="30"/>
      <c r="CE363" s="30">
        <f>VLOOKUP($E363,'факт '!$D$7:$BK$143,21,0)</f>
        <v>0</v>
      </c>
      <c r="CF363" s="30">
        <f>VLOOKUP($E363,'факт '!$D$7:$BK$143,22,0)</f>
        <v>0</v>
      </c>
      <c r="CG363" s="30">
        <f>VLOOKUP($E363,'факт '!$D$7:$BK$143,23,0)</f>
        <v>0</v>
      </c>
      <c r="CH363" s="30">
        <f>VLOOKUP($E363,'факт '!$D$7:$BK$143,24,0)</f>
        <v>0</v>
      </c>
      <c r="CI363" s="30">
        <f t="shared" si="5455"/>
        <v>0</v>
      </c>
      <c r="CJ363" s="30">
        <f t="shared" si="5456"/>
        <v>0</v>
      </c>
      <c r="CK363" s="174">
        <f t="shared" si="4982"/>
        <v>0</v>
      </c>
      <c r="CL363" s="174">
        <f t="shared" si="4983"/>
        <v>0</v>
      </c>
      <c r="CM363" s="174"/>
      <c r="CN363" s="174"/>
      <c r="CO363" s="174"/>
      <c r="CP363" s="30"/>
      <c r="CQ363" s="30"/>
      <c r="CR363" s="30"/>
      <c r="CS363" s="30"/>
      <c r="CT363" s="30">
        <f>VLOOKUP($E363,'факт '!$D$7:$BK$143,25,0)</f>
        <v>0</v>
      </c>
      <c r="CU363" s="30">
        <f>VLOOKUP($E363,'факт '!$D$7:$BK$143,26,0)</f>
        <v>0</v>
      </c>
      <c r="CV363" s="30">
        <f>VLOOKUP($E363,'факт '!$D$7:$BK$143,27,0)</f>
        <v>0</v>
      </c>
      <c r="CW363" s="30">
        <f>VLOOKUP($E363,'факт '!$D$7:$BK$143,28,0)</f>
        <v>0</v>
      </c>
      <c r="CX363" s="30">
        <f t="shared" si="5457"/>
        <v>0</v>
      </c>
      <c r="CY363" s="30">
        <f t="shared" si="5458"/>
        <v>0</v>
      </c>
      <c r="CZ363" s="174">
        <f t="shared" si="4984"/>
        <v>0</v>
      </c>
      <c r="DA363" s="174">
        <f t="shared" si="4985"/>
        <v>0</v>
      </c>
      <c r="DB363" s="174"/>
      <c r="DC363" s="174"/>
      <c r="DD363" s="30"/>
      <c r="DE363" s="30"/>
      <c r="DF363" s="30"/>
      <c r="DG363" s="30"/>
      <c r="DH363" s="30">
        <f>VLOOKUP($E363,'факт '!$D$7:$BK$143,29,0)</f>
        <v>0</v>
      </c>
      <c r="DI363" s="30">
        <f>VLOOKUP($E363,'факт '!$D$7:$BK$143,30,0)</f>
        <v>0</v>
      </c>
      <c r="DJ363" s="30">
        <f>VLOOKUP($E363,'факт '!$D$7:$BK$143,31,0)</f>
        <v>0</v>
      </c>
      <c r="DK363" s="30">
        <f>VLOOKUP($E363,'факт '!$D$7:$BK$143,32,0)</f>
        <v>0</v>
      </c>
      <c r="DL363" s="30">
        <f t="shared" si="5459"/>
        <v>0</v>
      </c>
      <c r="DM363" s="30">
        <f t="shared" si="5460"/>
        <v>0</v>
      </c>
      <c r="DN363" s="174">
        <f t="shared" si="4986"/>
        <v>0</v>
      </c>
      <c r="DO363" s="174">
        <f t="shared" si="4987"/>
        <v>0</v>
      </c>
      <c r="DP363" s="174"/>
      <c r="DQ363" s="174"/>
      <c r="DR363" s="30"/>
      <c r="DS363" s="30"/>
      <c r="DT363" s="30"/>
      <c r="DU363" s="30"/>
      <c r="DV363" s="30">
        <f>VLOOKUP($E363,'факт '!$D$7:$BK$143,33,0)</f>
        <v>1</v>
      </c>
      <c r="DW363" s="30">
        <f>VLOOKUP($E363,'факт '!$D$7:$BK$143,34,0)</f>
        <v>138936.81</v>
      </c>
      <c r="DX363" s="30">
        <f>VLOOKUP($E363,'факт '!$D$7:$BK$143,35,0)</f>
        <v>0</v>
      </c>
      <c r="DY363" s="30">
        <f>VLOOKUP($E363,'факт '!$D$7:$BK$143,36,0)</f>
        <v>0</v>
      </c>
      <c r="DZ363" s="30">
        <f t="shared" si="5461"/>
        <v>1</v>
      </c>
      <c r="EA363" s="30">
        <f t="shared" si="5462"/>
        <v>138936.81</v>
      </c>
      <c r="EB363" s="174">
        <f t="shared" si="4988"/>
        <v>1</v>
      </c>
      <c r="EC363" s="174">
        <f t="shared" si="4989"/>
        <v>138936.81</v>
      </c>
      <c r="ED363" s="174"/>
      <c r="EE363" s="400">
        <f t="shared" si="5483"/>
        <v>138936.81</v>
      </c>
      <c r="EF363" s="30"/>
      <c r="EG363" s="30"/>
      <c r="EH363" s="30"/>
      <c r="EI363" s="30"/>
      <c r="EJ363" s="30">
        <f>VLOOKUP($E363,'факт '!$D$7:$BK$143,15,0)</f>
        <v>0</v>
      </c>
      <c r="EK363" s="30">
        <f>VLOOKUP($E363,'факт '!$D$7:$BK$143,16,0)</f>
        <v>0</v>
      </c>
      <c r="EL363" s="30"/>
      <c r="EM363" s="30"/>
      <c r="EN363" s="30">
        <f t="shared" si="5463"/>
        <v>0</v>
      </c>
      <c r="EO363" s="30">
        <f t="shared" si="5464"/>
        <v>0</v>
      </c>
      <c r="EP363" s="174">
        <f t="shared" si="4990"/>
        <v>0</v>
      </c>
      <c r="EQ363" s="174">
        <f t="shared" si="4991"/>
        <v>0</v>
      </c>
      <c r="ER363" s="174"/>
      <c r="ES363" s="174"/>
      <c r="ET363" s="30"/>
      <c r="EU363" s="30"/>
      <c r="EV363" s="30"/>
      <c r="EW363" s="30"/>
      <c r="EX363" s="30">
        <f>VLOOKUP($E363,'факт '!$D$7:$BK$143,37,0)</f>
        <v>0</v>
      </c>
      <c r="EY363" s="30">
        <f>VLOOKUP($E363,'факт '!$D$7:$BK$143,38,0)</f>
        <v>0</v>
      </c>
      <c r="EZ363" s="30">
        <f>VLOOKUP($E363,'факт '!$D$7:$BK$143,39,0)</f>
        <v>0</v>
      </c>
      <c r="FA363" s="30">
        <f>VLOOKUP($E363,'факт '!$D$7:$BK$143,40,0)</f>
        <v>0</v>
      </c>
      <c r="FB363" s="30">
        <f t="shared" si="5465"/>
        <v>0</v>
      </c>
      <c r="FC363" s="30">
        <f t="shared" si="5466"/>
        <v>0</v>
      </c>
      <c r="FD363" s="174">
        <f t="shared" si="4992"/>
        <v>0</v>
      </c>
      <c r="FE363" s="174">
        <f t="shared" si="4993"/>
        <v>0</v>
      </c>
      <c r="FF363" s="174"/>
      <c r="FG363" s="174"/>
      <c r="FH363" s="30"/>
      <c r="FI363" s="30"/>
      <c r="FJ363" s="30"/>
      <c r="FK363" s="30"/>
      <c r="FL363" s="30">
        <f>VLOOKUP($E363,'факт '!$D$7:$BK$143,45,0)</f>
        <v>0</v>
      </c>
      <c r="FM363" s="30">
        <f>VLOOKUP($E363,'факт '!$D$7:$BK$143,46,0)</f>
        <v>0</v>
      </c>
      <c r="FN363" s="30">
        <f>VLOOKUP($E363,'факт '!$D$7:$BK$143,47,0)</f>
        <v>0</v>
      </c>
      <c r="FO363" s="30">
        <f>VLOOKUP($E363,'факт '!$D$7:$BK$143,48,0)</f>
        <v>0</v>
      </c>
      <c r="FP363" s="30">
        <f t="shared" si="5467"/>
        <v>0</v>
      </c>
      <c r="FQ363" s="30">
        <f t="shared" si="5468"/>
        <v>0</v>
      </c>
      <c r="FR363" s="174">
        <f t="shared" si="4994"/>
        <v>0</v>
      </c>
      <c r="FS363" s="174">
        <f t="shared" si="4995"/>
        <v>0</v>
      </c>
      <c r="FT363" s="174"/>
      <c r="FU363" s="174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174">
        <f t="shared" si="4996"/>
        <v>0</v>
      </c>
      <c r="GG363" s="174">
        <f t="shared" si="4997"/>
        <v>0</v>
      </c>
      <c r="GH363" s="174"/>
      <c r="GI363" s="174"/>
      <c r="GJ363" s="30"/>
      <c r="GK363" s="30"/>
      <c r="GL363" s="30"/>
      <c r="GM363" s="30"/>
      <c r="GN363" s="30">
        <f>VLOOKUP($E363,'факт '!$D$7:$BK$143,41,0)</f>
        <v>0</v>
      </c>
      <c r="GO363" s="30">
        <f>VLOOKUP($E363,'факт '!$D$7:$BK$143,42,0)</f>
        <v>0</v>
      </c>
      <c r="GP363" s="30">
        <f>VLOOKUP($E363,'факт '!$D$7:$BK$143,43,0)</f>
        <v>0</v>
      </c>
      <c r="GQ363" s="30">
        <f>VLOOKUP($E363,'факт '!$D$7:$BK$143,44,0)</f>
        <v>0</v>
      </c>
      <c r="GR363" s="30">
        <f t="shared" si="5469"/>
        <v>0</v>
      </c>
      <c r="GS363" s="30">
        <f t="shared" si="5470"/>
        <v>0</v>
      </c>
      <c r="GT363" s="174">
        <f t="shared" si="4998"/>
        <v>0</v>
      </c>
      <c r="GU363" s="174">
        <f t="shared" si="4999"/>
        <v>0</v>
      </c>
      <c r="GV363" s="174"/>
      <c r="GW363" s="174"/>
      <c r="GX363" s="30"/>
      <c r="GY363" s="30"/>
      <c r="GZ363" s="30"/>
      <c r="HA363" s="30"/>
      <c r="HB363" s="30">
        <f>VLOOKUP($E363,'факт '!$D$7:$BK$143,49,0)</f>
        <v>0</v>
      </c>
      <c r="HC363" s="30">
        <f>VLOOKUP($E363,'факт '!$D$7:$BK$143,50,0)</f>
        <v>0</v>
      </c>
      <c r="HD363" s="30"/>
      <c r="HE363" s="30"/>
      <c r="HF363" s="30">
        <f t="shared" si="5471"/>
        <v>0</v>
      </c>
      <c r="HG363" s="30">
        <f t="shared" si="5472"/>
        <v>0</v>
      </c>
      <c r="HH363" s="174">
        <f t="shared" si="5000"/>
        <v>0</v>
      </c>
      <c r="HI363" s="174">
        <f t="shared" si="5001"/>
        <v>0</v>
      </c>
      <c r="HJ363" s="174"/>
      <c r="HK363" s="174"/>
      <c r="HL363" s="30"/>
      <c r="HM363" s="30"/>
      <c r="HN363" s="30"/>
      <c r="HO363" s="30"/>
      <c r="HP363" s="30">
        <f>VLOOKUP($E363,'факт '!$D$7:$BK$143,51,0)</f>
        <v>0</v>
      </c>
      <c r="HQ363" s="30">
        <f>VLOOKUP($E363,'факт '!$D$7:$BK$143,52,0)</f>
        <v>0</v>
      </c>
      <c r="HR363" s="30"/>
      <c r="HS363" s="30"/>
      <c r="HT363" s="30">
        <f t="shared" si="5473"/>
        <v>0</v>
      </c>
      <c r="HU363" s="30">
        <f t="shared" si="5474"/>
        <v>0</v>
      </c>
      <c r="HV363" s="174">
        <f t="shared" si="5002"/>
        <v>0</v>
      </c>
      <c r="HW363" s="174">
        <f t="shared" si="5003"/>
        <v>0</v>
      </c>
      <c r="HX363" s="174"/>
      <c r="HY363" s="174"/>
      <c r="HZ363" s="174"/>
      <c r="IA363" s="174"/>
      <c r="IB363" s="174"/>
      <c r="IC363" s="174"/>
      <c r="ID363" s="30">
        <f>VLOOKUP($E363,'факт '!$D$7:$BK$143,53,0)</f>
        <v>0</v>
      </c>
      <c r="IE363" s="30">
        <f>VLOOKUP($E363,'факт '!$D$7:$BK$143,54,0)</f>
        <v>0</v>
      </c>
      <c r="IF363" s="174"/>
      <c r="IG363" s="174"/>
      <c r="IH363" s="174">
        <f t="shared" si="5475"/>
        <v>0</v>
      </c>
      <c r="II363" s="174">
        <f t="shared" si="5476"/>
        <v>0</v>
      </c>
      <c r="IJ363" s="174">
        <f t="shared" si="5004"/>
        <v>0</v>
      </c>
      <c r="IK363" s="174">
        <f t="shared" si="5005"/>
        <v>0</v>
      </c>
      <c r="IL363" s="174"/>
      <c r="IM363" s="174"/>
      <c r="IN363" s="182"/>
      <c r="IO363" s="260"/>
      <c r="IP363" s="182"/>
      <c r="IQ363" s="182"/>
      <c r="IR363" s="256">
        <f t="shared" si="5477"/>
        <v>3</v>
      </c>
      <c r="IS363" s="256">
        <f t="shared" si="5478"/>
        <v>416810.43</v>
      </c>
      <c r="IT363" s="256">
        <f t="shared" si="5479"/>
        <v>0</v>
      </c>
      <c r="IU363" s="256">
        <f t="shared" si="5480"/>
        <v>0</v>
      </c>
      <c r="IV363" s="256">
        <f t="shared" si="4696"/>
        <v>3</v>
      </c>
      <c r="IW363" s="256">
        <f t="shared" si="4697"/>
        <v>416810.43</v>
      </c>
      <c r="IX363" s="256">
        <f t="shared" si="5090"/>
        <v>3</v>
      </c>
      <c r="IY363" s="256">
        <f t="shared" si="5091"/>
        <v>416810.43</v>
      </c>
      <c r="IZ363" s="53"/>
      <c r="JA363" s="18"/>
      <c r="JB363" s="60"/>
      <c r="JC363" s="60">
        <f t="shared" si="5444"/>
        <v>138936.81</v>
      </c>
      <c r="JD363" s="444">
        <f t="shared" si="5481"/>
        <v>4.7000000195112079E-3</v>
      </c>
      <c r="JE363" s="448"/>
    </row>
    <row r="364" spans="1:265" hidden="1" x14ac:dyDescent="0.2">
      <c r="A364" s="10">
        <v>1</v>
      </c>
      <c r="B364" s="10"/>
      <c r="C364" s="97"/>
      <c r="D364" s="370"/>
      <c r="E364" s="99"/>
      <c r="F364" s="98"/>
      <c r="G364" s="43"/>
      <c r="H364" s="181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174">
        <f t="shared" si="4972"/>
        <v>0</v>
      </c>
      <c r="T364" s="174">
        <f t="shared" si="4973"/>
        <v>0</v>
      </c>
      <c r="U364" s="174"/>
      <c r="V364" s="174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174">
        <f t="shared" si="4974"/>
        <v>0</v>
      </c>
      <c r="AH364" s="174">
        <f t="shared" si="4975"/>
        <v>0</v>
      </c>
      <c r="AI364" s="174"/>
      <c r="AJ364" s="174"/>
      <c r="AK364" s="30"/>
      <c r="AL364" s="30"/>
      <c r="AM364" s="30"/>
      <c r="AN364" s="30"/>
      <c r="AO364" s="271"/>
      <c r="AP364" s="271"/>
      <c r="AQ364" s="30"/>
      <c r="AR364" s="30"/>
      <c r="AS364" s="30"/>
      <c r="AT364" s="30"/>
      <c r="AU364" s="174">
        <f t="shared" si="4976"/>
        <v>0</v>
      </c>
      <c r="AV364" s="174">
        <f t="shared" si="4977"/>
        <v>0</v>
      </c>
      <c r="AW364" s="174"/>
      <c r="AX364" s="174"/>
      <c r="AY364" s="30"/>
      <c r="AZ364" s="30"/>
      <c r="BA364" s="30"/>
      <c r="BB364" s="30"/>
      <c r="BC364" s="271"/>
      <c r="BD364" s="271"/>
      <c r="BE364" s="30"/>
      <c r="BF364" s="30"/>
      <c r="BG364" s="30"/>
      <c r="BH364" s="30"/>
      <c r="BI364" s="174">
        <f t="shared" si="4978"/>
        <v>0</v>
      </c>
      <c r="BJ364" s="174">
        <f t="shared" si="4979"/>
        <v>0</v>
      </c>
      <c r="BK364" s="174"/>
      <c r="BL364" s="174"/>
      <c r="BM364" s="30"/>
      <c r="BN364" s="30"/>
      <c r="BO364" s="30"/>
      <c r="BP364" s="30"/>
      <c r="BQ364" s="271"/>
      <c r="BR364" s="271"/>
      <c r="BS364" s="271"/>
      <c r="BT364" s="271"/>
      <c r="BU364" s="30"/>
      <c r="BV364" s="30"/>
      <c r="BW364" s="174">
        <f t="shared" si="4980"/>
        <v>0</v>
      </c>
      <c r="BX364" s="174">
        <f t="shared" si="4981"/>
        <v>0</v>
      </c>
      <c r="BY364" s="174"/>
      <c r="BZ364" s="174"/>
      <c r="CA364" s="30"/>
      <c r="CB364" s="30"/>
      <c r="CC364" s="30"/>
      <c r="CD364" s="30"/>
      <c r="CE364" s="271"/>
      <c r="CF364" s="271"/>
      <c r="CG364" s="30"/>
      <c r="CH364" s="30"/>
      <c r="CI364" s="30"/>
      <c r="CJ364" s="30"/>
      <c r="CK364" s="174">
        <f t="shared" si="4982"/>
        <v>0</v>
      </c>
      <c r="CL364" s="174">
        <f t="shared" si="4983"/>
        <v>0</v>
      </c>
      <c r="CM364" s="174"/>
      <c r="CN364" s="174"/>
      <c r="CO364" s="174"/>
      <c r="CP364" s="30"/>
      <c r="CQ364" s="30"/>
      <c r="CR364" s="30"/>
      <c r="CS364" s="30"/>
      <c r="CT364" s="271"/>
      <c r="CU364" s="271"/>
      <c r="CV364" s="30"/>
      <c r="CW364" s="30"/>
      <c r="CX364" s="30"/>
      <c r="CY364" s="30"/>
      <c r="CZ364" s="174">
        <f t="shared" si="4984"/>
        <v>0</v>
      </c>
      <c r="DA364" s="174">
        <f t="shared" si="4985"/>
        <v>0</v>
      </c>
      <c r="DB364" s="174"/>
      <c r="DC364" s="174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174">
        <f t="shared" si="4986"/>
        <v>0</v>
      </c>
      <c r="DO364" s="174">
        <f t="shared" si="4987"/>
        <v>0</v>
      </c>
      <c r="DP364" s="174"/>
      <c r="DQ364" s="174"/>
      <c r="DR364" s="30"/>
      <c r="DS364" s="30"/>
      <c r="DT364" s="30"/>
      <c r="DU364" s="30"/>
      <c r="DV364" s="271"/>
      <c r="DW364" s="271"/>
      <c r="DX364" s="30"/>
      <c r="DY364" s="30"/>
      <c r="DZ364" s="30"/>
      <c r="EA364" s="30"/>
      <c r="EB364" s="174">
        <f t="shared" si="4988"/>
        <v>0</v>
      </c>
      <c r="EC364" s="174">
        <f t="shared" si="4989"/>
        <v>0</v>
      </c>
      <c r="ED364" s="174"/>
      <c r="EE364" s="174"/>
      <c r="EF364" s="30"/>
      <c r="EG364" s="30"/>
      <c r="EH364" s="30"/>
      <c r="EI364" s="30"/>
      <c r="EJ364" s="271"/>
      <c r="EK364" s="271"/>
      <c r="EL364" s="30"/>
      <c r="EM364" s="30"/>
      <c r="EN364" s="30"/>
      <c r="EO364" s="30"/>
      <c r="EP364" s="174">
        <f t="shared" si="4990"/>
        <v>0</v>
      </c>
      <c r="EQ364" s="174">
        <f t="shared" si="4991"/>
        <v>0</v>
      </c>
      <c r="ER364" s="174"/>
      <c r="ES364" s="174"/>
      <c r="ET364" s="30"/>
      <c r="EU364" s="30"/>
      <c r="EV364" s="30"/>
      <c r="EW364" s="30"/>
      <c r="EX364" s="271"/>
      <c r="EY364" s="271"/>
      <c r="EZ364" s="30"/>
      <c r="FA364" s="30"/>
      <c r="FB364" s="30"/>
      <c r="FC364" s="30"/>
      <c r="FD364" s="174">
        <f t="shared" si="4992"/>
        <v>0</v>
      </c>
      <c r="FE364" s="174">
        <f t="shared" si="4993"/>
        <v>0</v>
      </c>
      <c r="FF364" s="174"/>
      <c r="FG364" s="174"/>
      <c r="FH364" s="30"/>
      <c r="FI364" s="30"/>
      <c r="FJ364" s="30"/>
      <c r="FK364" s="30"/>
      <c r="FL364" s="271"/>
      <c r="FM364" s="271"/>
      <c r="FN364" s="30"/>
      <c r="FO364" s="30"/>
      <c r="FP364" s="30"/>
      <c r="FQ364" s="30"/>
      <c r="FR364" s="174">
        <f t="shared" si="4994"/>
        <v>0</v>
      </c>
      <c r="FS364" s="174">
        <f t="shared" si="4995"/>
        <v>0</v>
      </c>
      <c r="FT364" s="174"/>
      <c r="FU364" s="174"/>
      <c r="FV364" s="30"/>
      <c r="FW364" s="30"/>
      <c r="FX364" s="30"/>
      <c r="FY364" s="30"/>
      <c r="FZ364" s="271"/>
      <c r="GA364" s="271"/>
      <c r="GB364" s="30"/>
      <c r="GC364" s="30"/>
      <c r="GD364" s="30"/>
      <c r="GE364" s="30"/>
      <c r="GF364" s="174">
        <f t="shared" si="4996"/>
        <v>0</v>
      </c>
      <c r="GG364" s="174">
        <f t="shared" si="4997"/>
        <v>0</v>
      </c>
      <c r="GH364" s="174"/>
      <c r="GI364" s="174"/>
      <c r="GJ364" s="30"/>
      <c r="GK364" s="30"/>
      <c r="GL364" s="30"/>
      <c r="GM364" s="30"/>
      <c r="GN364" s="271"/>
      <c r="GO364" s="271"/>
      <c r="GP364" s="30"/>
      <c r="GQ364" s="30"/>
      <c r="GR364" s="30"/>
      <c r="GS364" s="30"/>
      <c r="GT364" s="174">
        <f t="shared" si="4998"/>
        <v>0</v>
      </c>
      <c r="GU364" s="174">
        <f t="shared" si="4999"/>
        <v>0</v>
      </c>
      <c r="GV364" s="174"/>
      <c r="GW364" s="174"/>
      <c r="GX364" s="30"/>
      <c r="GY364" s="30"/>
      <c r="GZ364" s="30"/>
      <c r="HA364" s="30"/>
      <c r="HB364" s="271"/>
      <c r="HC364" s="271"/>
      <c r="HD364" s="30"/>
      <c r="HE364" s="30"/>
      <c r="HF364" s="30"/>
      <c r="HG364" s="30"/>
      <c r="HH364" s="174">
        <f t="shared" si="5000"/>
        <v>0</v>
      </c>
      <c r="HI364" s="174">
        <f t="shared" si="5001"/>
        <v>0</v>
      </c>
      <c r="HJ364" s="174"/>
      <c r="HK364" s="174"/>
      <c r="HL364" s="30"/>
      <c r="HM364" s="30"/>
      <c r="HN364" s="30"/>
      <c r="HO364" s="30"/>
      <c r="HP364" s="271"/>
      <c r="HQ364" s="271"/>
      <c r="HR364" s="30"/>
      <c r="HS364" s="30"/>
      <c r="HT364" s="30"/>
      <c r="HU364" s="30"/>
      <c r="HV364" s="174">
        <f t="shared" si="5002"/>
        <v>0</v>
      </c>
      <c r="HW364" s="174">
        <f t="shared" si="5003"/>
        <v>0</v>
      </c>
      <c r="HX364" s="174"/>
      <c r="HY364" s="174"/>
      <c r="HZ364" s="174"/>
      <c r="IA364" s="174"/>
      <c r="IB364" s="174"/>
      <c r="IC364" s="174"/>
      <c r="ID364" s="273"/>
      <c r="IE364" s="273"/>
      <c r="IF364" s="174"/>
      <c r="IG364" s="174"/>
      <c r="IH364" s="174"/>
      <c r="II364" s="174"/>
      <c r="IJ364" s="174">
        <f t="shared" si="5004"/>
        <v>0</v>
      </c>
      <c r="IK364" s="174">
        <f t="shared" si="5005"/>
        <v>0</v>
      </c>
      <c r="IL364" s="174"/>
      <c r="IM364" s="174"/>
      <c r="IN364" s="182"/>
      <c r="IO364" s="260"/>
      <c r="IP364" s="182"/>
      <c r="IQ364" s="182"/>
      <c r="IR364" s="256">
        <f t="shared" ref="IR364:IR370" si="5484">M364+AA364+AO364+BC364+BQ364+CE364+CT364+DH364+DV364+EJ364+EX364+FL364+FZ364+GN364+HB364+HP364+ID364</f>
        <v>0</v>
      </c>
      <c r="IS364" s="256">
        <f t="shared" ref="IS364:IS370" si="5485">N364+AB364+AP364+BD364+BR364+CF364+CU364+DI364+DW364+EK364+EY364+FM364+GA364+GO364+HC364+HQ364+IE364</f>
        <v>0</v>
      </c>
      <c r="IT364" s="256">
        <f t="shared" ref="IT364:IT370" si="5486">O364+AC364+AQ364+BE364+BS364+CG364+CV364+DJ364+DX364+EL364+EZ364+FN364+GB364+GP364+HD364+HR364+IF364</f>
        <v>0</v>
      </c>
      <c r="IU364" s="256">
        <f t="shared" ref="IU364:IU370" si="5487">P364+AD364+AR364+BF364+BT364+CH364+CW364+DK364+DY364+EM364+FA364+FO364+GC364+GQ364+HE364+HS364+IG364</f>
        <v>0</v>
      </c>
      <c r="IV364" s="256">
        <f t="shared" si="4696"/>
        <v>0</v>
      </c>
      <c r="IW364" s="256">
        <f t="shared" si="4697"/>
        <v>0</v>
      </c>
      <c r="IX364" s="256">
        <f t="shared" si="5090"/>
        <v>0</v>
      </c>
      <c r="IY364" s="256">
        <f t="shared" si="5091"/>
        <v>0</v>
      </c>
      <c r="IZ364" s="53"/>
      <c r="JA364" s="18"/>
      <c r="JB364" s="60"/>
      <c r="JC364" s="60"/>
      <c r="JD364" s="169"/>
    </row>
    <row r="365" spans="1:265" hidden="1" x14ac:dyDescent="0.2">
      <c r="A365" s="10">
        <v>1</v>
      </c>
      <c r="B365" s="10"/>
      <c r="C365" s="18"/>
      <c r="D365" s="58"/>
      <c r="E365" s="59"/>
      <c r="F365" s="59"/>
      <c r="G365" s="25"/>
      <c r="H365" s="29"/>
      <c r="I365" s="30"/>
      <c r="J365" s="30"/>
      <c r="K365" s="30"/>
      <c r="L365" s="30"/>
      <c r="M365" s="30"/>
      <c r="N365" s="30"/>
      <c r="O365" s="30"/>
      <c r="P365" s="30"/>
      <c r="Q365" s="30">
        <f t="shared" si="4754"/>
        <v>0</v>
      </c>
      <c r="R365" s="30">
        <f t="shared" si="4755"/>
        <v>0</v>
      </c>
      <c r="S365" s="174">
        <f t="shared" si="4972"/>
        <v>0</v>
      </c>
      <c r="T365" s="174">
        <f t="shared" si="4973"/>
        <v>0</v>
      </c>
      <c r="U365" s="174"/>
      <c r="V365" s="174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174">
        <f t="shared" si="4974"/>
        <v>0</v>
      </c>
      <c r="AH365" s="174">
        <f t="shared" si="4975"/>
        <v>0</v>
      </c>
      <c r="AI365" s="174"/>
      <c r="AJ365" s="174"/>
      <c r="AK365" s="30"/>
      <c r="AL365" s="30"/>
      <c r="AM365" s="30"/>
      <c r="AN365" s="30"/>
      <c r="AO365" s="271"/>
      <c r="AP365" s="271"/>
      <c r="AQ365" s="30"/>
      <c r="AR365" s="30"/>
      <c r="AS365" s="30">
        <f t="shared" si="4756"/>
        <v>0</v>
      </c>
      <c r="AT365" s="30">
        <f t="shared" si="4757"/>
        <v>0</v>
      </c>
      <c r="AU365" s="174">
        <f t="shared" si="4976"/>
        <v>0</v>
      </c>
      <c r="AV365" s="174">
        <f t="shared" si="4977"/>
        <v>0</v>
      </c>
      <c r="AW365" s="174"/>
      <c r="AX365" s="174"/>
      <c r="AY365" s="30"/>
      <c r="AZ365" s="30"/>
      <c r="BA365" s="30"/>
      <c r="BB365" s="30"/>
      <c r="BC365" s="271"/>
      <c r="BD365" s="271"/>
      <c r="BE365" s="30"/>
      <c r="BF365" s="30"/>
      <c r="BG365" s="30">
        <f t="shared" si="4758"/>
        <v>0</v>
      </c>
      <c r="BH365" s="30">
        <f t="shared" si="4759"/>
        <v>0</v>
      </c>
      <c r="BI365" s="174">
        <f t="shared" si="4978"/>
        <v>0</v>
      </c>
      <c r="BJ365" s="174">
        <f t="shared" si="4979"/>
        <v>0</v>
      </c>
      <c r="BK365" s="174"/>
      <c r="BL365" s="174"/>
      <c r="BM365" s="30"/>
      <c r="BN365" s="30"/>
      <c r="BO365" s="30"/>
      <c r="BP365" s="30"/>
      <c r="BQ365" s="271"/>
      <c r="BR365" s="271"/>
      <c r="BS365" s="271"/>
      <c r="BT365" s="271"/>
      <c r="BU365" s="30">
        <f t="shared" ref="BU365:BU370" si="5488">SUM(BQ365+BS365)</f>
        <v>0</v>
      </c>
      <c r="BV365" s="30">
        <f t="shared" ref="BV365:BV370" si="5489">SUM(BR365+BT365)</f>
        <v>0</v>
      </c>
      <c r="BW365" s="174">
        <f t="shared" si="4980"/>
        <v>0</v>
      </c>
      <c r="BX365" s="174">
        <f t="shared" si="4981"/>
        <v>0</v>
      </c>
      <c r="BY365" s="174"/>
      <c r="BZ365" s="174"/>
      <c r="CA365" s="30"/>
      <c r="CB365" s="30"/>
      <c r="CC365" s="30"/>
      <c r="CD365" s="30"/>
      <c r="CE365" s="271"/>
      <c r="CF365" s="271"/>
      <c r="CG365" s="30"/>
      <c r="CH365" s="30"/>
      <c r="CI365" s="30">
        <f t="shared" si="4762"/>
        <v>0</v>
      </c>
      <c r="CJ365" s="30">
        <f t="shared" si="4763"/>
        <v>0</v>
      </c>
      <c r="CK365" s="174">
        <f t="shared" si="4982"/>
        <v>0</v>
      </c>
      <c r="CL365" s="174">
        <f t="shared" si="4983"/>
        <v>0</v>
      </c>
      <c r="CM365" s="174"/>
      <c r="CN365" s="174"/>
      <c r="CO365" s="174"/>
      <c r="CP365" s="30"/>
      <c r="CQ365" s="30"/>
      <c r="CR365" s="30"/>
      <c r="CS365" s="30"/>
      <c r="CT365" s="271"/>
      <c r="CU365" s="271"/>
      <c r="CV365" s="30"/>
      <c r="CW365" s="30"/>
      <c r="CX365" s="30">
        <f t="shared" si="4764"/>
        <v>0</v>
      </c>
      <c r="CY365" s="30">
        <f t="shared" si="4765"/>
        <v>0</v>
      </c>
      <c r="CZ365" s="174">
        <f t="shared" si="4984"/>
        <v>0</v>
      </c>
      <c r="DA365" s="174">
        <f t="shared" si="4985"/>
        <v>0</v>
      </c>
      <c r="DB365" s="174"/>
      <c r="DC365" s="174"/>
      <c r="DD365" s="30"/>
      <c r="DE365" s="30"/>
      <c r="DF365" s="30"/>
      <c r="DG365" s="30"/>
      <c r="DH365" s="30"/>
      <c r="DI365" s="30"/>
      <c r="DJ365" s="30"/>
      <c r="DK365" s="30"/>
      <c r="DL365" s="30">
        <f t="shared" si="4766"/>
        <v>0</v>
      </c>
      <c r="DM365" s="30">
        <f t="shared" si="4767"/>
        <v>0</v>
      </c>
      <c r="DN365" s="174">
        <f t="shared" si="4986"/>
        <v>0</v>
      </c>
      <c r="DO365" s="174">
        <f t="shared" si="4987"/>
        <v>0</v>
      </c>
      <c r="DP365" s="174"/>
      <c r="DQ365" s="174"/>
      <c r="DR365" s="30"/>
      <c r="DS365" s="30"/>
      <c r="DT365" s="30"/>
      <c r="DU365" s="30"/>
      <c r="DV365" s="271"/>
      <c r="DW365" s="271"/>
      <c r="DX365" s="30"/>
      <c r="DY365" s="30"/>
      <c r="DZ365" s="30">
        <f t="shared" si="4768"/>
        <v>0</v>
      </c>
      <c r="EA365" s="30">
        <f t="shared" si="4769"/>
        <v>0</v>
      </c>
      <c r="EB365" s="174">
        <f t="shared" si="4988"/>
        <v>0</v>
      </c>
      <c r="EC365" s="174">
        <f t="shared" si="4989"/>
        <v>0</v>
      </c>
      <c r="ED365" s="174"/>
      <c r="EE365" s="174"/>
      <c r="EF365" s="30"/>
      <c r="EG365" s="30"/>
      <c r="EH365" s="30"/>
      <c r="EI365" s="30"/>
      <c r="EJ365" s="271"/>
      <c r="EK365" s="271"/>
      <c r="EL365" s="30"/>
      <c r="EM365" s="30"/>
      <c r="EN365" s="30">
        <f t="shared" si="4770"/>
        <v>0</v>
      </c>
      <c r="EO365" s="30">
        <f t="shared" si="4771"/>
        <v>0</v>
      </c>
      <c r="EP365" s="174">
        <f t="shared" si="4990"/>
        <v>0</v>
      </c>
      <c r="EQ365" s="174">
        <f t="shared" si="4991"/>
        <v>0</v>
      </c>
      <c r="ER365" s="174"/>
      <c r="ES365" s="174"/>
      <c r="ET365" s="30"/>
      <c r="EU365" s="30"/>
      <c r="EV365" s="30"/>
      <c r="EW365" s="30"/>
      <c r="EX365" s="271"/>
      <c r="EY365" s="271"/>
      <c r="EZ365" s="30"/>
      <c r="FA365" s="30"/>
      <c r="FB365" s="30">
        <f t="shared" si="4772"/>
        <v>0</v>
      </c>
      <c r="FC365" s="30">
        <f t="shared" si="4773"/>
        <v>0</v>
      </c>
      <c r="FD365" s="174">
        <f t="shared" si="4992"/>
        <v>0</v>
      </c>
      <c r="FE365" s="174">
        <f t="shared" si="4993"/>
        <v>0</v>
      </c>
      <c r="FF365" s="174"/>
      <c r="FG365" s="174"/>
      <c r="FH365" s="30"/>
      <c r="FI365" s="30"/>
      <c r="FJ365" s="30"/>
      <c r="FK365" s="30"/>
      <c r="FL365" s="271"/>
      <c r="FM365" s="271"/>
      <c r="FN365" s="30"/>
      <c r="FO365" s="30"/>
      <c r="FP365" s="30">
        <f t="shared" si="4774"/>
        <v>0</v>
      </c>
      <c r="FQ365" s="30">
        <f t="shared" si="4775"/>
        <v>0</v>
      </c>
      <c r="FR365" s="174">
        <f t="shared" si="4994"/>
        <v>0</v>
      </c>
      <c r="FS365" s="174">
        <f t="shared" si="4995"/>
        <v>0</v>
      </c>
      <c r="FT365" s="174"/>
      <c r="FU365" s="174"/>
      <c r="FV365" s="30"/>
      <c r="FW365" s="30"/>
      <c r="FX365" s="30"/>
      <c r="FY365" s="30"/>
      <c r="FZ365" s="271"/>
      <c r="GA365" s="271"/>
      <c r="GB365" s="30"/>
      <c r="GC365" s="30"/>
      <c r="GD365" s="30">
        <f t="shared" si="4776"/>
        <v>0</v>
      </c>
      <c r="GE365" s="30">
        <f t="shared" si="4777"/>
        <v>0</v>
      </c>
      <c r="GF365" s="174">
        <f t="shared" si="4996"/>
        <v>0</v>
      </c>
      <c r="GG365" s="174">
        <f t="shared" si="4997"/>
        <v>0</v>
      </c>
      <c r="GH365" s="174"/>
      <c r="GI365" s="174"/>
      <c r="GJ365" s="30"/>
      <c r="GK365" s="30"/>
      <c r="GL365" s="30"/>
      <c r="GM365" s="30"/>
      <c r="GN365" s="271"/>
      <c r="GO365" s="271"/>
      <c r="GP365" s="30"/>
      <c r="GQ365" s="30"/>
      <c r="GR365" s="30">
        <f t="shared" si="4778"/>
        <v>0</v>
      </c>
      <c r="GS365" s="30">
        <f t="shared" si="4779"/>
        <v>0</v>
      </c>
      <c r="GT365" s="174">
        <f t="shared" si="4998"/>
        <v>0</v>
      </c>
      <c r="GU365" s="174">
        <f t="shared" si="4999"/>
        <v>0</v>
      </c>
      <c r="GV365" s="174"/>
      <c r="GW365" s="174"/>
      <c r="GX365" s="30"/>
      <c r="GY365" s="30"/>
      <c r="GZ365" s="30"/>
      <c r="HA365" s="30"/>
      <c r="HB365" s="271"/>
      <c r="HC365" s="271"/>
      <c r="HD365" s="30"/>
      <c r="HE365" s="30"/>
      <c r="HF365" s="30">
        <f t="shared" si="4780"/>
        <v>0</v>
      </c>
      <c r="HG365" s="30">
        <f t="shared" si="4781"/>
        <v>0</v>
      </c>
      <c r="HH365" s="174">
        <f t="shared" si="5000"/>
        <v>0</v>
      </c>
      <c r="HI365" s="174">
        <f t="shared" si="5001"/>
        <v>0</v>
      </c>
      <c r="HJ365" s="174"/>
      <c r="HK365" s="174"/>
      <c r="HL365" s="30"/>
      <c r="HM365" s="30"/>
      <c r="HN365" s="30"/>
      <c r="HO365" s="30"/>
      <c r="HP365" s="271"/>
      <c r="HQ365" s="271"/>
      <c r="HR365" s="30"/>
      <c r="HS365" s="30"/>
      <c r="HT365" s="30">
        <f t="shared" si="4782"/>
        <v>0</v>
      </c>
      <c r="HU365" s="30">
        <f t="shared" si="4783"/>
        <v>0</v>
      </c>
      <c r="HV365" s="174">
        <f t="shared" si="5002"/>
        <v>0</v>
      </c>
      <c r="HW365" s="174">
        <f t="shared" si="5003"/>
        <v>0</v>
      </c>
      <c r="HX365" s="174"/>
      <c r="HY365" s="174"/>
      <c r="HZ365" s="174"/>
      <c r="IA365" s="174"/>
      <c r="IB365" s="174"/>
      <c r="IC365" s="174"/>
      <c r="ID365" s="273"/>
      <c r="IE365" s="273"/>
      <c r="IF365" s="174"/>
      <c r="IG365" s="174"/>
      <c r="IH365" s="174"/>
      <c r="II365" s="174"/>
      <c r="IJ365" s="174">
        <f t="shared" si="5004"/>
        <v>0</v>
      </c>
      <c r="IK365" s="174">
        <f t="shared" si="5005"/>
        <v>0</v>
      </c>
      <c r="IL365" s="174"/>
      <c r="IM365" s="174"/>
      <c r="IN365" s="182"/>
      <c r="IO365" s="260"/>
      <c r="IP365" s="182"/>
      <c r="IQ365" s="182"/>
      <c r="IR365" s="256">
        <f t="shared" si="5484"/>
        <v>0</v>
      </c>
      <c r="IS365" s="256">
        <f t="shared" si="5485"/>
        <v>0</v>
      </c>
      <c r="IT365" s="256">
        <f t="shared" si="5486"/>
        <v>0</v>
      </c>
      <c r="IU365" s="256">
        <f t="shared" si="5487"/>
        <v>0</v>
      </c>
      <c r="IV365" s="256">
        <f t="shared" si="4696"/>
        <v>0</v>
      </c>
      <c r="IW365" s="256">
        <f t="shared" si="4697"/>
        <v>0</v>
      </c>
      <c r="IX365" s="256">
        <f t="shared" si="5090"/>
        <v>0</v>
      </c>
      <c r="IY365" s="256">
        <f t="shared" si="5091"/>
        <v>0</v>
      </c>
      <c r="IZ365" s="53"/>
      <c r="JA365" s="18"/>
      <c r="JB365" s="60"/>
      <c r="JC365" s="60"/>
      <c r="JD365" s="169"/>
    </row>
    <row r="366" spans="1:265" hidden="1" x14ac:dyDescent="0.2">
      <c r="A366" s="10">
        <v>1</v>
      </c>
      <c r="B366" s="10"/>
      <c r="C366" s="18"/>
      <c r="D366" s="58"/>
      <c r="E366" s="59"/>
      <c r="F366" s="59"/>
      <c r="G366" s="25"/>
      <c r="H366" s="29"/>
      <c r="I366" s="30"/>
      <c r="J366" s="30"/>
      <c r="K366" s="30"/>
      <c r="L366" s="30"/>
      <c r="M366" s="30"/>
      <c r="N366" s="30"/>
      <c r="O366" s="30"/>
      <c r="P366" s="30"/>
      <c r="Q366" s="30">
        <f t="shared" si="4754"/>
        <v>0</v>
      </c>
      <c r="R366" s="30">
        <f t="shared" si="4755"/>
        <v>0</v>
      </c>
      <c r="S366" s="174">
        <f t="shared" si="4972"/>
        <v>0</v>
      </c>
      <c r="T366" s="174">
        <f t="shared" si="4973"/>
        <v>0</v>
      </c>
      <c r="U366" s="174"/>
      <c r="V366" s="174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174">
        <f t="shared" si="4974"/>
        <v>0</v>
      </c>
      <c r="AH366" s="174">
        <f t="shared" si="4975"/>
        <v>0</v>
      </c>
      <c r="AI366" s="174"/>
      <c r="AJ366" s="174"/>
      <c r="AK366" s="30"/>
      <c r="AL366" s="30"/>
      <c r="AM366" s="30"/>
      <c r="AN366" s="30"/>
      <c r="AO366" s="271"/>
      <c r="AP366" s="271"/>
      <c r="AQ366" s="30"/>
      <c r="AR366" s="30"/>
      <c r="AS366" s="30">
        <f t="shared" si="4756"/>
        <v>0</v>
      </c>
      <c r="AT366" s="30">
        <f t="shared" si="4757"/>
        <v>0</v>
      </c>
      <c r="AU366" s="174">
        <f t="shared" si="4976"/>
        <v>0</v>
      </c>
      <c r="AV366" s="174">
        <f t="shared" si="4977"/>
        <v>0</v>
      </c>
      <c r="AW366" s="174"/>
      <c r="AX366" s="174"/>
      <c r="AY366" s="30"/>
      <c r="AZ366" s="30"/>
      <c r="BA366" s="30"/>
      <c r="BB366" s="30"/>
      <c r="BC366" s="271"/>
      <c r="BD366" s="271"/>
      <c r="BE366" s="30"/>
      <c r="BF366" s="30"/>
      <c r="BG366" s="30">
        <f t="shared" si="4758"/>
        <v>0</v>
      </c>
      <c r="BH366" s="30">
        <f t="shared" si="4759"/>
        <v>0</v>
      </c>
      <c r="BI366" s="174">
        <f t="shared" si="4978"/>
        <v>0</v>
      </c>
      <c r="BJ366" s="174">
        <f t="shared" si="4979"/>
        <v>0</v>
      </c>
      <c r="BK366" s="174"/>
      <c r="BL366" s="174"/>
      <c r="BM366" s="30"/>
      <c r="BN366" s="30"/>
      <c r="BO366" s="30"/>
      <c r="BP366" s="30"/>
      <c r="BQ366" s="271"/>
      <c r="BR366" s="271"/>
      <c r="BS366" s="271"/>
      <c r="BT366" s="271"/>
      <c r="BU366" s="30">
        <f t="shared" si="5488"/>
        <v>0</v>
      </c>
      <c r="BV366" s="30">
        <f t="shared" si="5489"/>
        <v>0</v>
      </c>
      <c r="BW366" s="174">
        <f t="shared" si="4980"/>
        <v>0</v>
      </c>
      <c r="BX366" s="174">
        <f t="shared" si="4981"/>
        <v>0</v>
      </c>
      <c r="BY366" s="174"/>
      <c r="BZ366" s="174"/>
      <c r="CA366" s="30"/>
      <c r="CB366" s="30"/>
      <c r="CC366" s="30"/>
      <c r="CD366" s="30"/>
      <c r="CE366" s="271"/>
      <c r="CF366" s="271"/>
      <c r="CG366" s="30"/>
      <c r="CH366" s="30"/>
      <c r="CI366" s="30">
        <f t="shared" si="4762"/>
        <v>0</v>
      </c>
      <c r="CJ366" s="30">
        <f t="shared" si="4763"/>
        <v>0</v>
      </c>
      <c r="CK366" s="174">
        <f t="shared" si="4982"/>
        <v>0</v>
      </c>
      <c r="CL366" s="174">
        <f t="shared" si="4983"/>
        <v>0</v>
      </c>
      <c r="CM366" s="174"/>
      <c r="CN366" s="174"/>
      <c r="CO366" s="174"/>
      <c r="CP366" s="30"/>
      <c r="CQ366" s="30"/>
      <c r="CR366" s="30"/>
      <c r="CS366" s="30"/>
      <c r="CT366" s="271"/>
      <c r="CU366" s="271"/>
      <c r="CV366" s="30"/>
      <c r="CW366" s="30"/>
      <c r="CX366" s="30">
        <f t="shared" si="4764"/>
        <v>0</v>
      </c>
      <c r="CY366" s="30">
        <f t="shared" si="4765"/>
        <v>0</v>
      </c>
      <c r="CZ366" s="174">
        <f t="shared" si="4984"/>
        <v>0</v>
      </c>
      <c r="DA366" s="174">
        <f t="shared" si="4985"/>
        <v>0</v>
      </c>
      <c r="DB366" s="174"/>
      <c r="DC366" s="174"/>
      <c r="DD366" s="30"/>
      <c r="DE366" s="30"/>
      <c r="DF366" s="30"/>
      <c r="DG366" s="30"/>
      <c r="DH366" s="30"/>
      <c r="DI366" s="30"/>
      <c r="DJ366" s="30"/>
      <c r="DK366" s="30"/>
      <c r="DL366" s="30">
        <f t="shared" si="4766"/>
        <v>0</v>
      </c>
      <c r="DM366" s="30">
        <f t="shared" si="4767"/>
        <v>0</v>
      </c>
      <c r="DN366" s="174">
        <f t="shared" si="4986"/>
        <v>0</v>
      </c>
      <c r="DO366" s="174">
        <f t="shared" si="4987"/>
        <v>0</v>
      </c>
      <c r="DP366" s="174"/>
      <c r="DQ366" s="174"/>
      <c r="DR366" s="30"/>
      <c r="DS366" s="30"/>
      <c r="DT366" s="30"/>
      <c r="DU366" s="30"/>
      <c r="DV366" s="271"/>
      <c r="DW366" s="271"/>
      <c r="DX366" s="30"/>
      <c r="DY366" s="30"/>
      <c r="DZ366" s="30">
        <f t="shared" si="4768"/>
        <v>0</v>
      </c>
      <c r="EA366" s="30">
        <f t="shared" si="4769"/>
        <v>0</v>
      </c>
      <c r="EB366" s="174">
        <f t="shared" si="4988"/>
        <v>0</v>
      </c>
      <c r="EC366" s="174">
        <f t="shared" si="4989"/>
        <v>0</v>
      </c>
      <c r="ED366" s="174"/>
      <c r="EE366" s="174"/>
      <c r="EF366" s="30"/>
      <c r="EG366" s="30"/>
      <c r="EH366" s="30"/>
      <c r="EI366" s="30"/>
      <c r="EJ366" s="271"/>
      <c r="EK366" s="271"/>
      <c r="EL366" s="30"/>
      <c r="EM366" s="30"/>
      <c r="EN366" s="30">
        <f t="shared" si="4770"/>
        <v>0</v>
      </c>
      <c r="EO366" s="30">
        <f t="shared" si="4771"/>
        <v>0</v>
      </c>
      <c r="EP366" s="174">
        <f t="shared" si="4990"/>
        <v>0</v>
      </c>
      <c r="EQ366" s="174">
        <f t="shared" si="4991"/>
        <v>0</v>
      </c>
      <c r="ER366" s="174"/>
      <c r="ES366" s="174"/>
      <c r="ET366" s="30"/>
      <c r="EU366" s="30"/>
      <c r="EV366" s="30"/>
      <c r="EW366" s="30"/>
      <c r="EX366" s="271"/>
      <c r="EY366" s="271"/>
      <c r="EZ366" s="30"/>
      <c r="FA366" s="30"/>
      <c r="FB366" s="30">
        <f t="shared" si="4772"/>
        <v>0</v>
      </c>
      <c r="FC366" s="30">
        <f t="shared" si="4773"/>
        <v>0</v>
      </c>
      <c r="FD366" s="174">
        <f t="shared" si="4992"/>
        <v>0</v>
      </c>
      <c r="FE366" s="174">
        <f t="shared" si="4993"/>
        <v>0</v>
      </c>
      <c r="FF366" s="174"/>
      <c r="FG366" s="174"/>
      <c r="FH366" s="30"/>
      <c r="FI366" s="30"/>
      <c r="FJ366" s="30"/>
      <c r="FK366" s="30"/>
      <c r="FL366" s="271"/>
      <c r="FM366" s="271"/>
      <c r="FN366" s="30"/>
      <c r="FO366" s="30"/>
      <c r="FP366" s="30">
        <f t="shared" si="4774"/>
        <v>0</v>
      </c>
      <c r="FQ366" s="30">
        <f t="shared" si="4775"/>
        <v>0</v>
      </c>
      <c r="FR366" s="174">
        <f t="shared" si="4994"/>
        <v>0</v>
      </c>
      <c r="FS366" s="174">
        <f t="shared" si="4995"/>
        <v>0</v>
      </c>
      <c r="FT366" s="174"/>
      <c r="FU366" s="174"/>
      <c r="FV366" s="30"/>
      <c r="FW366" s="30"/>
      <c r="FX366" s="30"/>
      <c r="FY366" s="30"/>
      <c r="FZ366" s="271"/>
      <c r="GA366" s="271"/>
      <c r="GB366" s="30"/>
      <c r="GC366" s="30"/>
      <c r="GD366" s="30">
        <f t="shared" si="4776"/>
        <v>0</v>
      </c>
      <c r="GE366" s="30">
        <f t="shared" si="4777"/>
        <v>0</v>
      </c>
      <c r="GF366" s="174">
        <f t="shared" si="4996"/>
        <v>0</v>
      </c>
      <c r="GG366" s="174">
        <f t="shared" si="4997"/>
        <v>0</v>
      </c>
      <c r="GH366" s="174"/>
      <c r="GI366" s="174"/>
      <c r="GJ366" s="30"/>
      <c r="GK366" s="30"/>
      <c r="GL366" s="30"/>
      <c r="GM366" s="30"/>
      <c r="GN366" s="271"/>
      <c r="GO366" s="271"/>
      <c r="GP366" s="30"/>
      <c r="GQ366" s="30"/>
      <c r="GR366" s="30">
        <f t="shared" si="4778"/>
        <v>0</v>
      </c>
      <c r="GS366" s="30">
        <f t="shared" si="4779"/>
        <v>0</v>
      </c>
      <c r="GT366" s="174">
        <f t="shared" si="4998"/>
        <v>0</v>
      </c>
      <c r="GU366" s="174">
        <f t="shared" si="4999"/>
        <v>0</v>
      </c>
      <c r="GV366" s="174"/>
      <c r="GW366" s="174"/>
      <c r="GX366" s="30"/>
      <c r="GY366" s="30"/>
      <c r="GZ366" s="30"/>
      <c r="HA366" s="30"/>
      <c r="HB366" s="271"/>
      <c r="HC366" s="271"/>
      <c r="HD366" s="30"/>
      <c r="HE366" s="30"/>
      <c r="HF366" s="30">
        <f t="shared" si="4780"/>
        <v>0</v>
      </c>
      <c r="HG366" s="30">
        <f t="shared" si="4781"/>
        <v>0</v>
      </c>
      <c r="HH366" s="174">
        <f t="shared" si="5000"/>
        <v>0</v>
      </c>
      <c r="HI366" s="174">
        <f t="shared" si="5001"/>
        <v>0</v>
      </c>
      <c r="HJ366" s="174"/>
      <c r="HK366" s="174"/>
      <c r="HL366" s="30"/>
      <c r="HM366" s="30"/>
      <c r="HN366" s="30"/>
      <c r="HO366" s="30"/>
      <c r="HP366" s="271"/>
      <c r="HQ366" s="271"/>
      <c r="HR366" s="30"/>
      <c r="HS366" s="30"/>
      <c r="HT366" s="30">
        <f t="shared" si="4782"/>
        <v>0</v>
      </c>
      <c r="HU366" s="30">
        <f t="shared" si="4783"/>
        <v>0</v>
      </c>
      <c r="HV366" s="174">
        <f t="shared" si="5002"/>
        <v>0</v>
      </c>
      <c r="HW366" s="174">
        <f t="shared" si="5003"/>
        <v>0</v>
      </c>
      <c r="HX366" s="174"/>
      <c r="HY366" s="174"/>
      <c r="HZ366" s="174"/>
      <c r="IA366" s="174"/>
      <c r="IB366" s="174"/>
      <c r="IC366" s="174"/>
      <c r="ID366" s="273"/>
      <c r="IE366" s="273"/>
      <c r="IF366" s="174"/>
      <c r="IG366" s="174"/>
      <c r="IH366" s="174"/>
      <c r="II366" s="174"/>
      <c r="IJ366" s="174">
        <f t="shared" si="5004"/>
        <v>0</v>
      </c>
      <c r="IK366" s="174">
        <f t="shared" si="5005"/>
        <v>0</v>
      </c>
      <c r="IL366" s="174"/>
      <c r="IM366" s="174"/>
      <c r="IN366" s="182"/>
      <c r="IO366" s="260"/>
      <c r="IP366" s="182"/>
      <c r="IQ366" s="182"/>
      <c r="IR366" s="256">
        <f t="shared" si="5484"/>
        <v>0</v>
      </c>
      <c r="IS366" s="256">
        <f t="shared" si="5485"/>
        <v>0</v>
      </c>
      <c r="IT366" s="256">
        <f t="shared" si="5486"/>
        <v>0</v>
      </c>
      <c r="IU366" s="256">
        <f t="shared" si="5487"/>
        <v>0</v>
      </c>
      <c r="IV366" s="256">
        <f t="shared" si="4696"/>
        <v>0</v>
      </c>
      <c r="IW366" s="256">
        <f t="shared" si="4697"/>
        <v>0</v>
      </c>
      <c r="IX366" s="256">
        <f t="shared" si="5090"/>
        <v>0</v>
      </c>
      <c r="IY366" s="256">
        <f t="shared" si="5091"/>
        <v>0</v>
      </c>
      <c r="IZ366" s="53"/>
      <c r="JA366" s="18"/>
      <c r="JB366" s="60"/>
      <c r="JC366" s="60"/>
      <c r="JD366" s="169"/>
    </row>
    <row r="367" spans="1:265" hidden="1" x14ac:dyDescent="0.2">
      <c r="A367" s="10">
        <v>1</v>
      </c>
      <c r="B367" s="10"/>
      <c r="C367" s="18"/>
      <c r="D367" s="58"/>
      <c r="E367" s="59"/>
      <c r="F367" s="59"/>
      <c r="G367" s="25"/>
      <c r="H367" s="29"/>
      <c r="I367" s="30"/>
      <c r="J367" s="30"/>
      <c r="K367" s="30"/>
      <c r="L367" s="30"/>
      <c r="M367" s="30"/>
      <c r="N367" s="30"/>
      <c r="O367" s="30"/>
      <c r="P367" s="30"/>
      <c r="Q367" s="30">
        <f t="shared" si="4754"/>
        <v>0</v>
      </c>
      <c r="R367" s="30">
        <f t="shared" si="4755"/>
        <v>0</v>
      </c>
      <c r="S367" s="174">
        <f t="shared" si="4972"/>
        <v>0</v>
      </c>
      <c r="T367" s="174">
        <f t="shared" si="4973"/>
        <v>0</v>
      </c>
      <c r="U367" s="174"/>
      <c r="V367" s="174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174">
        <f t="shared" si="4974"/>
        <v>0</v>
      </c>
      <c r="AH367" s="174">
        <f t="shared" si="4975"/>
        <v>0</v>
      </c>
      <c r="AI367" s="174"/>
      <c r="AJ367" s="174"/>
      <c r="AK367" s="30"/>
      <c r="AL367" s="30"/>
      <c r="AM367" s="30"/>
      <c r="AN367" s="30"/>
      <c r="AO367" s="271"/>
      <c r="AP367" s="271"/>
      <c r="AQ367" s="30"/>
      <c r="AR367" s="30"/>
      <c r="AS367" s="30">
        <f t="shared" si="4756"/>
        <v>0</v>
      </c>
      <c r="AT367" s="30">
        <f t="shared" si="4757"/>
        <v>0</v>
      </c>
      <c r="AU367" s="174">
        <f t="shared" si="4976"/>
        <v>0</v>
      </c>
      <c r="AV367" s="174">
        <f t="shared" si="4977"/>
        <v>0</v>
      </c>
      <c r="AW367" s="174"/>
      <c r="AX367" s="174"/>
      <c r="AY367" s="30"/>
      <c r="AZ367" s="30"/>
      <c r="BA367" s="30"/>
      <c r="BB367" s="30"/>
      <c r="BC367" s="271"/>
      <c r="BD367" s="271"/>
      <c r="BE367" s="30"/>
      <c r="BF367" s="30"/>
      <c r="BG367" s="30">
        <f t="shared" si="4758"/>
        <v>0</v>
      </c>
      <c r="BH367" s="30">
        <f t="shared" si="4759"/>
        <v>0</v>
      </c>
      <c r="BI367" s="174">
        <f t="shared" si="4978"/>
        <v>0</v>
      </c>
      <c r="BJ367" s="174">
        <f t="shared" si="4979"/>
        <v>0</v>
      </c>
      <c r="BK367" s="174"/>
      <c r="BL367" s="174"/>
      <c r="BM367" s="30"/>
      <c r="BN367" s="30"/>
      <c r="BO367" s="30"/>
      <c r="BP367" s="30"/>
      <c r="BQ367" s="271"/>
      <c r="BR367" s="271"/>
      <c r="BS367" s="271"/>
      <c r="BT367" s="271"/>
      <c r="BU367" s="30">
        <f t="shared" si="5488"/>
        <v>0</v>
      </c>
      <c r="BV367" s="30">
        <f t="shared" si="5489"/>
        <v>0</v>
      </c>
      <c r="BW367" s="174">
        <f t="shared" si="4980"/>
        <v>0</v>
      </c>
      <c r="BX367" s="174">
        <f t="shared" si="4981"/>
        <v>0</v>
      </c>
      <c r="BY367" s="174"/>
      <c r="BZ367" s="174"/>
      <c r="CA367" s="30"/>
      <c r="CB367" s="30"/>
      <c r="CC367" s="30"/>
      <c r="CD367" s="30"/>
      <c r="CE367" s="271"/>
      <c r="CF367" s="271"/>
      <c r="CG367" s="30"/>
      <c r="CH367" s="30"/>
      <c r="CI367" s="30">
        <f t="shared" si="4762"/>
        <v>0</v>
      </c>
      <c r="CJ367" s="30">
        <f t="shared" si="4763"/>
        <v>0</v>
      </c>
      <c r="CK367" s="174">
        <f t="shared" si="4982"/>
        <v>0</v>
      </c>
      <c r="CL367" s="174">
        <f t="shared" si="4983"/>
        <v>0</v>
      </c>
      <c r="CM367" s="174"/>
      <c r="CN367" s="174"/>
      <c r="CO367" s="174"/>
      <c r="CP367" s="30"/>
      <c r="CQ367" s="30"/>
      <c r="CR367" s="30"/>
      <c r="CS367" s="30"/>
      <c r="CT367" s="271"/>
      <c r="CU367" s="271"/>
      <c r="CV367" s="30"/>
      <c r="CW367" s="30"/>
      <c r="CX367" s="30">
        <f t="shared" si="4764"/>
        <v>0</v>
      </c>
      <c r="CY367" s="30">
        <f t="shared" si="4765"/>
        <v>0</v>
      </c>
      <c r="CZ367" s="174">
        <f t="shared" si="4984"/>
        <v>0</v>
      </c>
      <c r="DA367" s="174">
        <f t="shared" si="4985"/>
        <v>0</v>
      </c>
      <c r="DB367" s="174"/>
      <c r="DC367" s="174"/>
      <c r="DD367" s="30"/>
      <c r="DE367" s="30"/>
      <c r="DF367" s="30"/>
      <c r="DG367" s="30"/>
      <c r="DH367" s="30"/>
      <c r="DI367" s="30"/>
      <c r="DJ367" s="30"/>
      <c r="DK367" s="30"/>
      <c r="DL367" s="30">
        <f t="shared" si="4766"/>
        <v>0</v>
      </c>
      <c r="DM367" s="30">
        <f t="shared" si="4767"/>
        <v>0</v>
      </c>
      <c r="DN367" s="174">
        <f t="shared" si="4986"/>
        <v>0</v>
      </c>
      <c r="DO367" s="174">
        <f t="shared" si="4987"/>
        <v>0</v>
      </c>
      <c r="DP367" s="174"/>
      <c r="DQ367" s="174"/>
      <c r="DR367" s="30"/>
      <c r="DS367" s="30"/>
      <c r="DT367" s="30"/>
      <c r="DU367" s="30"/>
      <c r="DV367" s="271"/>
      <c r="DW367" s="271"/>
      <c r="DX367" s="30"/>
      <c r="DY367" s="30"/>
      <c r="DZ367" s="30">
        <f t="shared" si="4768"/>
        <v>0</v>
      </c>
      <c r="EA367" s="30">
        <f t="shared" si="4769"/>
        <v>0</v>
      </c>
      <c r="EB367" s="174">
        <f t="shared" si="4988"/>
        <v>0</v>
      </c>
      <c r="EC367" s="174">
        <f t="shared" si="4989"/>
        <v>0</v>
      </c>
      <c r="ED367" s="174"/>
      <c r="EE367" s="174"/>
      <c r="EF367" s="30"/>
      <c r="EG367" s="30"/>
      <c r="EH367" s="30"/>
      <c r="EI367" s="30"/>
      <c r="EJ367" s="271"/>
      <c r="EK367" s="271"/>
      <c r="EL367" s="30"/>
      <c r="EM367" s="30"/>
      <c r="EN367" s="30">
        <f t="shared" si="4770"/>
        <v>0</v>
      </c>
      <c r="EO367" s="30">
        <f t="shared" si="4771"/>
        <v>0</v>
      </c>
      <c r="EP367" s="174">
        <f t="shared" si="4990"/>
        <v>0</v>
      </c>
      <c r="EQ367" s="174">
        <f t="shared" si="4991"/>
        <v>0</v>
      </c>
      <c r="ER367" s="174"/>
      <c r="ES367" s="174"/>
      <c r="ET367" s="30"/>
      <c r="EU367" s="30"/>
      <c r="EV367" s="30"/>
      <c r="EW367" s="30"/>
      <c r="EX367" s="271"/>
      <c r="EY367" s="271"/>
      <c r="EZ367" s="30"/>
      <c r="FA367" s="30"/>
      <c r="FB367" s="30">
        <f t="shared" si="4772"/>
        <v>0</v>
      </c>
      <c r="FC367" s="30">
        <f t="shared" si="4773"/>
        <v>0</v>
      </c>
      <c r="FD367" s="174">
        <f t="shared" si="4992"/>
        <v>0</v>
      </c>
      <c r="FE367" s="174">
        <f t="shared" si="4993"/>
        <v>0</v>
      </c>
      <c r="FF367" s="174"/>
      <c r="FG367" s="174"/>
      <c r="FH367" s="30"/>
      <c r="FI367" s="30"/>
      <c r="FJ367" s="30"/>
      <c r="FK367" s="30"/>
      <c r="FL367" s="271"/>
      <c r="FM367" s="271"/>
      <c r="FN367" s="30"/>
      <c r="FO367" s="30"/>
      <c r="FP367" s="30">
        <f t="shared" si="4774"/>
        <v>0</v>
      </c>
      <c r="FQ367" s="30">
        <f t="shared" si="4775"/>
        <v>0</v>
      </c>
      <c r="FR367" s="174">
        <f t="shared" si="4994"/>
        <v>0</v>
      </c>
      <c r="FS367" s="174">
        <f t="shared" si="4995"/>
        <v>0</v>
      </c>
      <c r="FT367" s="174"/>
      <c r="FU367" s="174"/>
      <c r="FV367" s="30"/>
      <c r="FW367" s="30"/>
      <c r="FX367" s="30"/>
      <c r="FY367" s="30"/>
      <c r="FZ367" s="271"/>
      <c r="GA367" s="271"/>
      <c r="GB367" s="30"/>
      <c r="GC367" s="30"/>
      <c r="GD367" s="30">
        <f t="shared" si="4776"/>
        <v>0</v>
      </c>
      <c r="GE367" s="30">
        <f t="shared" si="4777"/>
        <v>0</v>
      </c>
      <c r="GF367" s="174">
        <f t="shared" si="4996"/>
        <v>0</v>
      </c>
      <c r="GG367" s="174">
        <f t="shared" si="4997"/>
        <v>0</v>
      </c>
      <c r="GH367" s="174"/>
      <c r="GI367" s="174"/>
      <c r="GJ367" s="30"/>
      <c r="GK367" s="30"/>
      <c r="GL367" s="30"/>
      <c r="GM367" s="30"/>
      <c r="GN367" s="271"/>
      <c r="GO367" s="271"/>
      <c r="GP367" s="30"/>
      <c r="GQ367" s="30"/>
      <c r="GR367" s="30">
        <f t="shared" si="4778"/>
        <v>0</v>
      </c>
      <c r="GS367" s="30">
        <f t="shared" si="4779"/>
        <v>0</v>
      </c>
      <c r="GT367" s="174">
        <f t="shared" si="4998"/>
        <v>0</v>
      </c>
      <c r="GU367" s="174">
        <f t="shared" si="4999"/>
        <v>0</v>
      </c>
      <c r="GV367" s="174"/>
      <c r="GW367" s="174"/>
      <c r="GX367" s="30"/>
      <c r="GY367" s="30"/>
      <c r="GZ367" s="30"/>
      <c r="HA367" s="30"/>
      <c r="HB367" s="271"/>
      <c r="HC367" s="271"/>
      <c r="HD367" s="30"/>
      <c r="HE367" s="30"/>
      <c r="HF367" s="30">
        <f t="shared" si="4780"/>
        <v>0</v>
      </c>
      <c r="HG367" s="30">
        <f t="shared" si="4781"/>
        <v>0</v>
      </c>
      <c r="HH367" s="174">
        <f t="shared" si="5000"/>
        <v>0</v>
      </c>
      <c r="HI367" s="174">
        <f t="shared" si="5001"/>
        <v>0</v>
      </c>
      <c r="HJ367" s="174"/>
      <c r="HK367" s="174"/>
      <c r="HL367" s="30"/>
      <c r="HM367" s="30"/>
      <c r="HN367" s="30"/>
      <c r="HO367" s="30"/>
      <c r="HP367" s="271"/>
      <c r="HQ367" s="271"/>
      <c r="HR367" s="30"/>
      <c r="HS367" s="30"/>
      <c r="HT367" s="30">
        <f t="shared" si="4782"/>
        <v>0</v>
      </c>
      <c r="HU367" s="30">
        <f t="shared" si="4783"/>
        <v>0</v>
      </c>
      <c r="HV367" s="174">
        <f t="shared" si="5002"/>
        <v>0</v>
      </c>
      <c r="HW367" s="174">
        <f t="shared" si="5003"/>
        <v>0</v>
      </c>
      <c r="HX367" s="174"/>
      <c r="HY367" s="174"/>
      <c r="HZ367" s="174"/>
      <c r="IA367" s="174"/>
      <c r="IB367" s="174"/>
      <c r="IC367" s="174"/>
      <c r="ID367" s="273"/>
      <c r="IE367" s="273"/>
      <c r="IF367" s="174"/>
      <c r="IG367" s="174"/>
      <c r="IH367" s="174"/>
      <c r="II367" s="174"/>
      <c r="IJ367" s="174">
        <f t="shared" si="5004"/>
        <v>0</v>
      </c>
      <c r="IK367" s="174">
        <f t="shared" si="5005"/>
        <v>0</v>
      </c>
      <c r="IL367" s="174"/>
      <c r="IM367" s="174"/>
      <c r="IN367" s="182"/>
      <c r="IO367" s="260"/>
      <c r="IP367" s="182"/>
      <c r="IQ367" s="182"/>
      <c r="IR367" s="256">
        <f t="shared" si="5484"/>
        <v>0</v>
      </c>
      <c r="IS367" s="256">
        <f t="shared" si="5485"/>
        <v>0</v>
      </c>
      <c r="IT367" s="256">
        <f t="shared" si="5486"/>
        <v>0</v>
      </c>
      <c r="IU367" s="256">
        <f t="shared" si="5487"/>
        <v>0</v>
      </c>
      <c r="IV367" s="256">
        <f t="shared" si="4696"/>
        <v>0</v>
      </c>
      <c r="IW367" s="256">
        <f t="shared" si="4697"/>
        <v>0</v>
      </c>
      <c r="IX367" s="256">
        <f t="shared" si="5090"/>
        <v>0</v>
      </c>
      <c r="IY367" s="256">
        <f t="shared" si="5091"/>
        <v>0</v>
      </c>
      <c r="IZ367" s="53"/>
      <c r="JA367" s="18"/>
      <c r="JB367" s="60"/>
      <c r="JC367" s="60"/>
      <c r="JD367" s="169"/>
    </row>
    <row r="368" spans="1:265" hidden="1" x14ac:dyDescent="0.2">
      <c r="A368" s="10">
        <v>1</v>
      </c>
      <c r="B368" s="10"/>
      <c r="C368" s="18"/>
      <c r="D368" s="58"/>
      <c r="E368" s="59"/>
      <c r="F368" s="59"/>
      <c r="G368" s="25"/>
      <c r="H368" s="29"/>
      <c r="I368" s="30"/>
      <c r="J368" s="30"/>
      <c r="K368" s="30"/>
      <c r="L368" s="30"/>
      <c r="M368" s="30"/>
      <c r="N368" s="30"/>
      <c r="O368" s="30"/>
      <c r="P368" s="30"/>
      <c r="Q368" s="30">
        <f t="shared" si="4754"/>
        <v>0</v>
      </c>
      <c r="R368" s="30">
        <f t="shared" si="4755"/>
        <v>0</v>
      </c>
      <c r="S368" s="174">
        <f t="shared" si="4972"/>
        <v>0</v>
      </c>
      <c r="T368" s="174">
        <f t="shared" si="4973"/>
        <v>0</v>
      </c>
      <c r="U368" s="174"/>
      <c r="V368" s="174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174">
        <f t="shared" si="4974"/>
        <v>0</v>
      </c>
      <c r="AH368" s="174">
        <f t="shared" si="4975"/>
        <v>0</v>
      </c>
      <c r="AI368" s="174"/>
      <c r="AJ368" s="174"/>
      <c r="AK368" s="30"/>
      <c r="AL368" s="30"/>
      <c r="AM368" s="30"/>
      <c r="AN368" s="30"/>
      <c r="AO368" s="271"/>
      <c r="AP368" s="271"/>
      <c r="AQ368" s="30"/>
      <c r="AR368" s="30"/>
      <c r="AS368" s="30">
        <f t="shared" si="4756"/>
        <v>0</v>
      </c>
      <c r="AT368" s="30">
        <f t="shared" si="4757"/>
        <v>0</v>
      </c>
      <c r="AU368" s="174">
        <f t="shared" si="4976"/>
        <v>0</v>
      </c>
      <c r="AV368" s="174">
        <f t="shared" si="4977"/>
        <v>0</v>
      </c>
      <c r="AW368" s="174"/>
      <c r="AX368" s="174"/>
      <c r="AY368" s="30"/>
      <c r="AZ368" s="30"/>
      <c r="BA368" s="30"/>
      <c r="BB368" s="30"/>
      <c r="BC368" s="271"/>
      <c r="BD368" s="271"/>
      <c r="BE368" s="30"/>
      <c r="BF368" s="30"/>
      <c r="BG368" s="30">
        <f t="shared" si="4758"/>
        <v>0</v>
      </c>
      <c r="BH368" s="30">
        <f t="shared" si="4759"/>
        <v>0</v>
      </c>
      <c r="BI368" s="174">
        <f t="shared" si="4978"/>
        <v>0</v>
      </c>
      <c r="BJ368" s="174">
        <f t="shared" si="4979"/>
        <v>0</v>
      </c>
      <c r="BK368" s="174"/>
      <c r="BL368" s="174"/>
      <c r="BM368" s="30"/>
      <c r="BN368" s="30"/>
      <c r="BO368" s="30"/>
      <c r="BP368" s="30"/>
      <c r="BQ368" s="271"/>
      <c r="BR368" s="271"/>
      <c r="BS368" s="271"/>
      <c r="BT368" s="271"/>
      <c r="BU368" s="30">
        <f t="shared" si="5488"/>
        <v>0</v>
      </c>
      <c r="BV368" s="30">
        <f t="shared" si="5489"/>
        <v>0</v>
      </c>
      <c r="BW368" s="174">
        <f t="shared" si="4980"/>
        <v>0</v>
      </c>
      <c r="BX368" s="174">
        <f t="shared" si="4981"/>
        <v>0</v>
      </c>
      <c r="BY368" s="174"/>
      <c r="BZ368" s="174"/>
      <c r="CA368" s="30"/>
      <c r="CB368" s="30"/>
      <c r="CC368" s="30"/>
      <c r="CD368" s="30"/>
      <c r="CE368" s="271"/>
      <c r="CF368" s="271"/>
      <c r="CG368" s="30"/>
      <c r="CH368" s="30"/>
      <c r="CI368" s="30">
        <f t="shared" si="4762"/>
        <v>0</v>
      </c>
      <c r="CJ368" s="30">
        <f t="shared" si="4763"/>
        <v>0</v>
      </c>
      <c r="CK368" s="174">
        <f t="shared" si="4982"/>
        <v>0</v>
      </c>
      <c r="CL368" s="174">
        <f t="shared" si="4983"/>
        <v>0</v>
      </c>
      <c r="CM368" s="174"/>
      <c r="CN368" s="174"/>
      <c r="CO368" s="174"/>
      <c r="CP368" s="30"/>
      <c r="CQ368" s="30"/>
      <c r="CR368" s="30"/>
      <c r="CS368" s="30"/>
      <c r="CT368" s="271"/>
      <c r="CU368" s="271"/>
      <c r="CV368" s="30"/>
      <c r="CW368" s="30"/>
      <c r="CX368" s="30">
        <f t="shared" si="4764"/>
        <v>0</v>
      </c>
      <c r="CY368" s="30">
        <f t="shared" si="4765"/>
        <v>0</v>
      </c>
      <c r="CZ368" s="174">
        <f t="shared" si="4984"/>
        <v>0</v>
      </c>
      <c r="DA368" s="174">
        <f t="shared" si="4985"/>
        <v>0</v>
      </c>
      <c r="DB368" s="174"/>
      <c r="DC368" s="174"/>
      <c r="DD368" s="30"/>
      <c r="DE368" s="30"/>
      <c r="DF368" s="30"/>
      <c r="DG368" s="30"/>
      <c r="DH368" s="30"/>
      <c r="DI368" s="30"/>
      <c r="DJ368" s="30"/>
      <c r="DK368" s="30"/>
      <c r="DL368" s="30">
        <f t="shared" si="4766"/>
        <v>0</v>
      </c>
      <c r="DM368" s="30">
        <f t="shared" si="4767"/>
        <v>0</v>
      </c>
      <c r="DN368" s="174">
        <f t="shared" si="4986"/>
        <v>0</v>
      </c>
      <c r="DO368" s="174">
        <f t="shared" si="4987"/>
        <v>0</v>
      </c>
      <c r="DP368" s="174"/>
      <c r="DQ368" s="174"/>
      <c r="DR368" s="30"/>
      <c r="DS368" s="30"/>
      <c r="DT368" s="30"/>
      <c r="DU368" s="30"/>
      <c r="DV368" s="271"/>
      <c r="DW368" s="271"/>
      <c r="DX368" s="30"/>
      <c r="DY368" s="30"/>
      <c r="DZ368" s="30">
        <f t="shared" si="4768"/>
        <v>0</v>
      </c>
      <c r="EA368" s="30">
        <f t="shared" si="4769"/>
        <v>0</v>
      </c>
      <c r="EB368" s="174">
        <f t="shared" si="4988"/>
        <v>0</v>
      </c>
      <c r="EC368" s="174">
        <f t="shared" si="4989"/>
        <v>0</v>
      </c>
      <c r="ED368" s="174"/>
      <c r="EE368" s="174"/>
      <c r="EF368" s="30"/>
      <c r="EG368" s="30"/>
      <c r="EH368" s="30"/>
      <c r="EI368" s="30"/>
      <c r="EJ368" s="271"/>
      <c r="EK368" s="271"/>
      <c r="EL368" s="30"/>
      <c r="EM368" s="30"/>
      <c r="EN368" s="30">
        <f t="shared" si="4770"/>
        <v>0</v>
      </c>
      <c r="EO368" s="30">
        <f t="shared" si="4771"/>
        <v>0</v>
      </c>
      <c r="EP368" s="174">
        <f t="shared" si="4990"/>
        <v>0</v>
      </c>
      <c r="EQ368" s="174">
        <f t="shared" si="4991"/>
        <v>0</v>
      </c>
      <c r="ER368" s="174"/>
      <c r="ES368" s="174"/>
      <c r="ET368" s="30"/>
      <c r="EU368" s="30"/>
      <c r="EV368" s="30"/>
      <c r="EW368" s="30"/>
      <c r="EX368" s="271"/>
      <c r="EY368" s="271"/>
      <c r="EZ368" s="30"/>
      <c r="FA368" s="30"/>
      <c r="FB368" s="30">
        <f t="shared" si="4772"/>
        <v>0</v>
      </c>
      <c r="FC368" s="30">
        <f t="shared" si="4773"/>
        <v>0</v>
      </c>
      <c r="FD368" s="174">
        <f t="shared" si="4992"/>
        <v>0</v>
      </c>
      <c r="FE368" s="174">
        <f t="shared" si="4993"/>
        <v>0</v>
      </c>
      <c r="FF368" s="174"/>
      <c r="FG368" s="174"/>
      <c r="FH368" s="30"/>
      <c r="FI368" s="30"/>
      <c r="FJ368" s="30"/>
      <c r="FK368" s="30"/>
      <c r="FL368" s="271"/>
      <c r="FM368" s="271"/>
      <c r="FN368" s="30"/>
      <c r="FO368" s="30"/>
      <c r="FP368" s="30">
        <f t="shared" si="4774"/>
        <v>0</v>
      </c>
      <c r="FQ368" s="30">
        <f t="shared" si="4775"/>
        <v>0</v>
      </c>
      <c r="FR368" s="174">
        <f t="shared" si="4994"/>
        <v>0</v>
      </c>
      <c r="FS368" s="174">
        <f t="shared" si="4995"/>
        <v>0</v>
      </c>
      <c r="FT368" s="174"/>
      <c r="FU368" s="174"/>
      <c r="FV368" s="30"/>
      <c r="FW368" s="30"/>
      <c r="FX368" s="30"/>
      <c r="FY368" s="30"/>
      <c r="FZ368" s="271"/>
      <c r="GA368" s="271"/>
      <c r="GB368" s="30"/>
      <c r="GC368" s="30"/>
      <c r="GD368" s="30">
        <f t="shared" si="4776"/>
        <v>0</v>
      </c>
      <c r="GE368" s="30">
        <f t="shared" si="4777"/>
        <v>0</v>
      </c>
      <c r="GF368" s="174">
        <f t="shared" si="4996"/>
        <v>0</v>
      </c>
      <c r="GG368" s="174">
        <f t="shared" si="4997"/>
        <v>0</v>
      </c>
      <c r="GH368" s="174"/>
      <c r="GI368" s="174"/>
      <c r="GJ368" s="30"/>
      <c r="GK368" s="30"/>
      <c r="GL368" s="30"/>
      <c r="GM368" s="30"/>
      <c r="GN368" s="271"/>
      <c r="GO368" s="271"/>
      <c r="GP368" s="30"/>
      <c r="GQ368" s="30"/>
      <c r="GR368" s="30">
        <f t="shared" si="4778"/>
        <v>0</v>
      </c>
      <c r="GS368" s="30">
        <f t="shared" si="4779"/>
        <v>0</v>
      </c>
      <c r="GT368" s="174">
        <f t="shared" si="4998"/>
        <v>0</v>
      </c>
      <c r="GU368" s="174">
        <f t="shared" si="4999"/>
        <v>0</v>
      </c>
      <c r="GV368" s="174"/>
      <c r="GW368" s="174"/>
      <c r="GX368" s="30"/>
      <c r="GY368" s="30"/>
      <c r="GZ368" s="30"/>
      <c r="HA368" s="30"/>
      <c r="HB368" s="271"/>
      <c r="HC368" s="271"/>
      <c r="HD368" s="30"/>
      <c r="HE368" s="30"/>
      <c r="HF368" s="30">
        <f t="shared" si="4780"/>
        <v>0</v>
      </c>
      <c r="HG368" s="30">
        <f t="shared" si="4781"/>
        <v>0</v>
      </c>
      <c r="HH368" s="174">
        <f t="shared" si="5000"/>
        <v>0</v>
      </c>
      <c r="HI368" s="174">
        <f t="shared" si="5001"/>
        <v>0</v>
      </c>
      <c r="HJ368" s="174"/>
      <c r="HK368" s="174"/>
      <c r="HL368" s="30"/>
      <c r="HM368" s="30"/>
      <c r="HN368" s="30"/>
      <c r="HO368" s="30"/>
      <c r="HP368" s="271"/>
      <c r="HQ368" s="271"/>
      <c r="HR368" s="30"/>
      <c r="HS368" s="30"/>
      <c r="HT368" s="30">
        <f t="shared" si="4782"/>
        <v>0</v>
      </c>
      <c r="HU368" s="30">
        <f t="shared" si="4783"/>
        <v>0</v>
      </c>
      <c r="HV368" s="174">
        <f t="shared" si="5002"/>
        <v>0</v>
      </c>
      <c r="HW368" s="174">
        <f t="shared" si="5003"/>
        <v>0</v>
      </c>
      <c r="HX368" s="174"/>
      <c r="HY368" s="174"/>
      <c r="HZ368" s="174"/>
      <c r="IA368" s="174"/>
      <c r="IB368" s="174"/>
      <c r="IC368" s="174"/>
      <c r="ID368" s="273"/>
      <c r="IE368" s="273"/>
      <c r="IF368" s="174"/>
      <c r="IG368" s="174"/>
      <c r="IH368" s="174"/>
      <c r="II368" s="174"/>
      <c r="IJ368" s="174">
        <f t="shared" si="5004"/>
        <v>0</v>
      </c>
      <c r="IK368" s="174">
        <f t="shared" si="5005"/>
        <v>0</v>
      </c>
      <c r="IL368" s="174"/>
      <c r="IM368" s="174"/>
      <c r="IN368" s="182"/>
      <c r="IO368" s="260"/>
      <c r="IP368" s="182"/>
      <c r="IQ368" s="182"/>
      <c r="IR368" s="256">
        <f t="shared" si="5484"/>
        <v>0</v>
      </c>
      <c r="IS368" s="256">
        <f t="shared" si="5485"/>
        <v>0</v>
      </c>
      <c r="IT368" s="256">
        <f t="shared" si="5486"/>
        <v>0</v>
      </c>
      <c r="IU368" s="256">
        <f t="shared" si="5487"/>
        <v>0</v>
      </c>
      <c r="IV368" s="256">
        <f t="shared" si="4696"/>
        <v>0</v>
      </c>
      <c r="IW368" s="256">
        <f t="shared" si="4697"/>
        <v>0</v>
      </c>
      <c r="IX368" s="256">
        <f t="shared" si="5090"/>
        <v>0</v>
      </c>
      <c r="IY368" s="256">
        <f t="shared" si="5091"/>
        <v>0</v>
      </c>
      <c r="IZ368" s="53"/>
      <c r="JA368" s="18"/>
      <c r="JB368" s="60"/>
      <c r="JC368" s="60"/>
      <c r="JD368" s="169"/>
    </row>
    <row r="369" spans="1:266" hidden="1" x14ac:dyDescent="0.2">
      <c r="A369" s="10">
        <v>1</v>
      </c>
      <c r="B369" s="10"/>
      <c r="C369" s="18"/>
      <c r="D369" s="58"/>
      <c r="E369" s="25"/>
      <c r="F369" s="24"/>
      <c r="G369" s="25"/>
      <c r="H369" s="29"/>
      <c r="I369" s="30"/>
      <c r="J369" s="30"/>
      <c r="K369" s="30"/>
      <c r="L369" s="30"/>
      <c r="M369" s="30"/>
      <c r="N369" s="30"/>
      <c r="O369" s="30"/>
      <c r="P369" s="30"/>
      <c r="Q369" s="30">
        <f t="shared" si="4754"/>
        <v>0</v>
      </c>
      <c r="R369" s="30">
        <f t="shared" si="4755"/>
        <v>0</v>
      </c>
      <c r="S369" s="174">
        <f t="shared" si="4972"/>
        <v>0</v>
      </c>
      <c r="T369" s="174">
        <f t="shared" si="4973"/>
        <v>0</v>
      </c>
      <c r="U369" s="174"/>
      <c r="V369" s="174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174">
        <f t="shared" si="4974"/>
        <v>0</v>
      </c>
      <c r="AH369" s="174">
        <f t="shared" si="4975"/>
        <v>0</v>
      </c>
      <c r="AI369" s="174"/>
      <c r="AJ369" s="174"/>
      <c r="AK369" s="30"/>
      <c r="AL369" s="30"/>
      <c r="AM369" s="30"/>
      <c r="AN369" s="30"/>
      <c r="AO369" s="271"/>
      <c r="AP369" s="271"/>
      <c r="AQ369" s="30"/>
      <c r="AR369" s="30"/>
      <c r="AS369" s="30">
        <f t="shared" si="4756"/>
        <v>0</v>
      </c>
      <c r="AT369" s="30">
        <f t="shared" si="4757"/>
        <v>0</v>
      </c>
      <c r="AU369" s="174">
        <f t="shared" si="4976"/>
        <v>0</v>
      </c>
      <c r="AV369" s="174">
        <f t="shared" si="4977"/>
        <v>0</v>
      </c>
      <c r="AW369" s="174"/>
      <c r="AX369" s="174"/>
      <c r="AY369" s="30"/>
      <c r="AZ369" s="30"/>
      <c r="BA369" s="30"/>
      <c r="BB369" s="30"/>
      <c r="BC369" s="271"/>
      <c r="BD369" s="271"/>
      <c r="BE369" s="30"/>
      <c r="BF369" s="30"/>
      <c r="BG369" s="30">
        <f t="shared" si="4758"/>
        <v>0</v>
      </c>
      <c r="BH369" s="30">
        <f t="shared" si="4759"/>
        <v>0</v>
      </c>
      <c r="BI369" s="174">
        <f t="shared" si="4978"/>
        <v>0</v>
      </c>
      <c r="BJ369" s="174">
        <f t="shared" si="4979"/>
        <v>0</v>
      </c>
      <c r="BK369" s="174"/>
      <c r="BL369" s="174"/>
      <c r="BM369" s="30"/>
      <c r="BN369" s="30"/>
      <c r="BO369" s="30"/>
      <c r="BP369" s="30"/>
      <c r="BQ369" s="271"/>
      <c r="BR369" s="271"/>
      <c r="BS369" s="271"/>
      <c r="BT369" s="271"/>
      <c r="BU369" s="30">
        <f t="shared" si="5488"/>
        <v>0</v>
      </c>
      <c r="BV369" s="30">
        <f t="shared" si="5489"/>
        <v>0</v>
      </c>
      <c r="BW369" s="174">
        <f t="shared" si="4980"/>
        <v>0</v>
      </c>
      <c r="BX369" s="174">
        <f t="shared" si="4981"/>
        <v>0</v>
      </c>
      <c r="BY369" s="174"/>
      <c r="BZ369" s="174"/>
      <c r="CA369" s="30"/>
      <c r="CB369" s="30"/>
      <c r="CC369" s="30"/>
      <c r="CD369" s="30"/>
      <c r="CE369" s="271"/>
      <c r="CF369" s="271"/>
      <c r="CG369" s="30"/>
      <c r="CH369" s="30"/>
      <c r="CI369" s="30">
        <f t="shared" si="4762"/>
        <v>0</v>
      </c>
      <c r="CJ369" s="30">
        <f t="shared" si="4763"/>
        <v>0</v>
      </c>
      <c r="CK369" s="174">
        <f t="shared" si="4982"/>
        <v>0</v>
      </c>
      <c r="CL369" s="174">
        <f t="shared" si="4983"/>
        <v>0</v>
      </c>
      <c r="CM369" s="174"/>
      <c r="CN369" s="174"/>
      <c r="CO369" s="174"/>
      <c r="CP369" s="30"/>
      <c r="CQ369" s="30"/>
      <c r="CR369" s="30"/>
      <c r="CS369" s="30"/>
      <c r="CT369" s="271"/>
      <c r="CU369" s="271"/>
      <c r="CV369" s="30"/>
      <c r="CW369" s="30"/>
      <c r="CX369" s="30">
        <f t="shared" si="4764"/>
        <v>0</v>
      </c>
      <c r="CY369" s="30">
        <f t="shared" si="4765"/>
        <v>0</v>
      </c>
      <c r="CZ369" s="174">
        <f t="shared" si="4984"/>
        <v>0</v>
      </c>
      <c r="DA369" s="174">
        <f t="shared" si="4985"/>
        <v>0</v>
      </c>
      <c r="DB369" s="174"/>
      <c r="DC369" s="174"/>
      <c r="DD369" s="30"/>
      <c r="DE369" s="30"/>
      <c r="DF369" s="30"/>
      <c r="DG369" s="30"/>
      <c r="DH369" s="30"/>
      <c r="DI369" s="30"/>
      <c r="DJ369" s="30"/>
      <c r="DK369" s="30"/>
      <c r="DL369" s="30">
        <f t="shared" si="4766"/>
        <v>0</v>
      </c>
      <c r="DM369" s="30">
        <f t="shared" si="4767"/>
        <v>0</v>
      </c>
      <c r="DN369" s="174">
        <f t="shared" si="4986"/>
        <v>0</v>
      </c>
      <c r="DO369" s="174">
        <f t="shared" si="4987"/>
        <v>0</v>
      </c>
      <c r="DP369" s="174"/>
      <c r="DQ369" s="174"/>
      <c r="DR369" s="30"/>
      <c r="DS369" s="30"/>
      <c r="DT369" s="30"/>
      <c r="DU369" s="30"/>
      <c r="DV369" s="271"/>
      <c r="DW369" s="271"/>
      <c r="DX369" s="30"/>
      <c r="DY369" s="30"/>
      <c r="DZ369" s="30">
        <f t="shared" si="4768"/>
        <v>0</v>
      </c>
      <c r="EA369" s="30">
        <f t="shared" si="4769"/>
        <v>0</v>
      </c>
      <c r="EB369" s="174">
        <f t="shared" si="4988"/>
        <v>0</v>
      </c>
      <c r="EC369" s="174">
        <f t="shared" si="4989"/>
        <v>0</v>
      </c>
      <c r="ED369" s="174"/>
      <c r="EE369" s="174"/>
      <c r="EF369" s="30"/>
      <c r="EG369" s="30"/>
      <c r="EH369" s="30"/>
      <c r="EI369" s="30"/>
      <c r="EJ369" s="271"/>
      <c r="EK369" s="271"/>
      <c r="EL369" s="30"/>
      <c r="EM369" s="30"/>
      <c r="EN369" s="30">
        <f t="shared" si="4770"/>
        <v>0</v>
      </c>
      <c r="EO369" s="30">
        <f t="shared" si="4771"/>
        <v>0</v>
      </c>
      <c r="EP369" s="174">
        <f t="shared" si="4990"/>
        <v>0</v>
      </c>
      <c r="EQ369" s="174">
        <f t="shared" si="4991"/>
        <v>0</v>
      </c>
      <c r="ER369" s="174"/>
      <c r="ES369" s="174"/>
      <c r="ET369" s="30"/>
      <c r="EU369" s="30"/>
      <c r="EV369" s="30"/>
      <c r="EW369" s="30"/>
      <c r="EX369" s="271"/>
      <c r="EY369" s="271"/>
      <c r="EZ369" s="30"/>
      <c r="FA369" s="30"/>
      <c r="FB369" s="30">
        <f t="shared" si="4772"/>
        <v>0</v>
      </c>
      <c r="FC369" s="30">
        <f t="shared" si="4773"/>
        <v>0</v>
      </c>
      <c r="FD369" s="174">
        <f t="shared" si="4992"/>
        <v>0</v>
      </c>
      <c r="FE369" s="174">
        <f t="shared" si="4993"/>
        <v>0</v>
      </c>
      <c r="FF369" s="174"/>
      <c r="FG369" s="174"/>
      <c r="FH369" s="30"/>
      <c r="FI369" s="30"/>
      <c r="FJ369" s="30"/>
      <c r="FK369" s="30"/>
      <c r="FL369" s="271"/>
      <c r="FM369" s="271"/>
      <c r="FN369" s="30"/>
      <c r="FO369" s="30"/>
      <c r="FP369" s="30">
        <f t="shared" si="4774"/>
        <v>0</v>
      </c>
      <c r="FQ369" s="30">
        <f t="shared" si="4775"/>
        <v>0</v>
      </c>
      <c r="FR369" s="174">
        <f t="shared" si="4994"/>
        <v>0</v>
      </c>
      <c r="FS369" s="174">
        <f t="shared" si="4995"/>
        <v>0</v>
      </c>
      <c r="FT369" s="174"/>
      <c r="FU369" s="174"/>
      <c r="FV369" s="30"/>
      <c r="FW369" s="30"/>
      <c r="FX369" s="30"/>
      <c r="FY369" s="30"/>
      <c r="FZ369" s="271"/>
      <c r="GA369" s="271"/>
      <c r="GB369" s="30"/>
      <c r="GC369" s="30"/>
      <c r="GD369" s="30">
        <f t="shared" si="4776"/>
        <v>0</v>
      </c>
      <c r="GE369" s="30">
        <f t="shared" si="4777"/>
        <v>0</v>
      </c>
      <c r="GF369" s="174">
        <f t="shared" si="4996"/>
        <v>0</v>
      </c>
      <c r="GG369" s="174">
        <f t="shared" si="4997"/>
        <v>0</v>
      </c>
      <c r="GH369" s="174"/>
      <c r="GI369" s="174"/>
      <c r="GJ369" s="30"/>
      <c r="GK369" s="30"/>
      <c r="GL369" s="30"/>
      <c r="GM369" s="30"/>
      <c r="GN369" s="271"/>
      <c r="GO369" s="271"/>
      <c r="GP369" s="30"/>
      <c r="GQ369" s="30"/>
      <c r="GR369" s="30">
        <f t="shared" si="4778"/>
        <v>0</v>
      </c>
      <c r="GS369" s="30">
        <f t="shared" si="4779"/>
        <v>0</v>
      </c>
      <c r="GT369" s="174">
        <f t="shared" si="4998"/>
        <v>0</v>
      </c>
      <c r="GU369" s="174">
        <f t="shared" si="4999"/>
        <v>0</v>
      </c>
      <c r="GV369" s="174"/>
      <c r="GW369" s="174"/>
      <c r="GX369" s="30"/>
      <c r="GY369" s="30"/>
      <c r="GZ369" s="30"/>
      <c r="HA369" s="30"/>
      <c r="HB369" s="271"/>
      <c r="HC369" s="271"/>
      <c r="HD369" s="30"/>
      <c r="HE369" s="30"/>
      <c r="HF369" s="30">
        <f t="shared" si="4780"/>
        <v>0</v>
      </c>
      <c r="HG369" s="30">
        <f t="shared" si="4781"/>
        <v>0</v>
      </c>
      <c r="HH369" s="174">
        <f t="shared" si="5000"/>
        <v>0</v>
      </c>
      <c r="HI369" s="174">
        <f t="shared" si="5001"/>
        <v>0</v>
      </c>
      <c r="HJ369" s="174"/>
      <c r="HK369" s="174"/>
      <c r="HL369" s="30"/>
      <c r="HM369" s="30"/>
      <c r="HN369" s="30"/>
      <c r="HO369" s="30"/>
      <c r="HP369" s="271"/>
      <c r="HQ369" s="271"/>
      <c r="HR369" s="30"/>
      <c r="HS369" s="30"/>
      <c r="HT369" s="30">
        <f t="shared" si="4782"/>
        <v>0</v>
      </c>
      <c r="HU369" s="30">
        <f t="shared" si="4783"/>
        <v>0</v>
      </c>
      <c r="HV369" s="174">
        <f t="shared" si="5002"/>
        <v>0</v>
      </c>
      <c r="HW369" s="174">
        <f t="shared" si="5003"/>
        <v>0</v>
      </c>
      <c r="HX369" s="174"/>
      <c r="HY369" s="174"/>
      <c r="HZ369" s="174"/>
      <c r="IA369" s="174"/>
      <c r="IB369" s="174"/>
      <c r="IC369" s="174"/>
      <c r="ID369" s="273"/>
      <c r="IE369" s="273"/>
      <c r="IF369" s="174"/>
      <c r="IG369" s="174"/>
      <c r="IH369" s="174"/>
      <c r="II369" s="174"/>
      <c r="IJ369" s="174">
        <f t="shared" si="5004"/>
        <v>0</v>
      </c>
      <c r="IK369" s="174">
        <f t="shared" si="5005"/>
        <v>0</v>
      </c>
      <c r="IL369" s="174"/>
      <c r="IM369" s="174"/>
      <c r="IN369" s="182"/>
      <c r="IO369" s="260"/>
      <c r="IP369" s="182"/>
      <c r="IQ369" s="182"/>
      <c r="IR369" s="256">
        <f t="shared" si="5484"/>
        <v>0</v>
      </c>
      <c r="IS369" s="256">
        <f t="shared" si="5485"/>
        <v>0</v>
      </c>
      <c r="IT369" s="256">
        <f t="shared" si="5486"/>
        <v>0</v>
      </c>
      <c r="IU369" s="256">
        <f t="shared" si="5487"/>
        <v>0</v>
      </c>
      <c r="IV369" s="256">
        <f t="shared" si="4696"/>
        <v>0</v>
      </c>
      <c r="IW369" s="256">
        <f t="shared" si="4697"/>
        <v>0</v>
      </c>
      <c r="IX369" s="256">
        <f t="shared" si="5090"/>
        <v>0</v>
      </c>
      <c r="IY369" s="256">
        <f t="shared" si="5091"/>
        <v>0</v>
      </c>
      <c r="IZ369" s="53"/>
      <c r="JA369" s="18"/>
      <c r="JB369" s="60"/>
      <c r="JC369" s="60"/>
      <c r="JD369" s="169"/>
    </row>
    <row r="370" spans="1:266" hidden="1" x14ac:dyDescent="0.2">
      <c r="A370" s="10">
        <v>1</v>
      </c>
      <c r="B370" s="10"/>
      <c r="C370" s="18"/>
      <c r="D370" s="58"/>
      <c r="E370" s="25"/>
      <c r="F370" s="2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>
        <f t="shared" si="4754"/>
        <v>0</v>
      </c>
      <c r="R370" s="30">
        <f t="shared" si="4755"/>
        <v>0</v>
      </c>
      <c r="S370" s="174">
        <f t="shared" si="4972"/>
        <v>0</v>
      </c>
      <c r="T370" s="174">
        <f t="shared" si="4973"/>
        <v>0</v>
      </c>
      <c r="U370" s="174"/>
      <c r="V370" s="174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174">
        <f t="shared" si="4974"/>
        <v>0</v>
      </c>
      <c r="AH370" s="174">
        <f t="shared" si="4975"/>
        <v>0</v>
      </c>
      <c r="AI370" s="174"/>
      <c r="AJ370" s="174"/>
      <c r="AK370" s="30"/>
      <c r="AL370" s="30"/>
      <c r="AM370" s="30"/>
      <c r="AN370" s="30"/>
      <c r="AO370" s="271"/>
      <c r="AP370" s="271"/>
      <c r="AQ370" s="30"/>
      <c r="AR370" s="30"/>
      <c r="AS370" s="30">
        <f t="shared" si="4756"/>
        <v>0</v>
      </c>
      <c r="AT370" s="30">
        <f t="shared" si="4757"/>
        <v>0</v>
      </c>
      <c r="AU370" s="174">
        <f t="shared" si="4976"/>
        <v>0</v>
      </c>
      <c r="AV370" s="174">
        <f t="shared" si="4977"/>
        <v>0</v>
      </c>
      <c r="AW370" s="174"/>
      <c r="AX370" s="174"/>
      <c r="AY370" s="30"/>
      <c r="AZ370" s="30"/>
      <c r="BA370" s="30"/>
      <c r="BB370" s="30"/>
      <c r="BC370" s="271"/>
      <c r="BD370" s="271"/>
      <c r="BE370" s="30"/>
      <c r="BF370" s="30"/>
      <c r="BG370" s="30">
        <f t="shared" si="4758"/>
        <v>0</v>
      </c>
      <c r="BH370" s="30">
        <f t="shared" si="4759"/>
        <v>0</v>
      </c>
      <c r="BI370" s="174">
        <f t="shared" si="4978"/>
        <v>0</v>
      </c>
      <c r="BJ370" s="174">
        <f t="shared" si="4979"/>
        <v>0</v>
      </c>
      <c r="BK370" s="174"/>
      <c r="BL370" s="174"/>
      <c r="BM370" s="30"/>
      <c r="BN370" s="30"/>
      <c r="BO370" s="30"/>
      <c r="BP370" s="30"/>
      <c r="BQ370" s="271"/>
      <c r="BR370" s="271"/>
      <c r="BS370" s="271"/>
      <c r="BT370" s="271"/>
      <c r="BU370" s="30">
        <f t="shared" si="5488"/>
        <v>0</v>
      </c>
      <c r="BV370" s="30">
        <f t="shared" si="5489"/>
        <v>0</v>
      </c>
      <c r="BW370" s="174">
        <f t="shared" si="4980"/>
        <v>0</v>
      </c>
      <c r="BX370" s="174">
        <f t="shared" si="4981"/>
        <v>0</v>
      </c>
      <c r="BY370" s="174"/>
      <c r="BZ370" s="174"/>
      <c r="CA370" s="30"/>
      <c r="CB370" s="30"/>
      <c r="CC370" s="30"/>
      <c r="CD370" s="30"/>
      <c r="CE370" s="271"/>
      <c r="CF370" s="271"/>
      <c r="CG370" s="30"/>
      <c r="CH370" s="30"/>
      <c r="CI370" s="30">
        <f t="shared" si="4762"/>
        <v>0</v>
      </c>
      <c r="CJ370" s="30">
        <f t="shared" si="4763"/>
        <v>0</v>
      </c>
      <c r="CK370" s="174">
        <f t="shared" si="4982"/>
        <v>0</v>
      </c>
      <c r="CL370" s="174">
        <f t="shared" si="4983"/>
        <v>0</v>
      </c>
      <c r="CM370" s="174"/>
      <c r="CN370" s="174"/>
      <c r="CO370" s="174"/>
      <c r="CP370" s="30"/>
      <c r="CQ370" s="30"/>
      <c r="CR370" s="30"/>
      <c r="CS370" s="30"/>
      <c r="CT370" s="271"/>
      <c r="CU370" s="271"/>
      <c r="CV370" s="30"/>
      <c r="CW370" s="30"/>
      <c r="CX370" s="30">
        <f t="shared" si="4764"/>
        <v>0</v>
      </c>
      <c r="CY370" s="30">
        <f t="shared" si="4765"/>
        <v>0</v>
      </c>
      <c r="CZ370" s="174">
        <f t="shared" si="4984"/>
        <v>0</v>
      </c>
      <c r="DA370" s="174">
        <f t="shared" si="4985"/>
        <v>0</v>
      </c>
      <c r="DB370" s="174"/>
      <c r="DC370" s="174"/>
      <c r="DD370" s="30"/>
      <c r="DE370" s="30"/>
      <c r="DF370" s="30"/>
      <c r="DG370" s="30"/>
      <c r="DH370" s="30"/>
      <c r="DI370" s="30"/>
      <c r="DJ370" s="30"/>
      <c r="DK370" s="30"/>
      <c r="DL370" s="30">
        <f t="shared" si="4766"/>
        <v>0</v>
      </c>
      <c r="DM370" s="30">
        <f t="shared" si="4767"/>
        <v>0</v>
      </c>
      <c r="DN370" s="174">
        <f t="shared" si="4986"/>
        <v>0</v>
      </c>
      <c r="DO370" s="174">
        <f t="shared" si="4987"/>
        <v>0</v>
      </c>
      <c r="DP370" s="174"/>
      <c r="DQ370" s="174"/>
      <c r="DR370" s="30"/>
      <c r="DS370" s="30"/>
      <c r="DT370" s="30"/>
      <c r="DU370" s="30"/>
      <c r="DV370" s="271"/>
      <c r="DW370" s="271"/>
      <c r="DX370" s="30"/>
      <c r="DY370" s="30"/>
      <c r="DZ370" s="30">
        <f t="shared" si="4768"/>
        <v>0</v>
      </c>
      <c r="EA370" s="30">
        <f t="shared" si="4769"/>
        <v>0</v>
      </c>
      <c r="EB370" s="174">
        <f t="shared" si="4988"/>
        <v>0</v>
      </c>
      <c r="EC370" s="174">
        <f t="shared" si="4989"/>
        <v>0</v>
      </c>
      <c r="ED370" s="174"/>
      <c r="EE370" s="174"/>
      <c r="EF370" s="30"/>
      <c r="EG370" s="30"/>
      <c r="EH370" s="30"/>
      <c r="EI370" s="30"/>
      <c r="EJ370" s="271"/>
      <c r="EK370" s="271"/>
      <c r="EL370" s="30"/>
      <c r="EM370" s="30"/>
      <c r="EN370" s="30">
        <f t="shared" si="4770"/>
        <v>0</v>
      </c>
      <c r="EO370" s="30">
        <f t="shared" si="4771"/>
        <v>0</v>
      </c>
      <c r="EP370" s="174">
        <f t="shared" si="4990"/>
        <v>0</v>
      </c>
      <c r="EQ370" s="174">
        <f t="shared" si="4991"/>
        <v>0</v>
      </c>
      <c r="ER370" s="174"/>
      <c r="ES370" s="174"/>
      <c r="ET370" s="30"/>
      <c r="EU370" s="30"/>
      <c r="EV370" s="30"/>
      <c r="EW370" s="30"/>
      <c r="EX370" s="271"/>
      <c r="EY370" s="271"/>
      <c r="EZ370" s="30"/>
      <c r="FA370" s="30"/>
      <c r="FB370" s="30">
        <f t="shared" si="4772"/>
        <v>0</v>
      </c>
      <c r="FC370" s="30">
        <f t="shared" si="4773"/>
        <v>0</v>
      </c>
      <c r="FD370" s="174">
        <f t="shared" si="4992"/>
        <v>0</v>
      </c>
      <c r="FE370" s="174">
        <f t="shared" si="4993"/>
        <v>0</v>
      </c>
      <c r="FF370" s="174"/>
      <c r="FG370" s="174"/>
      <c r="FH370" s="30"/>
      <c r="FI370" s="30"/>
      <c r="FJ370" s="30"/>
      <c r="FK370" s="30"/>
      <c r="FL370" s="271"/>
      <c r="FM370" s="271"/>
      <c r="FN370" s="30"/>
      <c r="FO370" s="30"/>
      <c r="FP370" s="30">
        <f t="shared" si="4774"/>
        <v>0</v>
      </c>
      <c r="FQ370" s="30">
        <f t="shared" si="4775"/>
        <v>0</v>
      </c>
      <c r="FR370" s="174">
        <f t="shared" si="4994"/>
        <v>0</v>
      </c>
      <c r="FS370" s="174">
        <f t="shared" si="4995"/>
        <v>0</v>
      </c>
      <c r="FT370" s="174"/>
      <c r="FU370" s="174"/>
      <c r="FV370" s="30"/>
      <c r="FW370" s="30"/>
      <c r="FX370" s="30"/>
      <c r="FY370" s="30"/>
      <c r="FZ370" s="271"/>
      <c r="GA370" s="271"/>
      <c r="GB370" s="30"/>
      <c r="GC370" s="30"/>
      <c r="GD370" s="30">
        <f t="shared" si="4776"/>
        <v>0</v>
      </c>
      <c r="GE370" s="30">
        <f t="shared" si="4777"/>
        <v>0</v>
      </c>
      <c r="GF370" s="174">
        <f t="shared" si="4996"/>
        <v>0</v>
      </c>
      <c r="GG370" s="174">
        <f t="shared" si="4997"/>
        <v>0</v>
      </c>
      <c r="GH370" s="174"/>
      <c r="GI370" s="174"/>
      <c r="GJ370" s="30"/>
      <c r="GK370" s="30"/>
      <c r="GL370" s="30"/>
      <c r="GM370" s="30"/>
      <c r="GN370" s="271"/>
      <c r="GO370" s="271"/>
      <c r="GP370" s="30"/>
      <c r="GQ370" s="30"/>
      <c r="GR370" s="30">
        <f t="shared" si="4778"/>
        <v>0</v>
      </c>
      <c r="GS370" s="30">
        <f t="shared" si="4779"/>
        <v>0</v>
      </c>
      <c r="GT370" s="174">
        <f t="shared" si="4998"/>
        <v>0</v>
      </c>
      <c r="GU370" s="174">
        <f t="shared" si="4999"/>
        <v>0</v>
      </c>
      <c r="GV370" s="174"/>
      <c r="GW370" s="174"/>
      <c r="GX370" s="30"/>
      <c r="GY370" s="30"/>
      <c r="GZ370" s="30"/>
      <c r="HA370" s="30"/>
      <c r="HB370" s="271"/>
      <c r="HC370" s="271"/>
      <c r="HD370" s="30"/>
      <c r="HE370" s="30"/>
      <c r="HF370" s="30">
        <f t="shared" si="4780"/>
        <v>0</v>
      </c>
      <c r="HG370" s="30">
        <f t="shared" si="4781"/>
        <v>0</v>
      </c>
      <c r="HH370" s="174">
        <f t="shared" si="5000"/>
        <v>0</v>
      </c>
      <c r="HI370" s="174">
        <f t="shared" si="5001"/>
        <v>0</v>
      </c>
      <c r="HJ370" s="174"/>
      <c r="HK370" s="174"/>
      <c r="HL370" s="30"/>
      <c r="HM370" s="30"/>
      <c r="HN370" s="30"/>
      <c r="HO370" s="30"/>
      <c r="HP370" s="271"/>
      <c r="HQ370" s="271"/>
      <c r="HR370" s="30"/>
      <c r="HS370" s="30"/>
      <c r="HT370" s="30">
        <f t="shared" si="4782"/>
        <v>0</v>
      </c>
      <c r="HU370" s="30">
        <f t="shared" si="4783"/>
        <v>0</v>
      </c>
      <c r="HV370" s="174">
        <f t="shared" si="5002"/>
        <v>0</v>
      </c>
      <c r="HW370" s="174">
        <f t="shared" si="5003"/>
        <v>0</v>
      </c>
      <c r="HX370" s="174"/>
      <c r="HY370" s="174"/>
      <c r="HZ370" s="174"/>
      <c r="IA370" s="174"/>
      <c r="IB370" s="174"/>
      <c r="IC370" s="174"/>
      <c r="ID370" s="273"/>
      <c r="IE370" s="273"/>
      <c r="IF370" s="174"/>
      <c r="IG370" s="174"/>
      <c r="IH370" s="174"/>
      <c r="II370" s="174"/>
      <c r="IJ370" s="174">
        <f t="shared" si="5004"/>
        <v>0</v>
      </c>
      <c r="IK370" s="174">
        <f t="shared" si="5005"/>
        <v>0</v>
      </c>
      <c r="IL370" s="174"/>
      <c r="IM370" s="174"/>
      <c r="IN370" s="182"/>
      <c r="IO370" s="260"/>
      <c r="IP370" s="182"/>
      <c r="IQ370" s="182"/>
      <c r="IR370" s="256">
        <f t="shared" si="5484"/>
        <v>0</v>
      </c>
      <c r="IS370" s="256">
        <f t="shared" si="5485"/>
        <v>0</v>
      </c>
      <c r="IT370" s="256">
        <f t="shared" si="5486"/>
        <v>0</v>
      </c>
      <c r="IU370" s="256">
        <f t="shared" si="5487"/>
        <v>0</v>
      </c>
      <c r="IV370" s="256">
        <f t="shared" si="4696"/>
        <v>0</v>
      </c>
      <c r="IW370" s="256">
        <f t="shared" si="4697"/>
        <v>0</v>
      </c>
      <c r="IX370" s="256">
        <f t="shared" si="5090"/>
        <v>0</v>
      </c>
      <c r="IY370" s="256">
        <f t="shared" si="5091"/>
        <v>0</v>
      </c>
      <c r="IZ370" s="53"/>
      <c r="JA370" s="18"/>
      <c r="JB370" s="60"/>
      <c r="JC370" s="60"/>
      <c r="JD370" s="169"/>
    </row>
    <row r="371" spans="1:266" hidden="1" x14ac:dyDescent="0.2">
      <c r="A371" s="10">
        <v>1</v>
      </c>
      <c r="B371" s="10">
        <v>1</v>
      </c>
      <c r="C371" s="32"/>
      <c r="D371" s="367"/>
      <c r="E371" s="36"/>
      <c r="F371" s="28" t="s">
        <v>51</v>
      </c>
      <c r="G371" s="34"/>
      <c r="H371" s="251"/>
      <c r="I371" s="35">
        <f>SUM(I372)</f>
        <v>0</v>
      </c>
      <c r="J371" s="35">
        <f>SUM(J372)</f>
        <v>0</v>
      </c>
      <c r="K371" s="248">
        <f t="shared" ref="K371:K372" si="5490">SUM(I371/12*$B$2)</f>
        <v>0</v>
      </c>
      <c r="L371" s="248">
        <f t="shared" ref="L371:L372" si="5491">SUM(J371/12*$B$2)</f>
        <v>0</v>
      </c>
      <c r="M371" s="35">
        <f t="shared" ref="M371:P371" si="5492">SUM(M372)</f>
        <v>0</v>
      </c>
      <c r="N371" s="35">
        <f t="shared" si="5492"/>
        <v>0</v>
      </c>
      <c r="O371" s="35">
        <f t="shared" si="5492"/>
        <v>0</v>
      </c>
      <c r="P371" s="35">
        <f t="shared" si="5492"/>
        <v>0</v>
      </c>
      <c r="Q371" s="100">
        <f t="shared" si="4754"/>
        <v>0</v>
      </c>
      <c r="R371" s="100">
        <f t="shared" si="4755"/>
        <v>0</v>
      </c>
      <c r="S371" s="267">
        <f t="shared" si="4972"/>
        <v>0</v>
      </c>
      <c r="T371" s="267">
        <f t="shared" si="4973"/>
        <v>0</v>
      </c>
      <c r="U371" s="401">
        <f t="shared" ref="U371:U372" si="5493">$H371</f>
        <v>0</v>
      </c>
      <c r="V371" s="400"/>
      <c r="W371" s="35">
        <f>SUM(W372)</f>
        <v>0</v>
      </c>
      <c r="X371" s="35">
        <f>SUM(X372)</f>
        <v>0</v>
      </c>
      <c r="Y371" s="35">
        <f t="shared" ref="Y371:Y372" si="5494">SUM(W371/12*$B$2)</f>
        <v>0</v>
      </c>
      <c r="Z371" s="35">
        <f t="shared" ref="Z371:Z372" si="5495">SUM(X371/12*$B$2)</f>
        <v>0</v>
      </c>
      <c r="AA371" s="35">
        <f t="shared" ref="AA371:AD371" si="5496">SUM(AA372)</f>
        <v>0</v>
      </c>
      <c r="AB371" s="35">
        <f t="shared" si="5496"/>
        <v>0</v>
      </c>
      <c r="AC371" s="35">
        <f t="shared" si="5496"/>
        <v>0</v>
      </c>
      <c r="AD371" s="35">
        <f t="shared" si="5496"/>
        <v>0</v>
      </c>
      <c r="AE371" s="100">
        <f t="shared" ref="AE371:AE372" si="5497">SUM(AA371+AC371)</f>
        <v>0</v>
      </c>
      <c r="AF371" s="100">
        <f t="shared" ref="AF371:AF372" si="5498">SUM(AB371+AD371)</f>
        <v>0</v>
      </c>
      <c r="AG371" s="267">
        <f t="shared" si="4974"/>
        <v>0</v>
      </c>
      <c r="AH371" s="267">
        <f t="shared" si="4975"/>
        <v>0</v>
      </c>
      <c r="AI371" s="401">
        <f t="shared" ref="AI371:AI372" si="5499">$H371</f>
        <v>0</v>
      </c>
      <c r="AJ371" s="400"/>
      <c r="AK371" s="35">
        <f>SUM(AK372)</f>
        <v>0</v>
      </c>
      <c r="AL371" s="35">
        <f>SUM(AL372)</f>
        <v>0</v>
      </c>
      <c r="AM371" s="35">
        <f t="shared" ref="AM371:AM372" si="5500">SUM(AK371/12*$B$2)</f>
        <v>0</v>
      </c>
      <c r="AN371" s="35">
        <f t="shared" ref="AN371:AN372" si="5501">SUM(AL371/12*$B$2)</f>
        <v>0</v>
      </c>
      <c r="AO371" s="35">
        <f t="shared" ref="AO371" si="5502">SUM(AO372)</f>
        <v>0</v>
      </c>
      <c r="AP371" s="35">
        <f t="shared" ref="AP371" si="5503">SUM(AP372)</f>
        <v>0</v>
      </c>
      <c r="AQ371" s="35">
        <f t="shared" ref="AQ371" si="5504">SUM(AQ372)</f>
        <v>0</v>
      </c>
      <c r="AR371" s="35">
        <f t="shared" ref="AR371" si="5505">SUM(AR372)</f>
        <v>0</v>
      </c>
      <c r="AS371" s="100">
        <f t="shared" si="4756"/>
        <v>0</v>
      </c>
      <c r="AT371" s="100">
        <f t="shared" si="4757"/>
        <v>0</v>
      </c>
      <c r="AU371" s="267">
        <f t="shared" si="4976"/>
        <v>0</v>
      </c>
      <c r="AV371" s="267">
        <f t="shared" si="4977"/>
        <v>0</v>
      </c>
      <c r="AW371" s="401">
        <f t="shared" ref="AW371:AW372" si="5506">$H371</f>
        <v>0</v>
      </c>
      <c r="AX371" s="400"/>
      <c r="AY371" s="35">
        <f>SUM(AY372)</f>
        <v>0</v>
      </c>
      <c r="AZ371" s="35">
        <f>SUM(AZ372)</f>
        <v>0</v>
      </c>
      <c r="BA371" s="35">
        <f t="shared" ref="BA371:BA372" si="5507">SUM(AY371/12*$B$2)</f>
        <v>0</v>
      </c>
      <c r="BB371" s="35">
        <f t="shared" ref="BB371:BB372" si="5508">SUM(AZ371/12*$B$2)</f>
        <v>0</v>
      </c>
      <c r="BC371" s="35">
        <f t="shared" ref="BC371" si="5509">SUM(BC372)</f>
        <v>0</v>
      </c>
      <c r="BD371" s="35">
        <f t="shared" ref="BD371" si="5510">SUM(BD372)</f>
        <v>0</v>
      </c>
      <c r="BE371" s="35">
        <f t="shared" ref="BE371" si="5511">SUM(BE372)</f>
        <v>0</v>
      </c>
      <c r="BF371" s="35">
        <f t="shared" ref="BF371" si="5512">SUM(BF372)</f>
        <v>0</v>
      </c>
      <c r="BG371" s="100">
        <f t="shared" si="4758"/>
        <v>0</v>
      </c>
      <c r="BH371" s="100">
        <f t="shared" si="4759"/>
        <v>0</v>
      </c>
      <c r="BI371" s="267">
        <f t="shared" si="4978"/>
        <v>0</v>
      </c>
      <c r="BJ371" s="267">
        <f t="shared" si="4979"/>
        <v>0</v>
      </c>
      <c r="BK371" s="401">
        <f t="shared" ref="BK371:BK372" si="5513">$H371</f>
        <v>0</v>
      </c>
      <c r="BL371" s="400"/>
      <c r="BM371" s="35">
        <f>SUM(BM372)</f>
        <v>10</v>
      </c>
      <c r="BN371" s="35">
        <f>SUM(BN372)</f>
        <v>1971911.1664999998</v>
      </c>
      <c r="BO371" s="35">
        <f t="shared" ref="BO371:BO372" si="5514">SUM(BM371/12*$B$2)</f>
        <v>5</v>
      </c>
      <c r="BP371" s="35">
        <f t="shared" ref="BP371:BP372" si="5515">SUM(BN371/12*$B$2)</f>
        <v>985955.58324999991</v>
      </c>
      <c r="BQ371" s="35">
        <f t="shared" ref="BQ371" si="5516">SUM(BQ372)</f>
        <v>0</v>
      </c>
      <c r="BR371" s="35">
        <f t="shared" ref="BR371" si="5517">SUM(BR372)</f>
        <v>0</v>
      </c>
      <c r="BS371" s="35">
        <f t="shared" ref="BS371" si="5518">SUM(BS372)</f>
        <v>0</v>
      </c>
      <c r="BT371" s="35">
        <f t="shared" ref="BT371" si="5519">SUM(BT372)</f>
        <v>0</v>
      </c>
      <c r="BU371" s="100">
        <f t="shared" si="4801"/>
        <v>0</v>
      </c>
      <c r="BV371" s="100">
        <f t="shared" si="4802"/>
        <v>0</v>
      </c>
      <c r="BW371" s="267">
        <f t="shared" si="4980"/>
        <v>-5</v>
      </c>
      <c r="BX371" s="267">
        <f t="shared" si="4981"/>
        <v>-985955.58324999991</v>
      </c>
      <c r="BY371" s="401">
        <f t="shared" ref="BY371:BY372" si="5520">$H371</f>
        <v>0</v>
      </c>
      <c r="BZ371" s="400"/>
      <c r="CA371" s="35">
        <f>SUM(CA372)</f>
        <v>0</v>
      </c>
      <c r="CB371" s="35">
        <f>SUM(CB372)</f>
        <v>0</v>
      </c>
      <c r="CC371" s="35">
        <f t="shared" ref="CC371:CC372" si="5521">SUM(CA371/12*$B$2)</f>
        <v>0</v>
      </c>
      <c r="CD371" s="35">
        <f t="shared" ref="CD371:CD372" si="5522">SUM(CB371/12*$B$2)</f>
        <v>0</v>
      </c>
      <c r="CE371" s="35">
        <f t="shared" ref="CE371" si="5523">SUM(CE372)</f>
        <v>0</v>
      </c>
      <c r="CF371" s="35">
        <f t="shared" ref="CF371" si="5524">SUM(CF372)</f>
        <v>0</v>
      </c>
      <c r="CG371" s="35">
        <f t="shared" ref="CG371" si="5525">SUM(CG372)</f>
        <v>0</v>
      </c>
      <c r="CH371" s="35">
        <f t="shared" ref="CH371" si="5526">SUM(CH372)</f>
        <v>0</v>
      </c>
      <c r="CI371" s="30">
        <f t="shared" si="4762"/>
        <v>0</v>
      </c>
      <c r="CJ371" s="30">
        <f t="shared" si="4763"/>
        <v>0</v>
      </c>
      <c r="CK371" s="267">
        <f t="shared" si="4982"/>
        <v>0</v>
      </c>
      <c r="CL371" s="267">
        <f t="shared" si="4983"/>
        <v>0</v>
      </c>
      <c r="CM371" s="401">
        <f t="shared" ref="CM371:CM372" si="5527">$H371</f>
        <v>0</v>
      </c>
      <c r="CN371" s="400"/>
      <c r="CO371" s="400"/>
      <c r="CP371" s="35">
        <f>SUM(CP372)</f>
        <v>0</v>
      </c>
      <c r="CQ371" s="35">
        <f>SUM(CQ372)</f>
        <v>0</v>
      </c>
      <c r="CR371" s="35">
        <f t="shared" ref="CR371:CR372" si="5528">SUM(CP371/12*$B$2)</f>
        <v>0</v>
      </c>
      <c r="CS371" s="35">
        <f t="shared" ref="CS371:CS372" si="5529">SUM(CQ371/12*$B$2)</f>
        <v>0</v>
      </c>
      <c r="CT371" s="35">
        <f t="shared" ref="CT371" si="5530">SUM(CT372)</f>
        <v>0</v>
      </c>
      <c r="CU371" s="35">
        <f t="shared" ref="CU371" si="5531">SUM(CU372)</f>
        <v>0</v>
      </c>
      <c r="CV371" s="35">
        <f t="shared" ref="CV371" si="5532">SUM(CV372)</f>
        <v>0</v>
      </c>
      <c r="CW371" s="35">
        <f t="shared" ref="CW371" si="5533">SUM(CW372)</f>
        <v>0</v>
      </c>
      <c r="CX371" s="100">
        <f t="shared" si="4764"/>
        <v>0</v>
      </c>
      <c r="CY371" s="100">
        <f t="shared" si="4765"/>
        <v>0</v>
      </c>
      <c r="CZ371" s="267">
        <f t="shared" si="4984"/>
        <v>0</v>
      </c>
      <c r="DA371" s="267">
        <f t="shared" si="4985"/>
        <v>0</v>
      </c>
      <c r="DB371" s="401">
        <f t="shared" ref="DB371:DB372" si="5534">$H371</f>
        <v>0</v>
      </c>
      <c r="DC371" s="400"/>
      <c r="DD371" s="35">
        <f>SUM(DD372)</f>
        <v>0</v>
      </c>
      <c r="DE371" s="35">
        <f>SUM(DE372)</f>
        <v>0</v>
      </c>
      <c r="DF371" s="35">
        <f t="shared" ref="DF371:DF372" si="5535">SUM(DD371/12*$B$2)</f>
        <v>0</v>
      </c>
      <c r="DG371" s="35">
        <f t="shared" ref="DG371:DG372" si="5536">SUM(DE371/12*$B$2)</f>
        <v>0</v>
      </c>
      <c r="DH371" s="35">
        <f t="shared" ref="DH371" si="5537">SUM(DH372)</f>
        <v>0</v>
      </c>
      <c r="DI371" s="35">
        <f t="shared" ref="DI371" si="5538">SUM(DI372)</f>
        <v>0</v>
      </c>
      <c r="DJ371" s="35">
        <f t="shared" ref="DJ371" si="5539">SUM(DJ372)</f>
        <v>0</v>
      </c>
      <c r="DK371" s="35">
        <f t="shared" ref="DK371" si="5540">SUM(DK372)</f>
        <v>0</v>
      </c>
      <c r="DL371" s="100">
        <f t="shared" si="4766"/>
        <v>0</v>
      </c>
      <c r="DM371" s="100">
        <f t="shared" si="4767"/>
        <v>0</v>
      </c>
      <c r="DN371" s="267">
        <f t="shared" si="4986"/>
        <v>0</v>
      </c>
      <c r="DO371" s="267">
        <f t="shared" si="4987"/>
        <v>0</v>
      </c>
      <c r="DP371" s="401">
        <f t="shared" ref="DP371:DP372" si="5541">$H371</f>
        <v>0</v>
      </c>
      <c r="DQ371" s="400"/>
      <c r="DR371" s="35">
        <f>SUM(DR372)</f>
        <v>0</v>
      </c>
      <c r="DS371" s="35">
        <f>SUM(DS372)</f>
        <v>0</v>
      </c>
      <c r="DT371" s="35">
        <f t="shared" ref="DT371:DT372" si="5542">SUM(DR371/12*$B$2)</f>
        <v>0</v>
      </c>
      <c r="DU371" s="35">
        <f t="shared" ref="DU371:DU372" si="5543">SUM(DS371/12*$B$2)</f>
        <v>0</v>
      </c>
      <c r="DV371" s="35">
        <f t="shared" ref="DV371" si="5544">SUM(DV372)</f>
        <v>0</v>
      </c>
      <c r="DW371" s="35">
        <f t="shared" ref="DW371" si="5545">SUM(DW372)</f>
        <v>0</v>
      </c>
      <c r="DX371" s="35">
        <f t="shared" ref="DX371" si="5546">SUM(DX372)</f>
        <v>0</v>
      </c>
      <c r="DY371" s="35">
        <f t="shared" ref="DY371" si="5547">SUM(DY372)</f>
        <v>0</v>
      </c>
      <c r="DZ371" s="100">
        <f t="shared" si="4768"/>
        <v>0</v>
      </c>
      <c r="EA371" s="100">
        <f t="shared" si="4769"/>
        <v>0</v>
      </c>
      <c r="EB371" s="267">
        <f t="shared" si="4988"/>
        <v>0</v>
      </c>
      <c r="EC371" s="267">
        <f t="shared" si="4989"/>
        <v>0</v>
      </c>
      <c r="ED371" s="401">
        <f t="shared" ref="ED371:ED372" si="5548">$H371</f>
        <v>0</v>
      </c>
      <c r="EE371" s="400"/>
      <c r="EF371" s="35">
        <f>SUM(EF372)</f>
        <v>0</v>
      </c>
      <c r="EG371" s="35">
        <f>SUM(EG372)</f>
        <v>0</v>
      </c>
      <c r="EH371" s="35">
        <f t="shared" ref="EH371:EH372" si="5549">SUM(EF371/12*$B$2)</f>
        <v>0</v>
      </c>
      <c r="EI371" s="35">
        <f t="shared" ref="EI371:EI372" si="5550">SUM(EG371/12*$B$2)</f>
        <v>0</v>
      </c>
      <c r="EJ371" s="35">
        <f t="shared" ref="EJ371" si="5551">SUM(EJ372)</f>
        <v>0</v>
      </c>
      <c r="EK371" s="35">
        <f t="shared" ref="EK371" si="5552">SUM(EK372)</f>
        <v>0</v>
      </c>
      <c r="EL371" s="35">
        <f t="shared" ref="EL371" si="5553">SUM(EL372)</f>
        <v>0</v>
      </c>
      <c r="EM371" s="35">
        <f t="shared" ref="EM371" si="5554">SUM(EM372)</f>
        <v>0</v>
      </c>
      <c r="EN371" s="100">
        <f t="shared" si="4770"/>
        <v>0</v>
      </c>
      <c r="EO371" s="100">
        <f t="shared" si="4771"/>
        <v>0</v>
      </c>
      <c r="EP371" s="174">
        <f t="shared" si="4990"/>
        <v>0</v>
      </c>
      <c r="EQ371" s="174">
        <f t="shared" si="4991"/>
        <v>0</v>
      </c>
      <c r="ER371" s="401">
        <f t="shared" ref="ER371:ER372" si="5555">$H371</f>
        <v>0</v>
      </c>
      <c r="ES371" s="400"/>
      <c r="ET371" s="35">
        <f>SUM(ET372)</f>
        <v>0</v>
      </c>
      <c r="EU371" s="35">
        <f>SUM(EU372)</f>
        <v>0</v>
      </c>
      <c r="EV371" s="35">
        <f t="shared" ref="EV371:EV372" si="5556">SUM(ET371/12*$B$2)</f>
        <v>0</v>
      </c>
      <c r="EW371" s="35">
        <f t="shared" ref="EW371:EW372" si="5557">SUM(EU371/12*$B$2)</f>
        <v>0</v>
      </c>
      <c r="EX371" s="35">
        <f t="shared" ref="EX371" si="5558">SUM(EX372)</f>
        <v>0</v>
      </c>
      <c r="EY371" s="35">
        <f t="shared" ref="EY371" si="5559">SUM(EY372)</f>
        <v>0</v>
      </c>
      <c r="EZ371" s="35">
        <f t="shared" ref="EZ371" si="5560">SUM(EZ372)</f>
        <v>0</v>
      </c>
      <c r="FA371" s="35">
        <f t="shared" ref="FA371" si="5561">SUM(FA372)</f>
        <v>0</v>
      </c>
      <c r="FB371" s="100">
        <f t="shared" si="4772"/>
        <v>0</v>
      </c>
      <c r="FC371" s="100">
        <f t="shared" si="4773"/>
        <v>0</v>
      </c>
      <c r="FD371" s="267">
        <f t="shared" si="4992"/>
        <v>0</v>
      </c>
      <c r="FE371" s="267">
        <f t="shared" si="4993"/>
        <v>0</v>
      </c>
      <c r="FF371" s="401">
        <f t="shared" ref="FF371:FF372" si="5562">$H371</f>
        <v>0</v>
      </c>
      <c r="FG371" s="400"/>
      <c r="FH371" s="35">
        <f>SUM(FH372)</f>
        <v>0</v>
      </c>
      <c r="FI371" s="35">
        <f>SUM(FI372)</f>
        <v>0</v>
      </c>
      <c r="FJ371" s="35">
        <f t="shared" ref="FJ371:FJ372" si="5563">SUM(FH371/12*$B$2)</f>
        <v>0</v>
      </c>
      <c r="FK371" s="35">
        <f t="shared" ref="FK371:FK372" si="5564">SUM(FI371/12*$B$2)</f>
        <v>0</v>
      </c>
      <c r="FL371" s="35">
        <f t="shared" ref="FL371" si="5565">SUM(FL372)</f>
        <v>0</v>
      </c>
      <c r="FM371" s="35">
        <f t="shared" ref="FM371" si="5566">SUM(FM372)</f>
        <v>0</v>
      </c>
      <c r="FN371" s="35">
        <f t="shared" ref="FN371" si="5567">SUM(FN372)</f>
        <v>0</v>
      </c>
      <c r="FO371" s="35">
        <f t="shared" ref="FO371" si="5568">SUM(FO372)</f>
        <v>0</v>
      </c>
      <c r="FP371" s="30">
        <f t="shared" si="4774"/>
        <v>0</v>
      </c>
      <c r="FQ371" s="30">
        <f t="shared" si="4775"/>
        <v>0</v>
      </c>
      <c r="FR371" s="267">
        <f t="shared" si="4994"/>
        <v>0</v>
      </c>
      <c r="FS371" s="267">
        <f t="shared" si="4995"/>
        <v>0</v>
      </c>
      <c r="FT371" s="401">
        <f t="shared" ref="FT371:FT372" si="5569">$H371</f>
        <v>0</v>
      </c>
      <c r="FU371" s="400"/>
      <c r="FV371" s="35">
        <f>SUM(FV372)</f>
        <v>0</v>
      </c>
      <c r="FW371" s="35">
        <f>SUM(FW372)</f>
        <v>0</v>
      </c>
      <c r="FX371" s="35">
        <f t="shared" ref="FX371:FX372" si="5570">SUM(FV371/12*$B$2)</f>
        <v>0</v>
      </c>
      <c r="FY371" s="35">
        <f t="shared" ref="FY371:FY372" si="5571">SUM(FW371/12*$B$2)</f>
        <v>0</v>
      </c>
      <c r="FZ371" s="35">
        <f t="shared" ref="FZ371" si="5572">SUM(FZ372)</f>
        <v>0</v>
      </c>
      <c r="GA371" s="35">
        <f t="shared" ref="GA371" si="5573">SUM(GA372)</f>
        <v>0</v>
      </c>
      <c r="GB371" s="35">
        <f t="shared" ref="GB371" si="5574">SUM(GB372)</f>
        <v>0</v>
      </c>
      <c r="GC371" s="35">
        <f t="shared" ref="GC371" si="5575">SUM(GC372)</f>
        <v>0</v>
      </c>
      <c r="GD371" s="100">
        <f t="shared" si="4776"/>
        <v>0</v>
      </c>
      <c r="GE371" s="100">
        <f t="shared" si="4777"/>
        <v>0</v>
      </c>
      <c r="GF371" s="267">
        <f t="shared" si="4996"/>
        <v>0</v>
      </c>
      <c r="GG371" s="267">
        <f t="shared" si="4997"/>
        <v>0</v>
      </c>
      <c r="GH371" s="401">
        <f t="shared" ref="GH371:GH372" si="5576">$H371</f>
        <v>0</v>
      </c>
      <c r="GI371" s="400" t="e">
        <f t="shared" ref="GI371:GI372" si="5577">GA371/FZ371</f>
        <v>#DIV/0!</v>
      </c>
      <c r="GJ371" s="35">
        <f>SUM(GJ372)</f>
        <v>0</v>
      </c>
      <c r="GK371" s="35">
        <f>SUM(GK372)</f>
        <v>0</v>
      </c>
      <c r="GL371" s="35">
        <f t="shared" ref="GL371:GL372" si="5578">SUM(GJ371/12*$B$2)</f>
        <v>0</v>
      </c>
      <c r="GM371" s="35">
        <f t="shared" ref="GM371:GM372" si="5579">SUM(GK371/12*$B$2)</f>
        <v>0</v>
      </c>
      <c r="GN371" s="35">
        <f t="shared" ref="GN371" si="5580">SUM(GN372)</f>
        <v>0</v>
      </c>
      <c r="GO371" s="35">
        <f t="shared" ref="GO371" si="5581">SUM(GO372)</f>
        <v>0</v>
      </c>
      <c r="GP371" s="35">
        <f t="shared" ref="GP371" si="5582">SUM(GP372)</f>
        <v>0</v>
      </c>
      <c r="GQ371" s="35">
        <f t="shared" ref="GQ371" si="5583">SUM(GQ372)</f>
        <v>0</v>
      </c>
      <c r="GR371" s="30">
        <f t="shared" si="4778"/>
        <v>0</v>
      </c>
      <c r="GS371" s="30">
        <f t="shared" si="4779"/>
        <v>0</v>
      </c>
      <c r="GT371" s="267">
        <f t="shared" si="4998"/>
        <v>0</v>
      </c>
      <c r="GU371" s="267">
        <f t="shared" si="4999"/>
        <v>0</v>
      </c>
      <c r="GV371" s="401">
        <f t="shared" ref="GV371:GV372" si="5584">$H371</f>
        <v>0</v>
      </c>
      <c r="GW371" s="400"/>
      <c r="GX371" s="35">
        <f>SUM(GX372)</f>
        <v>0</v>
      </c>
      <c r="GY371" s="35">
        <f>SUM(GY372)</f>
        <v>0</v>
      </c>
      <c r="GZ371" s="35">
        <f t="shared" ref="GZ371:GZ372" si="5585">SUM(GX371/12*$B$2)</f>
        <v>0</v>
      </c>
      <c r="HA371" s="35">
        <f t="shared" ref="HA371:HA372" si="5586">SUM(GY371/12*$B$2)</f>
        <v>0</v>
      </c>
      <c r="HB371" s="35">
        <f t="shared" ref="HB371" si="5587">SUM(HB372)</f>
        <v>0</v>
      </c>
      <c r="HC371" s="35">
        <f t="shared" ref="HC371" si="5588">SUM(HC372)</f>
        <v>0</v>
      </c>
      <c r="HD371" s="35">
        <f t="shared" ref="HD371" si="5589">SUM(HD372)</f>
        <v>0</v>
      </c>
      <c r="HE371" s="35">
        <f t="shared" ref="HE371" si="5590">SUM(HE372)</f>
        <v>0</v>
      </c>
      <c r="HF371" s="100">
        <f t="shared" si="4780"/>
        <v>0</v>
      </c>
      <c r="HG371" s="100">
        <f t="shared" si="4781"/>
        <v>0</v>
      </c>
      <c r="HH371" s="267">
        <f t="shared" si="5000"/>
        <v>0</v>
      </c>
      <c r="HI371" s="267">
        <f t="shared" si="5001"/>
        <v>0</v>
      </c>
      <c r="HJ371" s="401">
        <f t="shared" ref="HJ371:HJ372" si="5591">$H371</f>
        <v>0</v>
      </c>
      <c r="HK371" s="400" t="e">
        <f t="shared" ref="HK371:HK372" si="5592">HC371/HB371</f>
        <v>#DIV/0!</v>
      </c>
      <c r="HL371" s="35">
        <f>SUM(HL372)</f>
        <v>0</v>
      </c>
      <c r="HM371" s="35">
        <f>SUM(HM372)</f>
        <v>0</v>
      </c>
      <c r="HN371" s="35">
        <f t="shared" ref="HN371:HN372" si="5593">SUM(HL371/12*$B$2)</f>
        <v>0</v>
      </c>
      <c r="HO371" s="35">
        <f t="shared" ref="HO371:HO372" si="5594">SUM(HM371/12*$B$2)</f>
        <v>0</v>
      </c>
      <c r="HP371" s="35">
        <f t="shared" ref="HP371" si="5595">SUM(HP372)</f>
        <v>0</v>
      </c>
      <c r="HQ371" s="35">
        <f t="shared" ref="HQ371" si="5596">SUM(HQ372)</f>
        <v>0</v>
      </c>
      <c r="HR371" s="35">
        <f t="shared" ref="HR371" si="5597">SUM(HR372)</f>
        <v>0</v>
      </c>
      <c r="HS371" s="35">
        <f t="shared" ref="HS371" si="5598">SUM(HS372)</f>
        <v>0</v>
      </c>
      <c r="HT371" s="100">
        <f t="shared" si="4782"/>
        <v>0</v>
      </c>
      <c r="HU371" s="100">
        <f t="shared" si="4783"/>
        <v>0</v>
      </c>
      <c r="HV371" s="267">
        <f t="shared" si="5002"/>
        <v>0</v>
      </c>
      <c r="HW371" s="267">
        <f t="shared" si="5003"/>
        <v>0</v>
      </c>
      <c r="HX371" s="401">
        <f t="shared" ref="HX371:HX372" si="5599">$H371</f>
        <v>0</v>
      </c>
      <c r="HY371" s="400" t="e">
        <f t="shared" ref="HY371:HY372" si="5600">HQ371/HP371</f>
        <v>#DIV/0!</v>
      </c>
      <c r="HZ371" s="35">
        <f>SUM(HZ372)</f>
        <v>0</v>
      </c>
      <c r="IA371" s="35">
        <f>SUM(IA372)</f>
        <v>0</v>
      </c>
      <c r="IB371" s="35">
        <f t="shared" ref="IB371" si="5601">SUM(HZ371/12*$B$2)</f>
        <v>0</v>
      </c>
      <c r="IC371" s="35">
        <f t="shared" ref="IC371" si="5602">SUM(IA371/12*$B$2)</f>
        <v>0</v>
      </c>
      <c r="ID371" s="35">
        <f t="shared" ref="ID371" si="5603">SUM(ID372)</f>
        <v>0</v>
      </c>
      <c r="IE371" s="35">
        <f t="shared" ref="IE371:IG371" si="5604">SUM(IE372)</f>
        <v>0</v>
      </c>
      <c r="IF371" s="35">
        <f t="shared" si="5604"/>
        <v>0</v>
      </c>
      <c r="IG371" s="35">
        <f t="shared" si="5604"/>
        <v>0</v>
      </c>
      <c r="IH371" s="100">
        <f t="shared" ref="IH371" si="5605">SUM(ID371+IF371)</f>
        <v>0</v>
      </c>
      <c r="II371" s="100">
        <f t="shared" ref="II371" si="5606">SUM(IE371+IG371)</f>
        <v>0</v>
      </c>
      <c r="IJ371" s="267">
        <f t="shared" si="5004"/>
        <v>0</v>
      </c>
      <c r="IK371" s="267">
        <f t="shared" si="5005"/>
        <v>0</v>
      </c>
      <c r="IL371" s="401">
        <f t="shared" ref="IL371:IL372" si="5607">$H371</f>
        <v>0</v>
      </c>
      <c r="IM371" s="400" t="e">
        <f t="shared" ref="IM371:IM372" si="5608">IE371/ID371</f>
        <v>#DIV/0!</v>
      </c>
      <c r="IN371" s="257">
        <f t="shared" ref="IN371:IN372" si="5609">I371+W371+AK371+AY371+BM371+CA371+CP371+DD371+DR371+EF371+ET371+FH371+FV371+GJ371+GX371+HL371+HZ371</f>
        <v>10</v>
      </c>
      <c r="IO371" s="268">
        <f t="shared" ref="IO371:IO372" si="5610">J371+X371+AL371+AZ371+BN371+CB371+CQ371+DE371+DS371+EG371+EU371+FI371+FW371+GK371+GY371+HM371+IA371</f>
        <v>1971911.1664999998</v>
      </c>
      <c r="IP371" s="35">
        <f t="shared" ref="IP371:IP372" si="5611">SUM(IN371/12*$B$2)</f>
        <v>5</v>
      </c>
      <c r="IQ371" s="35">
        <f t="shared" ref="IQ371:IQ372" si="5612">SUM(IO371/12*$B$2)</f>
        <v>985955.58324999991</v>
      </c>
      <c r="IR371" s="257">
        <f t="shared" ref="IR371" si="5613">M371+AA371+AO371+BC371+BQ371+CE371+CT371+DH371+DV371+EJ371+EX371+FL371+FZ371+GN371+HB371+HP371</f>
        <v>0</v>
      </c>
      <c r="IS371" s="257">
        <f t="shared" ref="IS371" si="5614">N371+AB371+AP371+BD371+BR371+CF371+CU371+DI371+DW371+EK371+EY371+FM371+GA371+GO371+HC371+HQ371</f>
        <v>0</v>
      </c>
      <c r="IT371" s="257">
        <f t="shared" ref="IT371" si="5615">O371+AC371+AQ371+BE371+BS371+CG371+CV371+DJ371+DX371+EL371+EZ371+FN371+GB371+GP371+HD371+HR371</f>
        <v>0</v>
      </c>
      <c r="IU371" s="257">
        <f t="shared" ref="IU371" si="5616">P371+AD371+AR371+BF371+BT371+CH371+CW371+DK371+DY371+EM371+FA371+FO371+GC371+GQ371+HE371+HS371</f>
        <v>0</v>
      </c>
      <c r="IV371" s="257">
        <f t="shared" ref="IV371:IV376" si="5617">SUM(IR371+IT371)</f>
        <v>0</v>
      </c>
      <c r="IW371" s="257">
        <f t="shared" ref="IW371:IW376" si="5618">SUM(IS371+IU371)</f>
        <v>0</v>
      </c>
      <c r="IX371" s="257">
        <f t="shared" si="5090"/>
        <v>-5</v>
      </c>
      <c r="IY371" s="257">
        <f t="shared" si="5091"/>
        <v>-985955.58324999991</v>
      </c>
      <c r="IZ371" s="78">
        <f t="shared" ref="IZ371:IZ372" si="5619">IR371/IP371</f>
        <v>0</v>
      </c>
      <c r="JA371" s="78">
        <f t="shared" ref="JA371:JA372" si="5620">IS371/IQ371</f>
        <v>0</v>
      </c>
      <c r="JB371" s="60">
        <f t="shared" ref="JB371" si="5621">IO371/IN371</f>
        <v>197191.11664999998</v>
      </c>
      <c r="JC371" s="60"/>
      <c r="JD371" s="444"/>
      <c r="JE371" s="448"/>
    </row>
    <row r="372" spans="1:266" hidden="1" x14ac:dyDescent="0.2">
      <c r="A372" s="10">
        <v>1</v>
      </c>
      <c r="B372" s="10">
        <v>1</v>
      </c>
      <c r="C372" s="32"/>
      <c r="D372" s="367"/>
      <c r="E372" s="37"/>
      <c r="F372" s="48" t="s">
        <v>275</v>
      </c>
      <c r="G372" s="275">
        <v>53</v>
      </c>
      <c r="H372" s="276">
        <v>197191.11664999998</v>
      </c>
      <c r="I372" s="248">
        <f>VLOOKUP($G372,'ВМП план'!$A$8:$AQ$56,12,0)</f>
        <v>0</v>
      </c>
      <c r="J372" s="248">
        <f>VLOOKUP($G372,'ВМП план'!$A$8:$AQ$56,13,0)</f>
        <v>0</v>
      </c>
      <c r="K372" s="248">
        <f t="shared" si="5490"/>
        <v>0</v>
      </c>
      <c r="L372" s="248">
        <f t="shared" si="5491"/>
        <v>0</v>
      </c>
      <c r="M372" s="35">
        <f>SUM(M373:M376)</f>
        <v>0</v>
      </c>
      <c r="N372" s="35">
        <f t="shared" ref="N372:P372" si="5622">SUM(N373:N376)</f>
        <v>0</v>
      </c>
      <c r="O372" s="35">
        <f t="shared" si="5622"/>
        <v>0</v>
      </c>
      <c r="P372" s="35">
        <f t="shared" si="5622"/>
        <v>0</v>
      </c>
      <c r="Q372" s="100">
        <f t="shared" si="4754"/>
        <v>0</v>
      </c>
      <c r="R372" s="100">
        <f t="shared" si="4755"/>
        <v>0</v>
      </c>
      <c r="S372" s="267">
        <f t="shared" si="4972"/>
        <v>0</v>
      </c>
      <c r="T372" s="267">
        <f t="shared" si="4973"/>
        <v>0</v>
      </c>
      <c r="U372" s="401">
        <f t="shared" si="5493"/>
        <v>197191.11664999998</v>
      </c>
      <c r="V372" s="400"/>
      <c r="W372" s="248">
        <f>VLOOKUP($G372,'ВМП план'!$A$8:$AQ$56,10,0)</f>
        <v>0</v>
      </c>
      <c r="X372" s="248">
        <f>VLOOKUP($G372,'ВМП план'!$A$8:$AQ$56,11,0)</f>
        <v>0</v>
      </c>
      <c r="Y372" s="35">
        <f t="shared" si="5494"/>
        <v>0</v>
      </c>
      <c r="Z372" s="35">
        <f t="shared" si="5495"/>
        <v>0</v>
      </c>
      <c r="AA372" s="35">
        <f>SUM(AA373:AA376)</f>
        <v>0</v>
      </c>
      <c r="AB372" s="35">
        <f t="shared" ref="AB372:AD372" si="5623">SUM(AB373:AB376)</f>
        <v>0</v>
      </c>
      <c r="AC372" s="35">
        <f t="shared" si="5623"/>
        <v>0</v>
      </c>
      <c r="AD372" s="35">
        <f t="shared" si="5623"/>
        <v>0</v>
      </c>
      <c r="AE372" s="100">
        <f t="shared" si="5497"/>
        <v>0</v>
      </c>
      <c r="AF372" s="100">
        <f t="shared" si="5498"/>
        <v>0</v>
      </c>
      <c r="AG372" s="267">
        <f t="shared" si="4974"/>
        <v>0</v>
      </c>
      <c r="AH372" s="267">
        <f t="shared" si="4975"/>
        <v>0</v>
      </c>
      <c r="AI372" s="401">
        <f t="shared" si="5499"/>
        <v>197191.11664999998</v>
      </c>
      <c r="AJ372" s="400"/>
      <c r="AK372" s="248">
        <f>VLOOKUP($G372,'ВМП план'!$A$8:$AQ$56,14,0)</f>
        <v>0</v>
      </c>
      <c r="AL372" s="248">
        <f>VLOOKUP($G372,'ВМП план'!$A$8:$AQ$56,15,0)</f>
        <v>0</v>
      </c>
      <c r="AM372" s="35">
        <f t="shared" si="5500"/>
        <v>0</v>
      </c>
      <c r="AN372" s="35">
        <f t="shared" si="5501"/>
        <v>0</v>
      </c>
      <c r="AO372" s="35">
        <f>SUM(AO373:AO376)</f>
        <v>0</v>
      </c>
      <c r="AP372" s="35">
        <f t="shared" ref="AP372" si="5624">SUM(AP373:AP376)</f>
        <v>0</v>
      </c>
      <c r="AQ372" s="35">
        <f t="shared" ref="AQ372" si="5625">SUM(AQ373:AQ376)</f>
        <v>0</v>
      </c>
      <c r="AR372" s="35">
        <f t="shared" ref="AR372" si="5626">SUM(AR373:AR376)</f>
        <v>0</v>
      </c>
      <c r="AS372" s="100">
        <f t="shared" si="4756"/>
        <v>0</v>
      </c>
      <c r="AT372" s="100">
        <f t="shared" si="4757"/>
        <v>0</v>
      </c>
      <c r="AU372" s="267">
        <f t="shared" si="4976"/>
        <v>0</v>
      </c>
      <c r="AV372" s="267">
        <f t="shared" si="4977"/>
        <v>0</v>
      </c>
      <c r="AW372" s="401">
        <f t="shared" si="5506"/>
        <v>197191.11664999998</v>
      </c>
      <c r="AX372" s="400"/>
      <c r="AY372" s="248">
        <f>VLOOKUP($G372,'ВМП план'!$A$8:$AQ$56,16,0)</f>
        <v>0</v>
      </c>
      <c r="AZ372" s="248">
        <f>VLOOKUP($G372,'ВМП план'!$A$8:$AQ$56,17,0)</f>
        <v>0</v>
      </c>
      <c r="BA372" s="35">
        <f t="shared" si="5507"/>
        <v>0</v>
      </c>
      <c r="BB372" s="35">
        <f t="shared" si="5508"/>
        <v>0</v>
      </c>
      <c r="BC372" s="35">
        <f>SUM(BC373:BC376)</f>
        <v>0</v>
      </c>
      <c r="BD372" s="35">
        <f t="shared" ref="BD372" si="5627">SUM(BD373:BD376)</f>
        <v>0</v>
      </c>
      <c r="BE372" s="35">
        <f t="shared" ref="BE372" si="5628">SUM(BE373:BE376)</f>
        <v>0</v>
      </c>
      <c r="BF372" s="35">
        <f t="shared" ref="BF372" si="5629">SUM(BF373:BF376)</f>
        <v>0</v>
      </c>
      <c r="BG372" s="100">
        <f t="shared" si="4758"/>
        <v>0</v>
      </c>
      <c r="BH372" s="100">
        <f t="shared" si="4759"/>
        <v>0</v>
      </c>
      <c r="BI372" s="267">
        <f t="shared" si="4978"/>
        <v>0</v>
      </c>
      <c r="BJ372" s="267">
        <f t="shared" si="4979"/>
        <v>0</v>
      </c>
      <c r="BK372" s="401">
        <f t="shared" si="5513"/>
        <v>197191.11664999998</v>
      </c>
      <c r="BL372" s="400"/>
      <c r="BM372" s="248">
        <f>VLOOKUP($G372,'ВМП план'!$A$8:$AQ$56,8,0)</f>
        <v>10</v>
      </c>
      <c r="BN372" s="248">
        <f>VLOOKUP($G372,'ВМП план'!$A$8:$AQ$56,9,0)</f>
        <v>1971911.1664999998</v>
      </c>
      <c r="BO372" s="35">
        <f t="shared" si="5514"/>
        <v>5</v>
      </c>
      <c r="BP372" s="35">
        <f t="shared" si="5515"/>
        <v>985955.58324999991</v>
      </c>
      <c r="BQ372" s="35">
        <f>SUM(BQ373:BQ376)</f>
        <v>0</v>
      </c>
      <c r="BR372" s="35">
        <f t="shared" ref="BR372" si="5630">SUM(BR373:BR376)</f>
        <v>0</v>
      </c>
      <c r="BS372" s="35">
        <f t="shared" ref="BS372" si="5631">SUM(BS373:BS376)</f>
        <v>0</v>
      </c>
      <c r="BT372" s="35">
        <f t="shared" ref="BT372" si="5632">SUM(BT373:BT376)</f>
        <v>0</v>
      </c>
      <c r="BU372" s="100">
        <f t="shared" si="4801"/>
        <v>0</v>
      </c>
      <c r="BV372" s="100">
        <f t="shared" si="4802"/>
        <v>0</v>
      </c>
      <c r="BW372" s="267">
        <f t="shared" si="4980"/>
        <v>-5</v>
      </c>
      <c r="BX372" s="267">
        <f t="shared" si="4981"/>
        <v>-985955.58324999991</v>
      </c>
      <c r="BY372" s="401">
        <f t="shared" si="5520"/>
        <v>197191.11664999998</v>
      </c>
      <c r="BZ372" s="400"/>
      <c r="CA372" s="248">
        <f>VLOOKUP($G372,'ВМП план'!$A$8:$AQ$56,18,0)</f>
        <v>0</v>
      </c>
      <c r="CB372" s="248">
        <f>VLOOKUP($G372,'ВМП план'!$A$8:$AQ$56,19,0)</f>
        <v>0</v>
      </c>
      <c r="CC372" s="35">
        <f t="shared" si="5521"/>
        <v>0</v>
      </c>
      <c r="CD372" s="35">
        <f t="shared" si="5522"/>
        <v>0</v>
      </c>
      <c r="CE372" s="35">
        <f>SUM(CE373:CE376)</f>
        <v>0</v>
      </c>
      <c r="CF372" s="35">
        <f t="shared" ref="CF372" si="5633">SUM(CF373:CF376)</f>
        <v>0</v>
      </c>
      <c r="CG372" s="35">
        <f t="shared" ref="CG372" si="5634">SUM(CG373:CG376)</f>
        <v>0</v>
      </c>
      <c r="CH372" s="35">
        <f t="shared" ref="CH372" si="5635">SUM(CH373:CH376)</f>
        <v>0</v>
      </c>
      <c r="CI372" s="30">
        <f t="shared" si="4762"/>
        <v>0</v>
      </c>
      <c r="CJ372" s="30">
        <f t="shared" si="4763"/>
        <v>0</v>
      </c>
      <c r="CK372" s="267">
        <f t="shared" si="4982"/>
        <v>0</v>
      </c>
      <c r="CL372" s="267">
        <f t="shared" si="4983"/>
        <v>0</v>
      </c>
      <c r="CM372" s="401">
        <f t="shared" si="5527"/>
        <v>197191.11664999998</v>
      </c>
      <c r="CN372" s="400"/>
      <c r="CO372" s="400"/>
      <c r="CP372" s="248">
        <f>VLOOKUP($G372,'ВМП план'!$A$8:$AQ$56,20,0)</f>
        <v>0</v>
      </c>
      <c r="CQ372" s="248">
        <f>VLOOKUP($G372,'ВМП план'!$A$8:$AQ$56,21,0)</f>
        <v>0</v>
      </c>
      <c r="CR372" s="35">
        <f t="shared" si="5528"/>
        <v>0</v>
      </c>
      <c r="CS372" s="35">
        <f t="shared" si="5529"/>
        <v>0</v>
      </c>
      <c r="CT372" s="35">
        <f>SUM(CT373:CT376)</f>
        <v>0</v>
      </c>
      <c r="CU372" s="35">
        <f t="shared" ref="CU372" si="5636">SUM(CU373:CU376)</f>
        <v>0</v>
      </c>
      <c r="CV372" s="35">
        <f t="shared" ref="CV372" si="5637">SUM(CV373:CV376)</f>
        <v>0</v>
      </c>
      <c r="CW372" s="35">
        <f t="shared" ref="CW372" si="5638">SUM(CW373:CW376)</f>
        <v>0</v>
      </c>
      <c r="CX372" s="100">
        <f t="shared" si="4764"/>
        <v>0</v>
      </c>
      <c r="CY372" s="100">
        <f t="shared" si="4765"/>
        <v>0</v>
      </c>
      <c r="CZ372" s="267">
        <f t="shared" si="4984"/>
        <v>0</v>
      </c>
      <c r="DA372" s="267">
        <f t="shared" si="4985"/>
        <v>0</v>
      </c>
      <c r="DB372" s="401">
        <f t="shared" si="5534"/>
        <v>197191.11664999998</v>
      </c>
      <c r="DC372" s="400"/>
      <c r="DD372" s="248">
        <f>VLOOKUP($G372,'ВМП план'!$A$8:$AQ$56,22,0)</f>
        <v>0</v>
      </c>
      <c r="DE372" s="248">
        <f>VLOOKUP($G372,'ВМП план'!$A$8:$AQ$56,23,0)</f>
        <v>0</v>
      </c>
      <c r="DF372" s="35">
        <f t="shared" si="5535"/>
        <v>0</v>
      </c>
      <c r="DG372" s="35">
        <f t="shared" si="5536"/>
        <v>0</v>
      </c>
      <c r="DH372" s="35">
        <f>SUM(DH373:DH376)</f>
        <v>0</v>
      </c>
      <c r="DI372" s="35">
        <f t="shared" ref="DI372" si="5639">SUM(DI373:DI376)</f>
        <v>0</v>
      </c>
      <c r="DJ372" s="35">
        <f t="shared" ref="DJ372" si="5640">SUM(DJ373:DJ376)</f>
        <v>0</v>
      </c>
      <c r="DK372" s="35">
        <f t="shared" ref="DK372" si="5641">SUM(DK373:DK376)</f>
        <v>0</v>
      </c>
      <c r="DL372" s="100">
        <f t="shared" si="4766"/>
        <v>0</v>
      </c>
      <c r="DM372" s="100">
        <f t="shared" si="4767"/>
        <v>0</v>
      </c>
      <c r="DN372" s="267">
        <f t="shared" si="4986"/>
        <v>0</v>
      </c>
      <c r="DO372" s="267">
        <f t="shared" si="4987"/>
        <v>0</v>
      </c>
      <c r="DP372" s="401">
        <f t="shared" si="5541"/>
        <v>197191.11664999998</v>
      </c>
      <c r="DQ372" s="400"/>
      <c r="DR372" s="248">
        <f>VLOOKUP($G372,'ВМП план'!$A$8:$AQ$56,24,0)</f>
        <v>0</v>
      </c>
      <c r="DS372" s="248">
        <f>VLOOKUP($G372,'ВМП план'!$A$8:$AQ$56,25,0)</f>
        <v>0</v>
      </c>
      <c r="DT372" s="35">
        <f t="shared" si="5542"/>
        <v>0</v>
      </c>
      <c r="DU372" s="35">
        <f t="shared" si="5543"/>
        <v>0</v>
      </c>
      <c r="DV372" s="35">
        <f>SUM(DV373:DV376)</f>
        <v>0</v>
      </c>
      <c r="DW372" s="35">
        <f t="shared" ref="DW372" si="5642">SUM(DW373:DW376)</f>
        <v>0</v>
      </c>
      <c r="DX372" s="35">
        <f t="shared" ref="DX372" si="5643">SUM(DX373:DX376)</f>
        <v>0</v>
      </c>
      <c r="DY372" s="35">
        <f t="shared" ref="DY372" si="5644">SUM(DY373:DY376)</f>
        <v>0</v>
      </c>
      <c r="DZ372" s="100">
        <f t="shared" si="4768"/>
        <v>0</v>
      </c>
      <c r="EA372" s="100">
        <f t="shared" si="4769"/>
        <v>0</v>
      </c>
      <c r="EB372" s="267">
        <f t="shared" si="4988"/>
        <v>0</v>
      </c>
      <c r="EC372" s="267">
        <f t="shared" si="4989"/>
        <v>0</v>
      </c>
      <c r="ED372" s="401">
        <f t="shared" si="5548"/>
        <v>197191.11664999998</v>
      </c>
      <c r="EE372" s="400"/>
      <c r="EF372" s="248">
        <f>VLOOKUP($G372,'ВМП план'!$A$8:$AQ$56,26,0)</f>
        <v>0</v>
      </c>
      <c r="EG372" s="248">
        <f>VLOOKUP($G372,'ВМП план'!$A$8:$AQ$56,27,0)</f>
        <v>0</v>
      </c>
      <c r="EH372" s="35">
        <f t="shared" si="5549"/>
        <v>0</v>
      </c>
      <c r="EI372" s="35">
        <f t="shared" si="5550"/>
        <v>0</v>
      </c>
      <c r="EJ372" s="35">
        <f>SUM(EJ373:EJ376)</f>
        <v>0</v>
      </c>
      <c r="EK372" s="35">
        <f t="shared" ref="EK372" si="5645">SUM(EK373:EK376)</f>
        <v>0</v>
      </c>
      <c r="EL372" s="35">
        <f t="shared" ref="EL372" si="5646">SUM(EL373:EL376)</f>
        <v>0</v>
      </c>
      <c r="EM372" s="35">
        <f t="shared" ref="EM372" si="5647">SUM(EM373:EM376)</f>
        <v>0</v>
      </c>
      <c r="EN372" s="100">
        <f t="shared" si="4770"/>
        <v>0</v>
      </c>
      <c r="EO372" s="100">
        <f t="shared" si="4771"/>
        <v>0</v>
      </c>
      <c r="EP372" s="174">
        <f t="shared" si="4990"/>
        <v>0</v>
      </c>
      <c r="EQ372" s="174">
        <f t="shared" si="4991"/>
        <v>0</v>
      </c>
      <c r="ER372" s="401">
        <f t="shared" si="5555"/>
        <v>197191.11664999998</v>
      </c>
      <c r="ES372" s="400"/>
      <c r="ET372" s="248">
        <f>VLOOKUP($G372,'ВМП план'!$A$8:$AQ$56,28,0)</f>
        <v>0</v>
      </c>
      <c r="EU372" s="248">
        <f>VLOOKUP($G372,'ВМП план'!$A$8:$AQ$56,29,0)</f>
        <v>0</v>
      </c>
      <c r="EV372" s="35">
        <f t="shared" si="5556"/>
        <v>0</v>
      </c>
      <c r="EW372" s="35">
        <f t="shared" si="5557"/>
        <v>0</v>
      </c>
      <c r="EX372" s="35">
        <f>SUM(EX373:EX376)</f>
        <v>0</v>
      </c>
      <c r="EY372" s="35">
        <f t="shared" ref="EY372" si="5648">SUM(EY373:EY376)</f>
        <v>0</v>
      </c>
      <c r="EZ372" s="35">
        <f t="shared" ref="EZ372" si="5649">SUM(EZ373:EZ376)</f>
        <v>0</v>
      </c>
      <c r="FA372" s="35">
        <f t="shared" ref="FA372" si="5650">SUM(FA373:FA376)</f>
        <v>0</v>
      </c>
      <c r="FB372" s="100">
        <f t="shared" si="4772"/>
        <v>0</v>
      </c>
      <c r="FC372" s="100">
        <f t="shared" si="4773"/>
        <v>0</v>
      </c>
      <c r="FD372" s="267">
        <f t="shared" si="4992"/>
        <v>0</v>
      </c>
      <c r="FE372" s="267">
        <f t="shared" si="4993"/>
        <v>0</v>
      </c>
      <c r="FF372" s="401">
        <f t="shared" si="5562"/>
        <v>197191.11664999998</v>
      </c>
      <c r="FG372" s="400"/>
      <c r="FH372" s="248">
        <f>VLOOKUP($G372,'ВМП план'!$A$8:$AQ$56,30,0)</f>
        <v>0</v>
      </c>
      <c r="FI372" s="248">
        <f>VLOOKUP($G372,'ВМП план'!$A$8:$AQ$56,31,0)</f>
        <v>0</v>
      </c>
      <c r="FJ372" s="35">
        <f t="shared" si="5563"/>
        <v>0</v>
      </c>
      <c r="FK372" s="35">
        <f t="shared" si="5564"/>
        <v>0</v>
      </c>
      <c r="FL372" s="35">
        <f>SUM(FL373:FL376)</f>
        <v>0</v>
      </c>
      <c r="FM372" s="35">
        <f t="shared" ref="FM372" si="5651">SUM(FM373:FM376)</f>
        <v>0</v>
      </c>
      <c r="FN372" s="35">
        <f t="shared" ref="FN372" si="5652">SUM(FN373:FN376)</f>
        <v>0</v>
      </c>
      <c r="FO372" s="35">
        <f t="shared" ref="FO372" si="5653">SUM(FO373:FO376)</f>
        <v>0</v>
      </c>
      <c r="FP372" s="30">
        <f t="shared" si="4774"/>
        <v>0</v>
      </c>
      <c r="FQ372" s="30">
        <f t="shared" si="4775"/>
        <v>0</v>
      </c>
      <c r="FR372" s="267">
        <f t="shared" si="4994"/>
        <v>0</v>
      </c>
      <c r="FS372" s="267">
        <f t="shared" si="4995"/>
        <v>0</v>
      </c>
      <c r="FT372" s="401">
        <f t="shared" si="5569"/>
        <v>197191.11664999998</v>
      </c>
      <c r="FU372" s="400"/>
      <c r="FV372" s="248">
        <f>VLOOKUP($G372,'ВМП план'!$A$8:$AQ$56,40,0)</f>
        <v>0</v>
      </c>
      <c r="FW372" s="248">
        <f>VLOOKUP($G372,'ВМП план'!$A$8:$AQ$56,41,0)</f>
        <v>0</v>
      </c>
      <c r="FX372" s="35">
        <f t="shared" si="5570"/>
        <v>0</v>
      </c>
      <c r="FY372" s="35">
        <f t="shared" si="5571"/>
        <v>0</v>
      </c>
      <c r="FZ372" s="35">
        <f>SUM(FZ373:FZ376)</f>
        <v>0</v>
      </c>
      <c r="GA372" s="35">
        <f t="shared" ref="GA372" si="5654">SUM(GA373:GA376)</f>
        <v>0</v>
      </c>
      <c r="GB372" s="35">
        <f t="shared" ref="GB372" si="5655">SUM(GB373:GB376)</f>
        <v>0</v>
      </c>
      <c r="GC372" s="35">
        <f t="shared" ref="GC372" si="5656">SUM(GC373:GC376)</f>
        <v>0</v>
      </c>
      <c r="GD372" s="100">
        <f t="shared" si="4776"/>
        <v>0</v>
      </c>
      <c r="GE372" s="100">
        <f t="shared" si="4777"/>
        <v>0</v>
      </c>
      <c r="GF372" s="267">
        <f t="shared" si="4996"/>
        <v>0</v>
      </c>
      <c r="GG372" s="267">
        <f t="shared" si="4997"/>
        <v>0</v>
      </c>
      <c r="GH372" s="401">
        <f t="shared" si="5576"/>
        <v>197191.11664999998</v>
      </c>
      <c r="GI372" s="400" t="e">
        <f t="shared" si="5577"/>
        <v>#DIV/0!</v>
      </c>
      <c r="GJ372" s="248">
        <f>VLOOKUP($G372,'ВМП план'!$A$8:$AQ$56,34,0)</f>
        <v>0</v>
      </c>
      <c r="GK372" s="248">
        <f>VLOOKUP($G372,'ВМП план'!$A$8:$AQ$56,35,0)</f>
        <v>0</v>
      </c>
      <c r="GL372" s="35">
        <f t="shared" si="5578"/>
        <v>0</v>
      </c>
      <c r="GM372" s="35">
        <f t="shared" si="5579"/>
        <v>0</v>
      </c>
      <c r="GN372" s="35">
        <f>SUM(GN373:GN376)</f>
        <v>0</v>
      </c>
      <c r="GO372" s="35">
        <f t="shared" ref="GO372" si="5657">SUM(GO373:GO376)</f>
        <v>0</v>
      </c>
      <c r="GP372" s="35">
        <f t="shared" ref="GP372" si="5658">SUM(GP373:GP376)</f>
        <v>0</v>
      </c>
      <c r="GQ372" s="35">
        <f t="shared" ref="GQ372" si="5659">SUM(GQ373:GQ376)</f>
        <v>0</v>
      </c>
      <c r="GR372" s="30">
        <f t="shared" si="4778"/>
        <v>0</v>
      </c>
      <c r="GS372" s="30">
        <f t="shared" si="4779"/>
        <v>0</v>
      </c>
      <c r="GT372" s="267">
        <f t="shared" si="4998"/>
        <v>0</v>
      </c>
      <c r="GU372" s="267">
        <f t="shared" si="4999"/>
        <v>0</v>
      </c>
      <c r="GV372" s="401">
        <f t="shared" si="5584"/>
        <v>197191.11664999998</v>
      </c>
      <c r="GW372" s="400"/>
      <c r="GX372" s="248">
        <f>VLOOKUP($G372,'ВМП план'!$A$8:$AQ$56,36,0)</f>
        <v>0</v>
      </c>
      <c r="GY372" s="248">
        <f>VLOOKUP($G372,'ВМП план'!$A$8:$AQ$56,37,0)</f>
        <v>0</v>
      </c>
      <c r="GZ372" s="35">
        <f t="shared" si="5585"/>
        <v>0</v>
      </c>
      <c r="HA372" s="35">
        <f t="shared" si="5586"/>
        <v>0</v>
      </c>
      <c r="HB372" s="35">
        <f>SUM(HB373:HB376)</f>
        <v>0</v>
      </c>
      <c r="HC372" s="35">
        <f t="shared" ref="HC372" si="5660">SUM(HC373:HC376)</f>
        <v>0</v>
      </c>
      <c r="HD372" s="35">
        <f t="shared" ref="HD372" si="5661">SUM(HD373:HD376)</f>
        <v>0</v>
      </c>
      <c r="HE372" s="35">
        <f t="shared" ref="HE372" si="5662">SUM(HE373:HE376)</f>
        <v>0</v>
      </c>
      <c r="HF372" s="100">
        <f t="shared" si="4780"/>
        <v>0</v>
      </c>
      <c r="HG372" s="100">
        <f t="shared" si="4781"/>
        <v>0</v>
      </c>
      <c r="HH372" s="267">
        <f t="shared" si="5000"/>
        <v>0</v>
      </c>
      <c r="HI372" s="267">
        <f t="shared" si="5001"/>
        <v>0</v>
      </c>
      <c r="HJ372" s="401">
        <f t="shared" si="5591"/>
        <v>197191.11664999998</v>
      </c>
      <c r="HK372" s="400" t="e">
        <f t="shared" si="5592"/>
        <v>#DIV/0!</v>
      </c>
      <c r="HL372" s="248">
        <f>VLOOKUP($G372,'ВМП план'!$A$8:$AQ$56,38,0)</f>
        <v>0</v>
      </c>
      <c r="HM372" s="248">
        <f>VLOOKUP($G372,'ВМП план'!$A$8:$AQ$56,39,0)</f>
        <v>0</v>
      </c>
      <c r="HN372" s="35">
        <f t="shared" si="5593"/>
        <v>0</v>
      </c>
      <c r="HO372" s="35">
        <f t="shared" si="5594"/>
        <v>0</v>
      </c>
      <c r="HP372" s="35">
        <f>SUM(HP373:HP376)</f>
        <v>0</v>
      </c>
      <c r="HQ372" s="35">
        <f t="shared" ref="HQ372" si="5663">SUM(HQ373:HQ376)</f>
        <v>0</v>
      </c>
      <c r="HR372" s="35">
        <f t="shared" ref="HR372" si="5664">SUM(HR373:HR376)</f>
        <v>0</v>
      </c>
      <c r="HS372" s="35">
        <f t="shared" ref="HS372" si="5665">SUM(HS373:HS376)</f>
        <v>0</v>
      </c>
      <c r="HT372" s="100">
        <f t="shared" si="4782"/>
        <v>0</v>
      </c>
      <c r="HU372" s="100">
        <f t="shared" si="4783"/>
        <v>0</v>
      </c>
      <c r="HV372" s="267">
        <f t="shared" si="5002"/>
        <v>0</v>
      </c>
      <c r="HW372" s="267">
        <f t="shared" si="5003"/>
        <v>0</v>
      </c>
      <c r="HX372" s="401">
        <f t="shared" si="5599"/>
        <v>197191.11664999998</v>
      </c>
      <c r="HY372" s="400" t="e">
        <f t="shared" si="5600"/>
        <v>#DIV/0!</v>
      </c>
      <c r="HZ372" s="248">
        <f>VLOOKUP($G372,'ВМП план'!$A$8:$AQ$56,32,0)</f>
        <v>0</v>
      </c>
      <c r="IA372" s="248">
        <f>VLOOKUP($G372,'ВМП план'!$A$8:$AQ$56,33,0)</f>
        <v>0</v>
      </c>
      <c r="IB372" s="35">
        <f>SUM(HZ372/12*$B$2)</f>
        <v>0</v>
      </c>
      <c r="IC372" s="35">
        <f>SUM(IA372/12*$B$2)</f>
        <v>0</v>
      </c>
      <c r="ID372" s="267"/>
      <c r="IE372" s="267"/>
      <c r="IF372" s="267"/>
      <c r="IG372" s="267"/>
      <c r="IH372" s="267"/>
      <c r="II372" s="267"/>
      <c r="IJ372" s="267">
        <f t="shared" si="5004"/>
        <v>0</v>
      </c>
      <c r="IK372" s="267">
        <f t="shared" si="5005"/>
        <v>0</v>
      </c>
      <c r="IL372" s="401">
        <f t="shared" si="5607"/>
        <v>197191.11664999998</v>
      </c>
      <c r="IM372" s="400" t="e">
        <f t="shared" si="5608"/>
        <v>#DIV/0!</v>
      </c>
      <c r="IN372" s="257">
        <f t="shared" si="5609"/>
        <v>10</v>
      </c>
      <c r="IO372" s="268">
        <f t="shared" si="5610"/>
        <v>1971911.1664999998</v>
      </c>
      <c r="IP372" s="35">
        <f t="shared" si="5611"/>
        <v>5</v>
      </c>
      <c r="IQ372" s="35">
        <f t="shared" si="5612"/>
        <v>985955.58324999991</v>
      </c>
      <c r="IR372" s="257">
        <f>M372+AA372+AO372+BC372+BQ372+CE372+CT372+DH372+DV372+EJ372+EX372+FL372+FZ372+GN372+HB372+HP372+ID372</f>
        <v>0</v>
      </c>
      <c r="IS372" s="257">
        <f>N372+AB372+AP372+BD372+BR372+CF372+CU372+DI372+DW372+EK372+EY372+FM372+GA372+GO372+HC372+HQ372+IE372</f>
        <v>0</v>
      </c>
      <c r="IT372" s="257">
        <f>O372+AC372+AQ372+BE372+BS372+CG372+CV372+DJ372+DX372+EL372+EZ372+FN372+GB372+GP372+HD372+HR372+IF372</f>
        <v>0</v>
      </c>
      <c r="IU372" s="257">
        <f>P372+AD372+AR372+BF372+BT372+CH372+CW372+DK372+DY372+EM372+FA372+FO372+GC372+GQ372+HE372+HS372+IG372</f>
        <v>0</v>
      </c>
      <c r="IV372" s="257">
        <f t="shared" si="5617"/>
        <v>0</v>
      </c>
      <c r="IW372" s="257">
        <f t="shared" si="5618"/>
        <v>0</v>
      </c>
      <c r="IX372" s="257">
        <f t="shared" si="5090"/>
        <v>-5</v>
      </c>
      <c r="IY372" s="257">
        <f t="shared" si="5091"/>
        <v>-985955.58324999991</v>
      </c>
      <c r="IZ372" s="78">
        <f t="shared" si="5619"/>
        <v>0</v>
      </c>
      <c r="JA372" s="78">
        <f t="shared" si="5620"/>
        <v>0</v>
      </c>
      <c r="JB372" s="60">
        <f t="shared" ref="JB372" si="5666">IO372/IN372</f>
        <v>197191.11664999998</v>
      </c>
      <c r="JC372" s="60"/>
      <c r="JD372" s="444"/>
      <c r="JE372" s="448"/>
    </row>
    <row r="373" spans="1:266" hidden="1" x14ac:dyDescent="0.2">
      <c r="A373" s="10">
        <v>1</v>
      </c>
      <c r="B373" s="10"/>
      <c r="C373" s="18"/>
      <c r="D373" s="58"/>
      <c r="E373" s="25"/>
      <c r="F373" s="24"/>
      <c r="G373" s="43"/>
      <c r="H373" s="181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174">
        <f t="shared" si="4972"/>
        <v>0</v>
      </c>
      <c r="T373" s="174">
        <f t="shared" si="4973"/>
        <v>0</v>
      </c>
      <c r="U373" s="174"/>
      <c r="V373" s="174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174">
        <f t="shared" si="4974"/>
        <v>0</v>
      </c>
      <c r="AH373" s="174">
        <f t="shared" si="4975"/>
        <v>0</v>
      </c>
      <c r="AI373" s="174"/>
      <c r="AJ373" s="174"/>
      <c r="AK373" s="30"/>
      <c r="AL373" s="30"/>
      <c r="AM373" s="30"/>
      <c r="AN373" s="30"/>
      <c r="AO373" s="271"/>
      <c r="AP373" s="271"/>
      <c r="AQ373" s="30"/>
      <c r="AR373" s="30"/>
      <c r="AS373" s="30"/>
      <c r="AT373" s="30"/>
      <c r="AU373" s="174">
        <f t="shared" si="4976"/>
        <v>0</v>
      </c>
      <c r="AV373" s="174">
        <f t="shared" si="4977"/>
        <v>0</v>
      </c>
      <c r="AW373" s="174"/>
      <c r="AX373" s="174"/>
      <c r="AY373" s="30"/>
      <c r="AZ373" s="30"/>
      <c r="BA373" s="30"/>
      <c r="BB373" s="30"/>
      <c r="BC373" s="271"/>
      <c r="BD373" s="271"/>
      <c r="BE373" s="30"/>
      <c r="BF373" s="30"/>
      <c r="BG373" s="30"/>
      <c r="BH373" s="30"/>
      <c r="BI373" s="174">
        <f t="shared" si="4978"/>
        <v>0</v>
      </c>
      <c r="BJ373" s="174">
        <f t="shared" si="4979"/>
        <v>0</v>
      </c>
      <c r="BK373" s="174"/>
      <c r="BL373" s="174"/>
      <c r="BM373" s="30"/>
      <c r="BN373" s="30"/>
      <c r="BO373" s="30"/>
      <c r="BP373" s="30"/>
      <c r="BQ373" s="271"/>
      <c r="BR373" s="271"/>
      <c r="BS373" s="271"/>
      <c r="BT373" s="271"/>
      <c r="BU373" s="30"/>
      <c r="BV373" s="30"/>
      <c r="BW373" s="174">
        <f t="shared" si="4980"/>
        <v>0</v>
      </c>
      <c r="BX373" s="174">
        <f t="shared" si="4981"/>
        <v>0</v>
      </c>
      <c r="BY373" s="174"/>
      <c r="BZ373" s="174"/>
      <c r="CA373" s="30"/>
      <c r="CB373" s="30"/>
      <c r="CC373" s="30"/>
      <c r="CD373" s="30"/>
      <c r="CE373" s="271"/>
      <c r="CF373" s="271"/>
      <c r="CG373" s="30"/>
      <c r="CH373" s="30"/>
      <c r="CI373" s="30"/>
      <c r="CJ373" s="30"/>
      <c r="CK373" s="174">
        <f t="shared" si="4982"/>
        <v>0</v>
      </c>
      <c r="CL373" s="174">
        <f t="shared" si="4983"/>
        <v>0</v>
      </c>
      <c r="CM373" s="174"/>
      <c r="CN373" s="174"/>
      <c r="CO373" s="174"/>
      <c r="CP373" s="30"/>
      <c r="CQ373" s="30"/>
      <c r="CR373" s="30"/>
      <c r="CS373" s="30"/>
      <c r="CT373" s="271"/>
      <c r="CU373" s="271"/>
      <c r="CV373" s="30"/>
      <c r="CW373" s="30"/>
      <c r="CX373" s="30"/>
      <c r="CY373" s="30"/>
      <c r="CZ373" s="174">
        <f t="shared" si="4984"/>
        <v>0</v>
      </c>
      <c r="DA373" s="174">
        <f t="shared" si="4985"/>
        <v>0</v>
      </c>
      <c r="DB373" s="174"/>
      <c r="DC373" s="174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174">
        <f t="shared" si="4986"/>
        <v>0</v>
      </c>
      <c r="DO373" s="174">
        <f t="shared" si="4987"/>
        <v>0</v>
      </c>
      <c r="DP373" s="174"/>
      <c r="DQ373" s="174"/>
      <c r="DR373" s="30"/>
      <c r="DS373" s="30"/>
      <c r="DT373" s="30"/>
      <c r="DU373" s="30"/>
      <c r="DV373" s="271"/>
      <c r="DW373" s="271"/>
      <c r="DX373" s="30"/>
      <c r="DY373" s="30"/>
      <c r="DZ373" s="30"/>
      <c r="EA373" s="30"/>
      <c r="EB373" s="174">
        <f t="shared" si="4988"/>
        <v>0</v>
      </c>
      <c r="EC373" s="174">
        <f t="shared" si="4989"/>
        <v>0</v>
      </c>
      <c r="ED373" s="174"/>
      <c r="EE373" s="174"/>
      <c r="EF373" s="30"/>
      <c r="EG373" s="30"/>
      <c r="EH373" s="30"/>
      <c r="EI373" s="30"/>
      <c r="EJ373" s="271"/>
      <c r="EK373" s="271"/>
      <c r="EL373" s="30"/>
      <c r="EM373" s="30"/>
      <c r="EN373" s="30"/>
      <c r="EO373" s="30"/>
      <c r="EP373" s="174">
        <f t="shared" si="4990"/>
        <v>0</v>
      </c>
      <c r="EQ373" s="174">
        <f t="shared" si="4991"/>
        <v>0</v>
      </c>
      <c r="ER373" s="174"/>
      <c r="ES373" s="174"/>
      <c r="ET373" s="30"/>
      <c r="EU373" s="30"/>
      <c r="EV373" s="30"/>
      <c r="EW373" s="30"/>
      <c r="EX373" s="271"/>
      <c r="EY373" s="271"/>
      <c r="EZ373" s="30"/>
      <c r="FA373" s="30"/>
      <c r="FB373" s="30"/>
      <c r="FC373" s="30"/>
      <c r="FD373" s="174">
        <f t="shared" si="4992"/>
        <v>0</v>
      </c>
      <c r="FE373" s="174">
        <f t="shared" si="4993"/>
        <v>0</v>
      </c>
      <c r="FF373" s="174"/>
      <c r="FG373" s="174"/>
      <c r="FH373" s="30"/>
      <c r="FI373" s="30"/>
      <c r="FJ373" s="30"/>
      <c r="FK373" s="30"/>
      <c r="FL373" s="271"/>
      <c r="FM373" s="271"/>
      <c r="FN373" s="30"/>
      <c r="FO373" s="30"/>
      <c r="FP373" s="30"/>
      <c r="FQ373" s="30"/>
      <c r="FR373" s="174">
        <f t="shared" si="4994"/>
        <v>0</v>
      </c>
      <c r="FS373" s="174">
        <f t="shared" si="4995"/>
        <v>0</v>
      </c>
      <c r="FT373" s="174"/>
      <c r="FU373" s="174"/>
      <c r="FV373" s="30"/>
      <c r="FW373" s="30"/>
      <c r="FX373" s="30"/>
      <c r="FY373" s="30"/>
      <c r="FZ373" s="271"/>
      <c r="GA373" s="271"/>
      <c r="GB373" s="30"/>
      <c r="GC373" s="30"/>
      <c r="GD373" s="30"/>
      <c r="GE373" s="30"/>
      <c r="GF373" s="174">
        <f t="shared" si="4996"/>
        <v>0</v>
      </c>
      <c r="GG373" s="174">
        <f t="shared" si="4997"/>
        <v>0</v>
      </c>
      <c r="GH373" s="174"/>
      <c r="GI373" s="174"/>
      <c r="GJ373" s="30"/>
      <c r="GK373" s="30"/>
      <c r="GL373" s="30"/>
      <c r="GM373" s="30"/>
      <c r="GN373" s="271"/>
      <c r="GO373" s="271"/>
      <c r="GP373" s="30"/>
      <c r="GQ373" s="30"/>
      <c r="GR373" s="30"/>
      <c r="GS373" s="30"/>
      <c r="GT373" s="174">
        <f t="shared" si="4998"/>
        <v>0</v>
      </c>
      <c r="GU373" s="174">
        <f t="shared" si="4999"/>
        <v>0</v>
      </c>
      <c r="GV373" s="174"/>
      <c r="GW373" s="174"/>
      <c r="GX373" s="30"/>
      <c r="GY373" s="30"/>
      <c r="GZ373" s="30"/>
      <c r="HA373" s="30"/>
      <c r="HB373" s="271"/>
      <c r="HC373" s="271"/>
      <c r="HD373" s="30"/>
      <c r="HE373" s="30"/>
      <c r="HF373" s="30"/>
      <c r="HG373" s="30"/>
      <c r="HH373" s="174">
        <f t="shared" si="5000"/>
        <v>0</v>
      </c>
      <c r="HI373" s="174">
        <f t="shared" si="5001"/>
        <v>0</v>
      </c>
      <c r="HJ373" s="174"/>
      <c r="HK373" s="174"/>
      <c r="HL373" s="30"/>
      <c r="HM373" s="30"/>
      <c r="HN373" s="30"/>
      <c r="HO373" s="30"/>
      <c r="HP373" s="271"/>
      <c r="HQ373" s="271"/>
      <c r="HR373" s="30"/>
      <c r="HS373" s="30"/>
      <c r="HT373" s="30"/>
      <c r="HU373" s="30"/>
      <c r="HV373" s="174">
        <f t="shared" si="5002"/>
        <v>0</v>
      </c>
      <c r="HW373" s="174">
        <f t="shared" si="5003"/>
        <v>0</v>
      </c>
      <c r="HX373" s="174"/>
      <c r="HY373" s="174"/>
      <c r="HZ373" s="174"/>
      <c r="IA373" s="174"/>
      <c r="IB373" s="174"/>
      <c r="IC373" s="174"/>
      <c r="ID373" s="273"/>
      <c r="IE373" s="273"/>
      <c r="IF373" s="174"/>
      <c r="IG373" s="174"/>
      <c r="IH373" s="174"/>
      <c r="II373" s="174"/>
      <c r="IJ373" s="174">
        <f t="shared" si="5004"/>
        <v>0</v>
      </c>
      <c r="IK373" s="174">
        <f t="shared" si="5005"/>
        <v>0</v>
      </c>
      <c r="IL373" s="174"/>
      <c r="IM373" s="174"/>
      <c r="IN373" s="182"/>
      <c r="IO373" s="260"/>
      <c r="IP373" s="182"/>
      <c r="IQ373" s="182"/>
      <c r="IR373" s="256">
        <f t="shared" ref="IR373:IR376" si="5667">M373+AA373+AO373+BC373+BQ373+CE373+CT373+DH373+DV373+EJ373+EX373+FL373+FZ373+GN373+HB373+HP373+ID373</f>
        <v>0</v>
      </c>
      <c r="IS373" s="256">
        <f t="shared" ref="IS373:IS377" si="5668">N373+AB373+AP373+BD373+BR373+CF373+CU373+DI373+DW373+EK373+EY373+FM373+GA373+GO373+HC373+HQ373+IE373</f>
        <v>0</v>
      </c>
      <c r="IT373" s="256">
        <f t="shared" ref="IT373:IT377" si="5669">O373+AC373+AQ373+BE373+BS373+CG373+CV373+DJ373+DX373+EL373+EZ373+FN373+GB373+GP373+HD373+HR373+IF373</f>
        <v>0</v>
      </c>
      <c r="IU373" s="256">
        <f t="shared" ref="IU373:IU377" si="5670">P373+AD373+AR373+BF373+BT373+CH373+CW373+DK373+DY373+EM373+FA373+FO373+GC373+GQ373+HE373+HS373+IG373</f>
        <v>0</v>
      </c>
      <c r="IV373" s="256">
        <f t="shared" si="5617"/>
        <v>0</v>
      </c>
      <c r="IW373" s="256">
        <f t="shared" si="5618"/>
        <v>0</v>
      </c>
      <c r="IX373" s="256">
        <f t="shared" si="5090"/>
        <v>0</v>
      </c>
      <c r="IY373" s="256">
        <f t="shared" si="5091"/>
        <v>0</v>
      </c>
      <c r="IZ373" s="53"/>
      <c r="JA373" s="18"/>
      <c r="JB373" s="18"/>
      <c r="JC373" s="60"/>
      <c r="JD373" s="169"/>
    </row>
    <row r="374" spans="1:266" hidden="1" x14ac:dyDescent="0.2">
      <c r="A374" s="10">
        <v>1</v>
      </c>
      <c r="B374" s="10"/>
      <c r="C374" s="18"/>
      <c r="D374" s="58"/>
      <c r="E374" s="25"/>
      <c r="F374" s="24"/>
      <c r="G374" s="25"/>
      <c r="H374" s="29"/>
      <c r="I374" s="30"/>
      <c r="J374" s="30"/>
      <c r="K374" s="30"/>
      <c r="L374" s="30"/>
      <c r="M374" s="30"/>
      <c r="N374" s="30"/>
      <c r="O374" s="30"/>
      <c r="P374" s="30"/>
      <c r="Q374" s="30">
        <f t="shared" si="4754"/>
        <v>0</v>
      </c>
      <c r="R374" s="30">
        <f t="shared" si="4755"/>
        <v>0</v>
      </c>
      <c r="S374" s="174">
        <f t="shared" si="4972"/>
        <v>0</v>
      </c>
      <c r="T374" s="174">
        <f t="shared" si="4973"/>
        <v>0</v>
      </c>
      <c r="U374" s="174"/>
      <c r="V374" s="174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174">
        <f t="shared" si="4974"/>
        <v>0</v>
      </c>
      <c r="AH374" s="174">
        <f t="shared" si="4975"/>
        <v>0</v>
      </c>
      <c r="AI374" s="174"/>
      <c r="AJ374" s="174"/>
      <c r="AK374" s="30"/>
      <c r="AL374" s="30"/>
      <c r="AM374" s="30"/>
      <c r="AN374" s="30"/>
      <c r="AO374" s="271"/>
      <c r="AP374" s="271"/>
      <c r="AQ374" s="30"/>
      <c r="AR374" s="30"/>
      <c r="AS374" s="30">
        <f t="shared" si="4756"/>
        <v>0</v>
      </c>
      <c r="AT374" s="30">
        <f t="shared" si="4757"/>
        <v>0</v>
      </c>
      <c r="AU374" s="174">
        <f t="shared" si="4976"/>
        <v>0</v>
      </c>
      <c r="AV374" s="174">
        <f t="shared" si="4977"/>
        <v>0</v>
      </c>
      <c r="AW374" s="174"/>
      <c r="AX374" s="174"/>
      <c r="AY374" s="30"/>
      <c r="AZ374" s="30"/>
      <c r="BA374" s="30"/>
      <c r="BB374" s="30"/>
      <c r="BC374" s="271"/>
      <c r="BD374" s="271"/>
      <c r="BE374" s="30"/>
      <c r="BF374" s="30"/>
      <c r="BG374" s="30">
        <f t="shared" si="4758"/>
        <v>0</v>
      </c>
      <c r="BH374" s="30">
        <f t="shared" si="4759"/>
        <v>0</v>
      </c>
      <c r="BI374" s="174">
        <f t="shared" si="4978"/>
        <v>0</v>
      </c>
      <c r="BJ374" s="174">
        <f t="shared" si="4979"/>
        <v>0</v>
      </c>
      <c r="BK374" s="174"/>
      <c r="BL374" s="174"/>
      <c r="BM374" s="30"/>
      <c r="BN374" s="30"/>
      <c r="BO374" s="30"/>
      <c r="BP374" s="30"/>
      <c r="BQ374" s="271"/>
      <c r="BR374" s="271"/>
      <c r="BS374" s="271"/>
      <c r="BT374" s="271"/>
      <c r="BU374" s="30">
        <f t="shared" ref="BU374:BU376" si="5671">SUM(BQ374+BS374)</f>
        <v>0</v>
      </c>
      <c r="BV374" s="30">
        <f t="shared" ref="BV374:BV376" si="5672">SUM(BR374+BT374)</f>
        <v>0</v>
      </c>
      <c r="BW374" s="174">
        <f t="shared" si="4980"/>
        <v>0</v>
      </c>
      <c r="BX374" s="174">
        <f t="shared" si="4981"/>
        <v>0</v>
      </c>
      <c r="BY374" s="174"/>
      <c r="BZ374" s="174"/>
      <c r="CA374" s="30"/>
      <c r="CB374" s="30"/>
      <c r="CC374" s="30"/>
      <c r="CD374" s="30"/>
      <c r="CE374" s="271"/>
      <c r="CF374" s="271"/>
      <c r="CG374" s="30"/>
      <c r="CH374" s="30"/>
      <c r="CI374" s="30">
        <f t="shared" si="4762"/>
        <v>0</v>
      </c>
      <c r="CJ374" s="30">
        <f t="shared" si="4763"/>
        <v>0</v>
      </c>
      <c r="CK374" s="174">
        <f t="shared" si="4982"/>
        <v>0</v>
      </c>
      <c r="CL374" s="174">
        <f t="shared" si="4983"/>
        <v>0</v>
      </c>
      <c r="CM374" s="174"/>
      <c r="CN374" s="174"/>
      <c r="CO374" s="174"/>
      <c r="CP374" s="30"/>
      <c r="CQ374" s="30"/>
      <c r="CR374" s="30"/>
      <c r="CS374" s="30"/>
      <c r="CT374" s="271"/>
      <c r="CU374" s="271"/>
      <c r="CV374" s="30"/>
      <c r="CW374" s="30"/>
      <c r="CX374" s="30">
        <f t="shared" si="4764"/>
        <v>0</v>
      </c>
      <c r="CY374" s="30">
        <f t="shared" si="4765"/>
        <v>0</v>
      </c>
      <c r="CZ374" s="174">
        <f t="shared" si="4984"/>
        <v>0</v>
      </c>
      <c r="DA374" s="174">
        <f t="shared" si="4985"/>
        <v>0</v>
      </c>
      <c r="DB374" s="174"/>
      <c r="DC374" s="174"/>
      <c r="DD374" s="30"/>
      <c r="DE374" s="30"/>
      <c r="DF374" s="30"/>
      <c r="DG374" s="30"/>
      <c r="DH374" s="30"/>
      <c r="DI374" s="30"/>
      <c r="DJ374" s="30"/>
      <c r="DK374" s="30"/>
      <c r="DL374" s="30">
        <f t="shared" si="4766"/>
        <v>0</v>
      </c>
      <c r="DM374" s="30">
        <f t="shared" si="4767"/>
        <v>0</v>
      </c>
      <c r="DN374" s="174">
        <f t="shared" si="4986"/>
        <v>0</v>
      </c>
      <c r="DO374" s="174">
        <f t="shared" si="4987"/>
        <v>0</v>
      </c>
      <c r="DP374" s="174"/>
      <c r="DQ374" s="174"/>
      <c r="DR374" s="30"/>
      <c r="DS374" s="30"/>
      <c r="DT374" s="30"/>
      <c r="DU374" s="30"/>
      <c r="DV374" s="271"/>
      <c r="DW374" s="271"/>
      <c r="DX374" s="30"/>
      <c r="DY374" s="30"/>
      <c r="DZ374" s="30">
        <f t="shared" si="4768"/>
        <v>0</v>
      </c>
      <c r="EA374" s="30">
        <f t="shared" si="4769"/>
        <v>0</v>
      </c>
      <c r="EB374" s="174">
        <f t="shared" si="4988"/>
        <v>0</v>
      </c>
      <c r="EC374" s="174">
        <f t="shared" si="4989"/>
        <v>0</v>
      </c>
      <c r="ED374" s="174"/>
      <c r="EE374" s="174"/>
      <c r="EF374" s="30"/>
      <c r="EG374" s="30"/>
      <c r="EH374" s="30"/>
      <c r="EI374" s="30"/>
      <c r="EJ374" s="271"/>
      <c r="EK374" s="271"/>
      <c r="EL374" s="30"/>
      <c r="EM374" s="30"/>
      <c r="EN374" s="30">
        <f t="shared" si="4770"/>
        <v>0</v>
      </c>
      <c r="EO374" s="30">
        <f t="shared" si="4771"/>
        <v>0</v>
      </c>
      <c r="EP374" s="174">
        <f t="shared" si="4990"/>
        <v>0</v>
      </c>
      <c r="EQ374" s="174">
        <f t="shared" si="4991"/>
        <v>0</v>
      </c>
      <c r="ER374" s="174"/>
      <c r="ES374" s="174"/>
      <c r="ET374" s="30"/>
      <c r="EU374" s="30"/>
      <c r="EV374" s="30"/>
      <c r="EW374" s="30"/>
      <c r="EX374" s="271"/>
      <c r="EY374" s="271"/>
      <c r="EZ374" s="30"/>
      <c r="FA374" s="30"/>
      <c r="FB374" s="30">
        <f t="shared" si="4772"/>
        <v>0</v>
      </c>
      <c r="FC374" s="30">
        <f t="shared" si="4773"/>
        <v>0</v>
      </c>
      <c r="FD374" s="174">
        <f t="shared" si="4992"/>
        <v>0</v>
      </c>
      <c r="FE374" s="174">
        <f t="shared" si="4993"/>
        <v>0</v>
      </c>
      <c r="FF374" s="174"/>
      <c r="FG374" s="174"/>
      <c r="FH374" s="30"/>
      <c r="FI374" s="30"/>
      <c r="FJ374" s="30"/>
      <c r="FK374" s="30"/>
      <c r="FL374" s="271"/>
      <c r="FM374" s="271"/>
      <c r="FN374" s="30"/>
      <c r="FO374" s="30"/>
      <c r="FP374" s="30">
        <f t="shared" si="4774"/>
        <v>0</v>
      </c>
      <c r="FQ374" s="30">
        <f t="shared" si="4775"/>
        <v>0</v>
      </c>
      <c r="FR374" s="174">
        <f t="shared" si="4994"/>
        <v>0</v>
      </c>
      <c r="FS374" s="174">
        <f t="shared" si="4995"/>
        <v>0</v>
      </c>
      <c r="FT374" s="174"/>
      <c r="FU374" s="174"/>
      <c r="FV374" s="30"/>
      <c r="FW374" s="30"/>
      <c r="FX374" s="30"/>
      <c r="FY374" s="30"/>
      <c r="FZ374" s="271"/>
      <c r="GA374" s="271"/>
      <c r="GB374" s="30"/>
      <c r="GC374" s="30"/>
      <c r="GD374" s="30">
        <f t="shared" si="4776"/>
        <v>0</v>
      </c>
      <c r="GE374" s="30">
        <f t="shared" si="4777"/>
        <v>0</v>
      </c>
      <c r="GF374" s="174">
        <f t="shared" si="4996"/>
        <v>0</v>
      </c>
      <c r="GG374" s="174">
        <f t="shared" si="4997"/>
        <v>0</v>
      </c>
      <c r="GH374" s="174"/>
      <c r="GI374" s="174"/>
      <c r="GJ374" s="30"/>
      <c r="GK374" s="30"/>
      <c r="GL374" s="30"/>
      <c r="GM374" s="30"/>
      <c r="GN374" s="271"/>
      <c r="GO374" s="271"/>
      <c r="GP374" s="30"/>
      <c r="GQ374" s="30"/>
      <c r="GR374" s="30">
        <f t="shared" si="4778"/>
        <v>0</v>
      </c>
      <c r="GS374" s="30">
        <f t="shared" si="4779"/>
        <v>0</v>
      </c>
      <c r="GT374" s="174">
        <f t="shared" si="4998"/>
        <v>0</v>
      </c>
      <c r="GU374" s="174">
        <f t="shared" si="4999"/>
        <v>0</v>
      </c>
      <c r="GV374" s="174"/>
      <c r="GW374" s="174"/>
      <c r="GX374" s="30"/>
      <c r="GY374" s="30"/>
      <c r="GZ374" s="30"/>
      <c r="HA374" s="30"/>
      <c r="HB374" s="271"/>
      <c r="HC374" s="271"/>
      <c r="HD374" s="30"/>
      <c r="HE374" s="30"/>
      <c r="HF374" s="30">
        <f t="shared" si="4780"/>
        <v>0</v>
      </c>
      <c r="HG374" s="30">
        <f t="shared" si="4781"/>
        <v>0</v>
      </c>
      <c r="HH374" s="174">
        <f t="shared" si="5000"/>
        <v>0</v>
      </c>
      <c r="HI374" s="174">
        <f t="shared" si="5001"/>
        <v>0</v>
      </c>
      <c r="HJ374" s="174"/>
      <c r="HK374" s="174"/>
      <c r="HL374" s="30"/>
      <c r="HM374" s="30"/>
      <c r="HN374" s="30"/>
      <c r="HO374" s="30"/>
      <c r="HP374" s="271"/>
      <c r="HQ374" s="271"/>
      <c r="HR374" s="30"/>
      <c r="HS374" s="30"/>
      <c r="HT374" s="30">
        <f t="shared" si="4782"/>
        <v>0</v>
      </c>
      <c r="HU374" s="30">
        <f t="shared" si="4783"/>
        <v>0</v>
      </c>
      <c r="HV374" s="174">
        <f t="shared" si="5002"/>
        <v>0</v>
      </c>
      <c r="HW374" s="174">
        <f t="shared" si="5003"/>
        <v>0</v>
      </c>
      <c r="HX374" s="174"/>
      <c r="HY374" s="174"/>
      <c r="HZ374" s="174"/>
      <c r="IA374" s="174"/>
      <c r="IB374" s="174"/>
      <c r="IC374" s="174"/>
      <c r="ID374" s="273"/>
      <c r="IE374" s="273"/>
      <c r="IF374" s="174"/>
      <c r="IG374" s="174"/>
      <c r="IH374" s="174"/>
      <c r="II374" s="174"/>
      <c r="IJ374" s="174">
        <f t="shared" si="5004"/>
        <v>0</v>
      </c>
      <c r="IK374" s="174">
        <f t="shared" si="5005"/>
        <v>0</v>
      </c>
      <c r="IL374" s="174"/>
      <c r="IM374" s="174"/>
      <c r="IN374" s="182"/>
      <c r="IO374" s="260"/>
      <c r="IP374" s="182"/>
      <c r="IQ374" s="182"/>
      <c r="IR374" s="256">
        <f t="shared" si="5667"/>
        <v>0</v>
      </c>
      <c r="IS374" s="256">
        <f t="shared" si="5668"/>
        <v>0</v>
      </c>
      <c r="IT374" s="256">
        <f t="shared" si="5669"/>
        <v>0</v>
      </c>
      <c r="IU374" s="256">
        <f t="shared" si="5670"/>
        <v>0</v>
      </c>
      <c r="IV374" s="256">
        <f t="shared" si="5617"/>
        <v>0</v>
      </c>
      <c r="IW374" s="256">
        <f t="shared" si="5618"/>
        <v>0</v>
      </c>
      <c r="IX374" s="256">
        <f t="shared" si="5090"/>
        <v>0</v>
      </c>
      <c r="IY374" s="256">
        <f t="shared" si="5091"/>
        <v>0</v>
      </c>
      <c r="IZ374" s="53"/>
      <c r="JA374" s="18"/>
      <c r="JB374" s="18"/>
      <c r="JC374" s="60"/>
      <c r="JD374" s="169"/>
    </row>
    <row r="375" spans="1:266" hidden="1" x14ac:dyDescent="0.2">
      <c r="A375" s="10">
        <v>1</v>
      </c>
      <c r="B375" s="10"/>
      <c r="C375" s="18"/>
      <c r="D375" s="58"/>
      <c r="E375" s="25"/>
      <c r="F375" s="24"/>
      <c r="G375" s="25"/>
      <c r="H375" s="29"/>
      <c r="I375" s="30"/>
      <c r="J375" s="30"/>
      <c r="K375" s="30"/>
      <c r="L375" s="30"/>
      <c r="M375" s="30"/>
      <c r="N375" s="30"/>
      <c r="O375" s="30"/>
      <c r="P375" s="30"/>
      <c r="Q375" s="30">
        <f t="shared" si="4754"/>
        <v>0</v>
      </c>
      <c r="R375" s="30">
        <f t="shared" si="4755"/>
        <v>0</v>
      </c>
      <c r="S375" s="174">
        <f t="shared" si="4972"/>
        <v>0</v>
      </c>
      <c r="T375" s="174">
        <f t="shared" si="4973"/>
        <v>0</v>
      </c>
      <c r="U375" s="174"/>
      <c r="V375" s="174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174">
        <f t="shared" si="4974"/>
        <v>0</v>
      </c>
      <c r="AH375" s="174">
        <f t="shared" si="4975"/>
        <v>0</v>
      </c>
      <c r="AI375" s="174"/>
      <c r="AJ375" s="174"/>
      <c r="AK375" s="30"/>
      <c r="AL375" s="30"/>
      <c r="AM375" s="30"/>
      <c r="AN375" s="30"/>
      <c r="AO375" s="271"/>
      <c r="AP375" s="271"/>
      <c r="AQ375" s="30"/>
      <c r="AR375" s="30"/>
      <c r="AS375" s="30">
        <f t="shared" si="4756"/>
        <v>0</v>
      </c>
      <c r="AT375" s="30">
        <f t="shared" si="4757"/>
        <v>0</v>
      </c>
      <c r="AU375" s="174">
        <f t="shared" si="4976"/>
        <v>0</v>
      </c>
      <c r="AV375" s="174">
        <f t="shared" si="4977"/>
        <v>0</v>
      </c>
      <c r="AW375" s="174"/>
      <c r="AX375" s="174"/>
      <c r="AY375" s="30"/>
      <c r="AZ375" s="30"/>
      <c r="BA375" s="30"/>
      <c r="BB375" s="30"/>
      <c r="BC375" s="271"/>
      <c r="BD375" s="271"/>
      <c r="BE375" s="30"/>
      <c r="BF375" s="30"/>
      <c r="BG375" s="30">
        <f t="shared" si="4758"/>
        <v>0</v>
      </c>
      <c r="BH375" s="30">
        <f t="shared" si="4759"/>
        <v>0</v>
      </c>
      <c r="BI375" s="174">
        <f t="shared" si="4978"/>
        <v>0</v>
      </c>
      <c r="BJ375" s="174">
        <f t="shared" si="4979"/>
        <v>0</v>
      </c>
      <c r="BK375" s="174"/>
      <c r="BL375" s="174"/>
      <c r="BM375" s="30"/>
      <c r="BN375" s="30"/>
      <c r="BO375" s="30"/>
      <c r="BP375" s="30"/>
      <c r="BQ375" s="271"/>
      <c r="BR375" s="271"/>
      <c r="BS375" s="271"/>
      <c r="BT375" s="271"/>
      <c r="BU375" s="30">
        <f t="shared" si="5671"/>
        <v>0</v>
      </c>
      <c r="BV375" s="30">
        <f t="shared" si="5672"/>
        <v>0</v>
      </c>
      <c r="BW375" s="174">
        <f t="shared" si="4980"/>
        <v>0</v>
      </c>
      <c r="BX375" s="174">
        <f t="shared" si="4981"/>
        <v>0</v>
      </c>
      <c r="BY375" s="174"/>
      <c r="BZ375" s="174"/>
      <c r="CA375" s="30"/>
      <c r="CB375" s="30"/>
      <c r="CC375" s="30"/>
      <c r="CD375" s="30"/>
      <c r="CE375" s="271"/>
      <c r="CF375" s="271"/>
      <c r="CG375" s="30"/>
      <c r="CH375" s="30"/>
      <c r="CI375" s="30">
        <f t="shared" si="4762"/>
        <v>0</v>
      </c>
      <c r="CJ375" s="30">
        <f t="shared" si="4763"/>
        <v>0</v>
      </c>
      <c r="CK375" s="174">
        <f t="shared" si="4982"/>
        <v>0</v>
      </c>
      <c r="CL375" s="174">
        <f t="shared" si="4983"/>
        <v>0</v>
      </c>
      <c r="CM375" s="174"/>
      <c r="CN375" s="174"/>
      <c r="CO375" s="174"/>
      <c r="CP375" s="30"/>
      <c r="CQ375" s="30"/>
      <c r="CR375" s="30"/>
      <c r="CS375" s="30"/>
      <c r="CT375" s="271"/>
      <c r="CU375" s="271"/>
      <c r="CV375" s="30"/>
      <c r="CW375" s="30"/>
      <c r="CX375" s="30">
        <f t="shared" si="4764"/>
        <v>0</v>
      </c>
      <c r="CY375" s="30">
        <f t="shared" si="4765"/>
        <v>0</v>
      </c>
      <c r="CZ375" s="174">
        <f t="shared" si="4984"/>
        <v>0</v>
      </c>
      <c r="DA375" s="174">
        <f t="shared" si="4985"/>
        <v>0</v>
      </c>
      <c r="DB375" s="174"/>
      <c r="DC375" s="174"/>
      <c r="DD375" s="30"/>
      <c r="DE375" s="30"/>
      <c r="DF375" s="30"/>
      <c r="DG375" s="30"/>
      <c r="DH375" s="30"/>
      <c r="DI375" s="30"/>
      <c r="DJ375" s="30"/>
      <c r="DK375" s="30"/>
      <c r="DL375" s="30">
        <f t="shared" si="4766"/>
        <v>0</v>
      </c>
      <c r="DM375" s="30">
        <f t="shared" si="4767"/>
        <v>0</v>
      </c>
      <c r="DN375" s="174">
        <f t="shared" si="4986"/>
        <v>0</v>
      </c>
      <c r="DO375" s="174">
        <f t="shared" si="4987"/>
        <v>0</v>
      </c>
      <c r="DP375" s="174"/>
      <c r="DQ375" s="174"/>
      <c r="DR375" s="30"/>
      <c r="DS375" s="30"/>
      <c r="DT375" s="30"/>
      <c r="DU375" s="30"/>
      <c r="DV375" s="271"/>
      <c r="DW375" s="271"/>
      <c r="DX375" s="30"/>
      <c r="DY375" s="30"/>
      <c r="DZ375" s="30">
        <f t="shared" si="4768"/>
        <v>0</v>
      </c>
      <c r="EA375" s="30">
        <f t="shared" si="4769"/>
        <v>0</v>
      </c>
      <c r="EB375" s="174">
        <f t="shared" si="4988"/>
        <v>0</v>
      </c>
      <c r="EC375" s="174">
        <f t="shared" si="4989"/>
        <v>0</v>
      </c>
      <c r="ED375" s="174"/>
      <c r="EE375" s="174"/>
      <c r="EF375" s="30"/>
      <c r="EG375" s="30"/>
      <c r="EH375" s="30"/>
      <c r="EI375" s="30"/>
      <c r="EJ375" s="271"/>
      <c r="EK375" s="271"/>
      <c r="EL375" s="30"/>
      <c r="EM375" s="30"/>
      <c r="EN375" s="30">
        <f t="shared" si="4770"/>
        <v>0</v>
      </c>
      <c r="EO375" s="30">
        <f t="shared" si="4771"/>
        <v>0</v>
      </c>
      <c r="EP375" s="174">
        <f t="shared" si="4990"/>
        <v>0</v>
      </c>
      <c r="EQ375" s="174">
        <f t="shared" si="4991"/>
        <v>0</v>
      </c>
      <c r="ER375" s="174"/>
      <c r="ES375" s="174"/>
      <c r="ET375" s="30"/>
      <c r="EU375" s="30"/>
      <c r="EV375" s="30"/>
      <c r="EW375" s="30"/>
      <c r="EX375" s="271"/>
      <c r="EY375" s="271"/>
      <c r="EZ375" s="30"/>
      <c r="FA375" s="30"/>
      <c r="FB375" s="30">
        <f t="shared" si="4772"/>
        <v>0</v>
      </c>
      <c r="FC375" s="30">
        <f t="shared" si="4773"/>
        <v>0</v>
      </c>
      <c r="FD375" s="174">
        <f t="shared" si="4992"/>
        <v>0</v>
      </c>
      <c r="FE375" s="174">
        <f t="shared" si="4993"/>
        <v>0</v>
      </c>
      <c r="FF375" s="174"/>
      <c r="FG375" s="174"/>
      <c r="FH375" s="30"/>
      <c r="FI375" s="30"/>
      <c r="FJ375" s="30"/>
      <c r="FK375" s="30"/>
      <c r="FL375" s="271"/>
      <c r="FM375" s="271"/>
      <c r="FN375" s="30"/>
      <c r="FO375" s="30"/>
      <c r="FP375" s="30">
        <f t="shared" si="4774"/>
        <v>0</v>
      </c>
      <c r="FQ375" s="30">
        <f t="shared" si="4775"/>
        <v>0</v>
      </c>
      <c r="FR375" s="174">
        <f t="shared" si="4994"/>
        <v>0</v>
      </c>
      <c r="FS375" s="174">
        <f t="shared" si="4995"/>
        <v>0</v>
      </c>
      <c r="FT375" s="174"/>
      <c r="FU375" s="174"/>
      <c r="FV375" s="30"/>
      <c r="FW375" s="30"/>
      <c r="FX375" s="30"/>
      <c r="FY375" s="30"/>
      <c r="FZ375" s="271"/>
      <c r="GA375" s="271"/>
      <c r="GB375" s="30"/>
      <c r="GC375" s="30"/>
      <c r="GD375" s="30">
        <f t="shared" si="4776"/>
        <v>0</v>
      </c>
      <c r="GE375" s="30">
        <f t="shared" si="4777"/>
        <v>0</v>
      </c>
      <c r="GF375" s="174">
        <f t="shared" si="4996"/>
        <v>0</v>
      </c>
      <c r="GG375" s="174">
        <f t="shared" si="4997"/>
        <v>0</v>
      </c>
      <c r="GH375" s="174"/>
      <c r="GI375" s="174"/>
      <c r="GJ375" s="30"/>
      <c r="GK375" s="30"/>
      <c r="GL375" s="30"/>
      <c r="GM375" s="30"/>
      <c r="GN375" s="271"/>
      <c r="GO375" s="271"/>
      <c r="GP375" s="30"/>
      <c r="GQ375" s="30"/>
      <c r="GR375" s="30">
        <f t="shared" si="4778"/>
        <v>0</v>
      </c>
      <c r="GS375" s="30">
        <f t="shared" si="4779"/>
        <v>0</v>
      </c>
      <c r="GT375" s="174">
        <f t="shared" si="4998"/>
        <v>0</v>
      </c>
      <c r="GU375" s="174">
        <f t="shared" si="4999"/>
        <v>0</v>
      </c>
      <c r="GV375" s="174"/>
      <c r="GW375" s="174"/>
      <c r="GX375" s="30"/>
      <c r="GY375" s="30"/>
      <c r="GZ375" s="30"/>
      <c r="HA375" s="30"/>
      <c r="HB375" s="271"/>
      <c r="HC375" s="271"/>
      <c r="HD375" s="30"/>
      <c r="HE375" s="30"/>
      <c r="HF375" s="30">
        <f t="shared" si="4780"/>
        <v>0</v>
      </c>
      <c r="HG375" s="30">
        <f t="shared" si="4781"/>
        <v>0</v>
      </c>
      <c r="HH375" s="174">
        <f t="shared" si="5000"/>
        <v>0</v>
      </c>
      <c r="HI375" s="174">
        <f t="shared" si="5001"/>
        <v>0</v>
      </c>
      <c r="HJ375" s="174"/>
      <c r="HK375" s="174"/>
      <c r="HL375" s="30"/>
      <c r="HM375" s="30"/>
      <c r="HN375" s="30"/>
      <c r="HO375" s="30"/>
      <c r="HP375" s="271"/>
      <c r="HQ375" s="271"/>
      <c r="HR375" s="30"/>
      <c r="HS375" s="30"/>
      <c r="HT375" s="30">
        <f t="shared" si="4782"/>
        <v>0</v>
      </c>
      <c r="HU375" s="30">
        <f t="shared" si="4783"/>
        <v>0</v>
      </c>
      <c r="HV375" s="174">
        <f t="shared" si="5002"/>
        <v>0</v>
      </c>
      <c r="HW375" s="174">
        <f t="shared" si="5003"/>
        <v>0</v>
      </c>
      <c r="HX375" s="174"/>
      <c r="HY375" s="174"/>
      <c r="HZ375" s="174"/>
      <c r="IA375" s="174"/>
      <c r="IB375" s="174"/>
      <c r="IC375" s="174"/>
      <c r="ID375" s="273"/>
      <c r="IE375" s="273"/>
      <c r="IF375" s="174"/>
      <c r="IG375" s="174"/>
      <c r="IH375" s="174"/>
      <c r="II375" s="174"/>
      <c r="IJ375" s="174">
        <f t="shared" si="5004"/>
        <v>0</v>
      </c>
      <c r="IK375" s="174">
        <f t="shared" si="5005"/>
        <v>0</v>
      </c>
      <c r="IL375" s="174"/>
      <c r="IM375" s="174"/>
      <c r="IN375" s="182"/>
      <c r="IO375" s="260"/>
      <c r="IP375" s="182"/>
      <c r="IQ375" s="182"/>
      <c r="IR375" s="256">
        <f t="shared" si="5667"/>
        <v>0</v>
      </c>
      <c r="IS375" s="256">
        <f t="shared" si="5668"/>
        <v>0</v>
      </c>
      <c r="IT375" s="256">
        <f t="shared" si="5669"/>
        <v>0</v>
      </c>
      <c r="IU375" s="256">
        <f t="shared" si="5670"/>
        <v>0</v>
      </c>
      <c r="IV375" s="256">
        <f t="shared" si="5617"/>
        <v>0</v>
      </c>
      <c r="IW375" s="256">
        <f t="shared" si="5618"/>
        <v>0</v>
      </c>
      <c r="IX375" s="256">
        <f t="shared" si="5090"/>
        <v>0</v>
      </c>
      <c r="IY375" s="256">
        <f t="shared" si="5091"/>
        <v>0</v>
      </c>
      <c r="IZ375" s="53"/>
      <c r="JA375" s="18"/>
      <c r="JB375" s="18"/>
      <c r="JC375" s="60"/>
      <c r="JD375" s="169"/>
    </row>
    <row r="376" spans="1:266" hidden="1" x14ac:dyDescent="0.2">
      <c r="A376" s="10">
        <v>1</v>
      </c>
      <c r="B376" s="10"/>
      <c r="C376" s="18"/>
      <c r="D376" s="58"/>
      <c r="E376" s="25"/>
      <c r="F376" s="24"/>
      <c r="G376" s="25"/>
      <c r="H376" s="29"/>
      <c r="I376" s="30"/>
      <c r="J376" s="30"/>
      <c r="K376" s="30"/>
      <c r="L376" s="30"/>
      <c r="M376" s="30"/>
      <c r="N376" s="30"/>
      <c r="O376" s="30"/>
      <c r="P376" s="30"/>
      <c r="Q376" s="30">
        <f t="shared" si="4754"/>
        <v>0</v>
      </c>
      <c r="R376" s="30">
        <f t="shared" si="4755"/>
        <v>0</v>
      </c>
      <c r="S376" s="174">
        <f t="shared" si="4972"/>
        <v>0</v>
      </c>
      <c r="T376" s="174">
        <f t="shared" si="4973"/>
        <v>0</v>
      </c>
      <c r="U376" s="174"/>
      <c r="V376" s="174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174">
        <f t="shared" si="4974"/>
        <v>0</v>
      </c>
      <c r="AH376" s="174">
        <f t="shared" si="4975"/>
        <v>0</v>
      </c>
      <c r="AI376" s="174"/>
      <c r="AJ376" s="174"/>
      <c r="AK376" s="30"/>
      <c r="AL376" s="30"/>
      <c r="AM376" s="30"/>
      <c r="AN376" s="30"/>
      <c r="AO376" s="271"/>
      <c r="AP376" s="271"/>
      <c r="AQ376" s="30"/>
      <c r="AR376" s="30"/>
      <c r="AS376" s="30">
        <f t="shared" si="4756"/>
        <v>0</v>
      </c>
      <c r="AT376" s="30">
        <f t="shared" si="4757"/>
        <v>0</v>
      </c>
      <c r="AU376" s="174">
        <f t="shared" si="4976"/>
        <v>0</v>
      </c>
      <c r="AV376" s="174">
        <f t="shared" si="4977"/>
        <v>0</v>
      </c>
      <c r="AW376" s="174"/>
      <c r="AX376" s="174"/>
      <c r="AY376" s="30"/>
      <c r="AZ376" s="30"/>
      <c r="BA376" s="30"/>
      <c r="BB376" s="30"/>
      <c r="BC376" s="271"/>
      <c r="BD376" s="271"/>
      <c r="BE376" s="30"/>
      <c r="BF376" s="30"/>
      <c r="BG376" s="30">
        <f t="shared" si="4758"/>
        <v>0</v>
      </c>
      <c r="BH376" s="30">
        <f t="shared" si="4759"/>
        <v>0</v>
      </c>
      <c r="BI376" s="174">
        <f t="shared" si="4978"/>
        <v>0</v>
      </c>
      <c r="BJ376" s="174">
        <f t="shared" si="4979"/>
        <v>0</v>
      </c>
      <c r="BK376" s="174"/>
      <c r="BL376" s="174"/>
      <c r="BM376" s="30"/>
      <c r="BN376" s="30"/>
      <c r="BO376" s="30"/>
      <c r="BP376" s="30"/>
      <c r="BQ376" s="271"/>
      <c r="BR376" s="271"/>
      <c r="BS376" s="271"/>
      <c r="BT376" s="271"/>
      <c r="BU376" s="30">
        <f t="shared" si="5671"/>
        <v>0</v>
      </c>
      <c r="BV376" s="30">
        <f t="shared" si="5672"/>
        <v>0</v>
      </c>
      <c r="BW376" s="174">
        <f t="shared" si="4980"/>
        <v>0</v>
      </c>
      <c r="BX376" s="174">
        <f t="shared" si="4981"/>
        <v>0</v>
      </c>
      <c r="BY376" s="174"/>
      <c r="BZ376" s="174"/>
      <c r="CA376" s="30"/>
      <c r="CB376" s="30"/>
      <c r="CC376" s="30"/>
      <c r="CD376" s="30"/>
      <c r="CE376" s="271"/>
      <c r="CF376" s="271"/>
      <c r="CG376" s="30"/>
      <c r="CH376" s="30"/>
      <c r="CI376" s="30">
        <f t="shared" si="4762"/>
        <v>0</v>
      </c>
      <c r="CJ376" s="30">
        <f t="shared" si="4763"/>
        <v>0</v>
      </c>
      <c r="CK376" s="174">
        <f t="shared" si="4982"/>
        <v>0</v>
      </c>
      <c r="CL376" s="174">
        <f t="shared" si="4983"/>
        <v>0</v>
      </c>
      <c r="CM376" s="174"/>
      <c r="CN376" s="174"/>
      <c r="CO376" s="174"/>
      <c r="CP376" s="30"/>
      <c r="CQ376" s="30"/>
      <c r="CR376" s="30"/>
      <c r="CS376" s="30"/>
      <c r="CT376" s="271"/>
      <c r="CU376" s="271"/>
      <c r="CV376" s="30"/>
      <c r="CW376" s="30"/>
      <c r="CX376" s="30">
        <f t="shared" si="4764"/>
        <v>0</v>
      </c>
      <c r="CY376" s="30">
        <f t="shared" si="4765"/>
        <v>0</v>
      </c>
      <c r="CZ376" s="174">
        <f t="shared" si="4984"/>
        <v>0</v>
      </c>
      <c r="DA376" s="174">
        <f t="shared" si="4985"/>
        <v>0</v>
      </c>
      <c r="DB376" s="174"/>
      <c r="DC376" s="174"/>
      <c r="DD376" s="30"/>
      <c r="DE376" s="30"/>
      <c r="DF376" s="30"/>
      <c r="DG376" s="30"/>
      <c r="DH376" s="30"/>
      <c r="DI376" s="30"/>
      <c r="DJ376" s="30"/>
      <c r="DK376" s="30"/>
      <c r="DL376" s="30">
        <f t="shared" si="4766"/>
        <v>0</v>
      </c>
      <c r="DM376" s="30">
        <f t="shared" si="4767"/>
        <v>0</v>
      </c>
      <c r="DN376" s="174">
        <f t="shared" si="4986"/>
        <v>0</v>
      </c>
      <c r="DO376" s="174">
        <f t="shared" si="4987"/>
        <v>0</v>
      </c>
      <c r="DP376" s="174"/>
      <c r="DQ376" s="174"/>
      <c r="DR376" s="30"/>
      <c r="DS376" s="30"/>
      <c r="DT376" s="30"/>
      <c r="DU376" s="30"/>
      <c r="DV376" s="271"/>
      <c r="DW376" s="271"/>
      <c r="DX376" s="30"/>
      <c r="DY376" s="30"/>
      <c r="DZ376" s="30">
        <f t="shared" si="4768"/>
        <v>0</v>
      </c>
      <c r="EA376" s="30">
        <f t="shared" si="4769"/>
        <v>0</v>
      </c>
      <c r="EB376" s="174">
        <f t="shared" si="4988"/>
        <v>0</v>
      </c>
      <c r="EC376" s="174">
        <f t="shared" si="4989"/>
        <v>0</v>
      </c>
      <c r="ED376" s="174"/>
      <c r="EE376" s="174"/>
      <c r="EF376" s="30"/>
      <c r="EG376" s="30"/>
      <c r="EH376" s="30"/>
      <c r="EI376" s="30"/>
      <c r="EJ376" s="271"/>
      <c r="EK376" s="271"/>
      <c r="EL376" s="30"/>
      <c r="EM376" s="30"/>
      <c r="EN376" s="30">
        <f t="shared" si="4770"/>
        <v>0</v>
      </c>
      <c r="EO376" s="30">
        <f t="shared" si="4771"/>
        <v>0</v>
      </c>
      <c r="EP376" s="174">
        <f t="shared" si="4990"/>
        <v>0</v>
      </c>
      <c r="EQ376" s="174">
        <f t="shared" si="4991"/>
        <v>0</v>
      </c>
      <c r="ER376" s="174"/>
      <c r="ES376" s="174"/>
      <c r="ET376" s="30"/>
      <c r="EU376" s="30"/>
      <c r="EV376" s="30"/>
      <c r="EW376" s="30"/>
      <c r="EX376" s="271"/>
      <c r="EY376" s="271"/>
      <c r="EZ376" s="30"/>
      <c r="FA376" s="30"/>
      <c r="FB376" s="30">
        <f t="shared" si="4772"/>
        <v>0</v>
      </c>
      <c r="FC376" s="30">
        <f t="shared" si="4773"/>
        <v>0</v>
      </c>
      <c r="FD376" s="174">
        <f t="shared" si="4992"/>
        <v>0</v>
      </c>
      <c r="FE376" s="174">
        <f t="shared" si="4993"/>
        <v>0</v>
      </c>
      <c r="FF376" s="174"/>
      <c r="FG376" s="174"/>
      <c r="FH376" s="30"/>
      <c r="FI376" s="30"/>
      <c r="FJ376" s="30"/>
      <c r="FK376" s="30"/>
      <c r="FL376" s="271"/>
      <c r="FM376" s="271"/>
      <c r="FN376" s="30"/>
      <c r="FO376" s="30"/>
      <c r="FP376" s="30">
        <f t="shared" si="4774"/>
        <v>0</v>
      </c>
      <c r="FQ376" s="30">
        <f t="shared" si="4775"/>
        <v>0</v>
      </c>
      <c r="FR376" s="174">
        <f t="shared" si="4994"/>
        <v>0</v>
      </c>
      <c r="FS376" s="174">
        <f t="shared" si="4995"/>
        <v>0</v>
      </c>
      <c r="FT376" s="174"/>
      <c r="FU376" s="174"/>
      <c r="FV376" s="30"/>
      <c r="FW376" s="30"/>
      <c r="FX376" s="30"/>
      <c r="FY376" s="30"/>
      <c r="FZ376" s="271"/>
      <c r="GA376" s="271"/>
      <c r="GB376" s="30"/>
      <c r="GC376" s="30"/>
      <c r="GD376" s="30">
        <f t="shared" si="4776"/>
        <v>0</v>
      </c>
      <c r="GE376" s="30">
        <f t="shared" si="4777"/>
        <v>0</v>
      </c>
      <c r="GF376" s="174">
        <f t="shared" si="4996"/>
        <v>0</v>
      </c>
      <c r="GG376" s="174">
        <f t="shared" si="4997"/>
        <v>0</v>
      </c>
      <c r="GH376" s="174"/>
      <c r="GI376" s="174"/>
      <c r="GJ376" s="30"/>
      <c r="GK376" s="30"/>
      <c r="GL376" s="30"/>
      <c r="GM376" s="30"/>
      <c r="GN376" s="271"/>
      <c r="GO376" s="271"/>
      <c r="GP376" s="30"/>
      <c r="GQ376" s="30"/>
      <c r="GR376" s="30">
        <f t="shared" si="4778"/>
        <v>0</v>
      </c>
      <c r="GS376" s="30">
        <f t="shared" si="4779"/>
        <v>0</v>
      </c>
      <c r="GT376" s="174">
        <f t="shared" si="4998"/>
        <v>0</v>
      </c>
      <c r="GU376" s="174">
        <f t="shared" si="4999"/>
        <v>0</v>
      </c>
      <c r="GV376" s="174"/>
      <c r="GW376" s="174"/>
      <c r="GX376" s="30"/>
      <c r="GY376" s="30"/>
      <c r="GZ376" s="30"/>
      <c r="HA376" s="30"/>
      <c r="HB376" s="271"/>
      <c r="HC376" s="271"/>
      <c r="HD376" s="30"/>
      <c r="HE376" s="30"/>
      <c r="HF376" s="30">
        <f t="shared" si="4780"/>
        <v>0</v>
      </c>
      <c r="HG376" s="30">
        <f t="shared" si="4781"/>
        <v>0</v>
      </c>
      <c r="HH376" s="174">
        <f t="shared" si="5000"/>
        <v>0</v>
      </c>
      <c r="HI376" s="174">
        <f t="shared" si="5001"/>
        <v>0</v>
      </c>
      <c r="HJ376" s="174"/>
      <c r="HK376" s="174"/>
      <c r="HL376" s="30"/>
      <c r="HM376" s="30"/>
      <c r="HN376" s="30"/>
      <c r="HO376" s="30"/>
      <c r="HP376" s="271"/>
      <c r="HQ376" s="271"/>
      <c r="HR376" s="30"/>
      <c r="HS376" s="30"/>
      <c r="HT376" s="30">
        <f t="shared" si="4782"/>
        <v>0</v>
      </c>
      <c r="HU376" s="30">
        <f t="shared" si="4783"/>
        <v>0</v>
      </c>
      <c r="HV376" s="174">
        <f t="shared" si="5002"/>
        <v>0</v>
      </c>
      <c r="HW376" s="174">
        <f t="shared" si="5003"/>
        <v>0</v>
      </c>
      <c r="HX376" s="174"/>
      <c r="HY376" s="174"/>
      <c r="HZ376" s="174"/>
      <c r="IA376" s="174"/>
      <c r="IB376" s="174"/>
      <c r="IC376" s="174"/>
      <c r="ID376" s="273"/>
      <c r="IE376" s="273"/>
      <c r="IF376" s="174"/>
      <c r="IG376" s="174"/>
      <c r="IH376" s="174"/>
      <c r="II376" s="174"/>
      <c r="IJ376" s="174">
        <f t="shared" si="5004"/>
        <v>0</v>
      </c>
      <c r="IK376" s="174">
        <f t="shared" si="5005"/>
        <v>0</v>
      </c>
      <c r="IL376" s="174"/>
      <c r="IM376" s="174"/>
      <c r="IN376" s="182"/>
      <c r="IO376" s="260"/>
      <c r="IP376" s="182"/>
      <c r="IQ376" s="182"/>
      <c r="IR376" s="256">
        <f t="shared" si="5667"/>
        <v>0</v>
      </c>
      <c r="IS376" s="256">
        <f t="shared" si="5668"/>
        <v>0</v>
      </c>
      <c r="IT376" s="256">
        <f t="shared" si="5669"/>
        <v>0</v>
      </c>
      <c r="IU376" s="256">
        <f t="shared" si="5670"/>
        <v>0</v>
      </c>
      <c r="IV376" s="256">
        <f t="shared" si="5617"/>
        <v>0</v>
      </c>
      <c r="IW376" s="256">
        <f t="shared" si="5618"/>
        <v>0</v>
      </c>
      <c r="IX376" s="256">
        <f t="shared" si="5090"/>
        <v>0</v>
      </c>
      <c r="IY376" s="256">
        <f t="shared" si="5091"/>
        <v>0</v>
      </c>
      <c r="IZ376" s="53"/>
      <c r="JA376" s="18"/>
      <c r="JB376" s="18"/>
      <c r="JC376" s="18"/>
      <c r="JD376" s="169"/>
    </row>
    <row r="377" spans="1:266" s="31" customFormat="1" x14ac:dyDescent="0.2">
      <c r="A377" s="10">
        <v>1</v>
      </c>
      <c r="B377" s="10">
        <v>1</v>
      </c>
      <c r="C377" s="40"/>
      <c r="D377" s="378" t="s">
        <v>533</v>
      </c>
      <c r="E377" s="40"/>
      <c r="F377" s="41" t="s">
        <v>532</v>
      </c>
      <c r="G377" s="41"/>
      <c r="H377" s="41"/>
      <c r="I377" s="252">
        <f t="shared" ref="I377:P377" si="5673">SUM(I9,I26,I36,I42,I51,I57,I66,I112,I123,I166,I179,I204,I220,I227,I285,I297,I336,I357,I371)</f>
        <v>83</v>
      </c>
      <c r="J377" s="252">
        <f t="shared" si="5673"/>
        <v>11657719.837999998</v>
      </c>
      <c r="K377" s="252">
        <f t="shared" si="5673"/>
        <v>41.5</v>
      </c>
      <c r="L377" s="252">
        <f t="shared" si="5673"/>
        <v>5828859.9189999988</v>
      </c>
      <c r="M377" s="252">
        <f t="shared" si="5673"/>
        <v>40</v>
      </c>
      <c r="N377" s="252">
        <f t="shared" si="5673"/>
        <v>4954939.1099999994</v>
      </c>
      <c r="O377" s="42">
        <f t="shared" si="5673"/>
        <v>0</v>
      </c>
      <c r="P377" s="42">
        <f t="shared" si="5673"/>
        <v>0</v>
      </c>
      <c r="Q377" s="100">
        <f t="shared" si="4754"/>
        <v>40</v>
      </c>
      <c r="R377" s="100">
        <f t="shared" si="4755"/>
        <v>4954939.1099999994</v>
      </c>
      <c r="S377" s="267">
        <f t="shared" si="4972"/>
        <v>-1.5</v>
      </c>
      <c r="T377" s="267">
        <f t="shared" si="4973"/>
        <v>-873920.80899999943</v>
      </c>
      <c r="U377" s="174"/>
      <c r="V377" s="174"/>
      <c r="W377" s="42">
        <f t="shared" ref="W377:AD377" si="5674">SUM(W9,W26,W36,W42,W51,W57,W66,W112,W123,W166,W179,W204,W220,W227,W285,W297,W336,W357,W371)</f>
        <v>1718</v>
      </c>
      <c r="X377" s="42">
        <f t="shared" si="5674"/>
        <v>328294059.06449997</v>
      </c>
      <c r="Y377" s="42">
        <f t="shared" si="5674"/>
        <v>859</v>
      </c>
      <c r="Z377" s="42">
        <f t="shared" si="5674"/>
        <v>164147029.53224999</v>
      </c>
      <c r="AA377" s="42">
        <f t="shared" si="5674"/>
        <v>894</v>
      </c>
      <c r="AB377" s="42">
        <f t="shared" si="5674"/>
        <v>167335362.31999999</v>
      </c>
      <c r="AC377" s="253">
        <f t="shared" si="5674"/>
        <v>77</v>
      </c>
      <c r="AD377" s="253">
        <f t="shared" si="5674"/>
        <v>15872173.969999999</v>
      </c>
      <c r="AE377" s="249">
        <f t="shared" ref="AE377" si="5675">SUM(AA377+AC377)</f>
        <v>971</v>
      </c>
      <c r="AF377" s="249">
        <f t="shared" ref="AF377" si="5676">SUM(AB377+AD377)</f>
        <v>183207536.28999999</v>
      </c>
      <c r="AG377" s="267">
        <f t="shared" si="4974"/>
        <v>35</v>
      </c>
      <c r="AH377" s="267">
        <f t="shared" si="4975"/>
        <v>3188332.7877500057</v>
      </c>
      <c r="AI377" s="174"/>
      <c r="AJ377" s="174"/>
      <c r="AK377" s="42">
        <f t="shared" ref="AK377:AR377" si="5677">SUM(AK9,AK26,AK36,AK42,AK51,AK57,AK66,AK112,AK123,AK166,AK179,AK204,AK220,AK227,AK285,AK297,AK336,AK357,AK371)</f>
        <v>100</v>
      </c>
      <c r="AL377" s="42">
        <f t="shared" si="5677"/>
        <v>19960970.431499999</v>
      </c>
      <c r="AM377" s="42">
        <f t="shared" si="5677"/>
        <v>50</v>
      </c>
      <c r="AN377" s="42">
        <f t="shared" si="5677"/>
        <v>9980485.2157499995</v>
      </c>
      <c r="AO377" s="42">
        <f t="shared" si="5677"/>
        <v>60</v>
      </c>
      <c r="AP377" s="42">
        <f t="shared" si="5677"/>
        <v>12454262.519999998</v>
      </c>
      <c r="AQ377" s="253">
        <f t="shared" si="5677"/>
        <v>0</v>
      </c>
      <c r="AR377" s="253">
        <f t="shared" si="5677"/>
        <v>0</v>
      </c>
      <c r="AS377" s="249">
        <f t="shared" si="4756"/>
        <v>60</v>
      </c>
      <c r="AT377" s="249">
        <f t="shared" si="4757"/>
        <v>12454262.519999998</v>
      </c>
      <c r="AU377" s="267">
        <f t="shared" si="4976"/>
        <v>10</v>
      </c>
      <c r="AV377" s="267">
        <f t="shared" si="4977"/>
        <v>2473777.3042499982</v>
      </c>
      <c r="AW377" s="174"/>
      <c r="AX377" s="174"/>
      <c r="AY377" s="252">
        <f t="shared" ref="AY377:BF377" si="5678">SUM(AY9,AY26,AY36,AY42,AY51,AY57,AY66,AY112,AY123,AY166,AY179,AY204,AY220,AY227,AY285,AY297,AY336,AY357,AY371)</f>
        <v>100</v>
      </c>
      <c r="AZ377" s="252">
        <f t="shared" si="5678"/>
        <v>14376013.359999999</v>
      </c>
      <c r="BA377" s="252">
        <f t="shared" si="5678"/>
        <v>50</v>
      </c>
      <c r="BB377" s="252">
        <f t="shared" si="5678"/>
        <v>7188006.6799999997</v>
      </c>
      <c r="BC377" s="252">
        <f t="shared" si="5678"/>
        <v>61</v>
      </c>
      <c r="BD377" s="252">
        <f t="shared" si="5678"/>
        <v>8769367.9299999997</v>
      </c>
      <c r="BE377" s="253">
        <f t="shared" si="5678"/>
        <v>0</v>
      </c>
      <c r="BF377" s="253">
        <f t="shared" si="5678"/>
        <v>0</v>
      </c>
      <c r="BG377" s="249">
        <f t="shared" si="4758"/>
        <v>61</v>
      </c>
      <c r="BH377" s="249">
        <f t="shared" si="4759"/>
        <v>8769367.9299999997</v>
      </c>
      <c r="BI377" s="267">
        <f t="shared" si="4978"/>
        <v>11</v>
      </c>
      <c r="BJ377" s="267">
        <f t="shared" si="4979"/>
        <v>1581361.25</v>
      </c>
      <c r="BK377" s="174"/>
      <c r="BL377" s="174"/>
      <c r="BM377" s="42">
        <f t="shared" ref="BM377:BT377" si="5679">SUM(BM9,BM26,BM36,BM42,BM51,BM57,BM66,BM112,BM123,BM166,BM179,BM204,BM220,BM227,BM285,BM297,BM336,BM357,BM371)</f>
        <v>1168</v>
      </c>
      <c r="BN377" s="42">
        <f t="shared" si="5679"/>
        <v>212593106.21744999</v>
      </c>
      <c r="BO377" s="42">
        <f t="shared" si="5679"/>
        <v>584</v>
      </c>
      <c r="BP377" s="42">
        <f t="shared" si="5679"/>
        <v>106296553.108725</v>
      </c>
      <c r="BQ377" s="42">
        <f t="shared" si="5679"/>
        <v>674</v>
      </c>
      <c r="BR377" s="42">
        <f t="shared" si="5679"/>
        <v>119791138.77000006</v>
      </c>
      <c r="BS377" s="42">
        <f t="shared" si="5679"/>
        <v>34</v>
      </c>
      <c r="BT377" s="42">
        <f t="shared" si="5679"/>
        <v>6079442.4399999995</v>
      </c>
      <c r="BU377" s="254">
        <f t="shared" si="4801"/>
        <v>708</v>
      </c>
      <c r="BV377" s="254">
        <f t="shared" si="4802"/>
        <v>125870581.21000005</v>
      </c>
      <c r="BW377" s="267">
        <f t="shared" si="4980"/>
        <v>90</v>
      </c>
      <c r="BX377" s="267">
        <f t="shared" si="4981"/>
        <v>13494585.661275059</v>
      </c>
      <c r="BY377" s="174"/>
      <c r="BZ377" s="174"/>
      <c r="CA377" s="42">
        <f t="shared" ref="CA377:CH377" si="5680">SUM(CA9,CA26,CA36,CA42,CA51,CA57,CA66,CA112,CA123,CA166,CA179,CA204,CA220,CA227,CA285,CA297,CA336,CA357,CA371)</f>
        <v>1128</v>
      </c>
      <c r="CB377" s="42">
        <f t="shared" si="5680"/>
        <v>314843396.44175005</v>
      </c>
      <c r="CC377" s="42">
        <f t="shared" si="5680"/>
        <v>564</v>
      </c>
      <c r="CD377" s="42">
        <f t="shared" si="5680"/>
        <v>157421698.22087502</v>
      </c>
      <c r="CE377" s="42">
        <f t="shared" si="5680"/>
        <v>506</v>
      </c>
      <c r="CF377" s="42">
        <f t="shared" si="5680"/>
        <v>139789265.78999969</v>
      </c>
      <c r="CG377" s="42">
        <f t="shared" si="5680"/>
        <v>317</v>
      </c>
      <c r="CH377" s="42">
        <f t="shared" si="5680"/>
        <v>88540713.959999815</v>
      </c>
      <c r="CI377" s="175">
        <f t="shared" si="4762"/>
        <v>823</v>
      </c>
      <c r="CJ377" s="175">
        <f t="shared" si="4763"/>
        <v>228329979.74999952</v>
      </c>
      <c r="CK377" s="267">
        <f t="shared" si="4982"/>
        <v>-58</v>
      </c>
      <c r="CL377" s="267">
        <f t="shared" si="4983"/>
        <v>-17632432.430875331</v>
      </c>
      <c r="CM377" s="174"/>
      <c r="CN377" s="174"/>
      <c r="CO377" s="174"/>
      <c r="CP377" s="42">
        <f t="shared" ref="CP377:CW377" si="5681">SUM(CP9,CP26,CP36,CP42,CP51,CP57,CP66,CP112,CP123,CP166,CP179,CP204,CP220,CP227,CP285,CP297,CP336,CP357,CP371)</f>
        <v>180</v>
      </c>
      <c r="CQ377" s="42">
        <f t="shared" si="5681"/>
        <v>20014399.031999998</v>
      </c>
      <c r="CR377" s="42">
        <f t="shared" si="5681"/>
        <v>90</v>
      </c>
      <c r="CS377" s="42">
        <f t="shared" si="5681"/>
        <v>10007199.515999999</v>
      </c>
      <c r="CT377" s="42">
        <f t="shared" si="5681"/>
        <v>115</v>
      </c>
      <c r="CU377" s="42">
        <f t="shared" si="5681"/>
        <v>12649021.390000001</v>
      </c>
      <c r="CV377" s="42">
        <f t="shared" si="5681"/>
        <v>34</v>
      </c>
      <c r="CW377" s="42">
        <f t="shared" si="5681"/>
        <v>3642542.0200000005</v>
      </c>
      <c r="CX377" s="254">
        <f t="shared" si="4764"/>
        <v>149</v>
      </c>
      <c r="CY377" s="254">
        <f t="shared" si="4765"/>
        <v>16291563.41</v>
      </c>
      <c r="CZ377" s="267">
        <f t="shared" si="4984"/>
        <v>25</v>
      </c>
      <c r="DA377" s="267">
        <f t="shared" si="4985"/>
        <v>2641821.8740000017</v>
      </c>
      <c r="DB377" s="174"/>
      <c r="DC377" s="174"/>
      <c r="DD377" s="42">
        <f t="shared" ref="DD377:DK377" si="5682">SUM(DD9,DD26,DD36,DD42,DD51,DD57,DD66,DD112,DD123,DD166,DD179,DD204,DD220,DD227,DD285,DD297,DD336,DD357,DD371)</f>
        <v>300</v>
      </c>
      <c r="DE377" s="42">
        <f t="shared" si="5682"/>
        <v>24152719.1096</v>
      </c>
      <c r="DF377" s="42">
        <f t="shared" si="5682"/>
        <v>150</v>
      </c>
      <c r="DG377" s="42">
        <f t="shared" si="5682"/>
        <v>12076359.5548</v>
      </c>
      <c r="DH377" s="42">
        <f t="shared" si="5682"/>
        <v>267</v>
      </c>
      <c r="DI377" s="42">
        <f t="shared" si="5682"/>
        <v>21481441.230000034</v>
      </c>
      <c r="DJ377" s="42">
        <f t="shared" si="5682"/>
        <v>158</v>
      </c>
      <c r="DK377" s="253">
        <f t="shared" si="5682"/>
        <v>12719442.439999994</v>
      </c>
      <c r="DL377" s="100">
        <f t="shared" si="4766"/>
        <v>425</v>
      </c>
      <c r="DM377" s="100">
        <f t="shared" si="4767"/>
        <v>34200883.670000032</v>
      </c>
      <c r="DN377" s="267">
        <f t="shared" si="4986"/>
        <v>117</v>
      </c>
      <c r="DO377" s="267">
        <f t="shared" si="4987"/>
        <v>9405081.6752000339</v>
      </c>
      <c r="DP377" s="174"/>
      <c r="DQ377" s="174"/>
      <c r="DR377" s="42">
        <f t="shared" ref="DR377:DY377" si="5683">SUM(DR9,DR26,DR36,DR42,DR51,DR57,DR66,DR112,DR123,DR166,DR179,DR204,DR220,DR227,DR285,DR297,DR336,DR357,DR371)</f>
        <v>35</v>
      </c>
      <c r="DS377" s="42">
        <f t="shared" si="5683"/>
        <v>4551615.3049999997</v>
      </c>
      <c r="DT377" s="42">
        <f t="shared" si="5683"/>
        <v>17.5</v>
      </c>
      <c r="DU377" s="42">
        <f t="shared" si="5683"/>
        <v>2275807.6524999999</v>
      </c>
      <c r="DV377" s="42">
        <f t="shared" si="5683"/>
        <v>22</v>
      </c>
      <c r="DW377" s="42">
        <f t="shared" si="5683"/>
        <v>2869906.08</v>
      </c>
      <c r="DX377" s="42">
        <f t="shared" si="5683"/>
        <v>0</v>
      </c>
      <c r="DY377" s="42">
        <f t="shared" si="5683"/>
        <v>0</v>
      </c>
      <c r="DZ377" s="254">
        <f t="shared" si="4768"/>
        <v>22</v>
      </c>
      <c r="EA377" s="254">
        <f t="shared" si="4769"/>
        <v>2869906.08</v>
      </c>
      <c r="EB377" s="267">
        <f t="shared" si="4988"/>
        <v>4.5</v>
      </c>
      <c r="EC377" s="267">
        <f t="shared" si="4989"/>
        <v>594098.42750000022</v>
      </c>
      <c r="ED377" s="174"/>
      <c r="EE377" s="174"/>
      <c r="EF377" s="42">
        <f t="shared" ref="EF377:EM377" si="5684">SUM(EF9,EF26,EF36,EF42,EF51,EF57,EF66,EF112,EF123,EF166,EF179,EF204,EF220,EF227,EF285,EF297,EF336,EF357,EF371)</f>
        <v>75</v>
      </c>
      <c r="EG377" s="42">
        <f t="shared" si="5684"/>
        <v>8541295.9574999996</v>
      </c>
      <c r="EH377" s="42">
        <f t="shared" si="5684"/>
        <v>37.5</v>
      </c>
      <c r="EI377" s="42">
        <f t="shared" si="5684"/>
        <v>4270647.9787499998</v>
      </c>
      <c r="EJ377" s="42">
        <f t="shared" si="5684"/>
        <v>37</v>
      </c>
      <c r="EK377" s="42">
        <f t="shared" si="5684"/>
        <v>4213706.1500000022</v>
      </c>
      <c r="EL377" s="42">
        <f t="shared" si="5684"/>
        <v>0</v>
      </c>
      <c r="EM377" s="42">
        <f t="shared" si="5684"/>
        <v>0</v>
      </c>
      <c r="EN377" s="254">
        <f t="shared" si="4770"/>
        <v>37</v>
      </c>
      <c r="EO377" s="254">
        <f t="shared" si="4771"/>
        <v>4213706.1500000022</v>
      </c>
      <c r="EP377" s="174">
        <f t="shared" si="4990"/>
        <v>-0.5</v>
      </c>
      <c r="EQ377" s="174">
        <f t="shared" si="4991"/>
        <v>-56941.828749997541</v>
      </c>
      <c r="ER377" s="174"/>
      <c r="ES377" s="174"/>
      <c r="ET377" s="42">
        <f t="shared" ref="ET377:FA377" si="5685">SUM(ET9,ET26,ET36,ET42,ET51,ET57,ET66,ET112,ET123,ET166,ET179,ET204,ET220,ET227,ET285,ET297,ET336,ET357,ET371)</f>
        <v>279</v>
      </c>
      <c r="EU377" s="42">
        <f t="shared" si="5685"/>
        <v>35141153.897499993</v>
      </c>
      <c r="EV377" s="42">
        <f t="shared" si="5685"/>
        <v>139.5</v>
      </c>
      <c r="EW377" s="42">
        <f t="shared" si="5685"/>
        <v>17570576.948749997</v>
      </c>
      <c r="EX377" s="42">
        <f t="shared" si="5685"/>
        <v>148</v>
      </c>
      <c r="EY377" s="42">
        <f t="shared" si="5685"/>
        <v>17516462.41</v>
      </c>
      <c r="EZ377" s="42">
        <f t="shared" si="5685"/>
        <v>10</v>
      </c>
      <c r="FA377" s="42">
        <f t="shared" si="5685"/>
        <v>1256405.8800000001</v>
      </c>
      <c r="FB377" s="254">
        <f t="shared" si="4772"/>
        <v>158</v>
      </c>
      <c r="FC377" s="254">
        <f t="shared" si="4773"/>
        <v>18772868.289999999</v>
      </c>
      <c r="FD377" s="267">
        <f t="shared" si="4992"/>
        <v>8.5</v>
      </c>
      <c r="FE377" s="267">
        <f t="shared" si="4993"/>
        <v>-54114.538749996573</v>
      </c>
      <c r="FF377" s="174"/>
      <c r="FG377" s="174"/>
      <c r="FH377" s="252">
        <f t="shared" ref="FH377:FO377" si="5686">SUM(FH9,FH26,FH36,FH42,FH51,FH57,FH66,FH112,FH123,FH166,FH179,FH204,FH220,FH227,FH285,FH297,FH336,FH357,FH371)</f>
        <v>456</v>
      </c>
      <c r="FI377" s="252">
        <f t="shared" si="5686"/>
        <v>78000682.489299983</v>
      </c>
      <c r="FJ377" s="252">
        <f t="shared" si="5686"/>
        <v>228</v>
      </c>
      <c r="FK377" s="252">
        <f t="shared" si="5686"/>
        <v>39000341.244649991</v>
      </c>
      <c r="FL377" s="252">
        <f t="shared" si="5686"/>
        <v>206</v>
      </c>
      <c r="FM377" s="252">
        <f t="shared" si="5686"/>
        <v>34081278.760000005</v>
      </c>
      <c r="FN377" s="42">
        <f t="shared" si="5686"/>
        <v>20</v>
      </c>
      <c r="FO377" s="42">
        <f t="shared" si="5686"/>
        <v>3310190.0100000002</v>
      </c>
      <c r="FP377" s="175">
        <f t="shared" si="4774"/>
        <v>226</v>
      </c>
      <c r="FQ377" s="175">
        <f t="shared" si="4775"/>
        <v>37391468.770000003</v>
      </c>
      <c r="FR377" s="267">
        <f t="shared" si="4994"/>
        <v>-22</v>
      </c>
      <c r="FS377" s="267">
        <f t="shared" si="4995"/>
        <v>-4919062.484649986</v>
      </c>
      <c r="FT377" s="174"/>
      <c r="FU377" s="174"/>
      <c r="FV377" s="42">
        <f t="shared" ref="FV377:GC377" si="5687">SUM(FV9,FV26,FV36,FV42,FV51,FV57,FV66,FV112,FV123,FV166,FV179,FV204,FV220,FV227,FV285,FV297,FV336,FV357,FV371)</f>
        <v>2</v>
      </c>
      <c r="FW377" s="42">
        <f t="shared" si="5687"/>
        <v>275007.41174999997</v>
      </c>
      <c r="FX377" s="42">
        <f t="shared" si="5687"/>
        <v>1</v>
      </c>
      <c r="FY377" s="42">
        <f t="shared" si="5687"/>
        <v>137503.70587499999</v>
      </c>
      <c r="FZ377" s="42">
        <f t="shared" si="5687"/>
        <v>0</v>
      </c>
      <c r="GA377" s="42">
        <f t="shared" si="5687"/>
        <v>0</v>
      </c>
      <c r="GB377" s="42">
        <f t="shared" si="5687"/>
        <v>0</v>
      </c>
      <c r="GC377" s="42">
        <f t="shared" si="5687"/>
        <v>0</v>
      </c>
      <c r="GD377" s="254">
        <f t="shared" si="4776"/>
        <v>0</v>
      </c>
      <c r="GE377" s="254">
        <f t="shared" si="4777"/>
        <v>0</v>
      </c>
      <c r="GF377" s="267">
        <f t="shared" si="4996"/>
        <v>-1</v>
      </c>
      <c r="GG377" s="267">
        <f t="shared" si="4997"/>
        <v>-137503.70587499999</v>
      </c>
      <c r="GH377" s="174"/>
      <c r="GI377" s="174"/>
      <c r="GJ377" s="252">
        <f t="shared" ref="GJ377:GQ377" si="5688">SUM(GJ9,GJ26,GJ36,GJ42,GJ51,GJ57,GJ66,GJ112,GJ123,GJ166,GJ179,GJ204,GJ220,GJ227,GJ285,GJ297,GJ336,GJ357,GJ371)</f>
        <v>62</v>
      </c>
      <c r="GK377" s="252">
        <f t="shared" si="5688"/>
        <v>9161082.568</v>
      </c>
      <c r="GL377" s="252">
        <f t="shared" si="5688"/>
        <v>31</v>
      </c>
      <c r="GM377" s="252">
        <f t="shared" si="5688"/>
        <v>4580541.284</v>
      </c>
      <c r="GN377" s="252">
        <f t="shared" si="5688"/>
        <v>42</v>
      </c>
      <c r="GO377" s="252">
        <f t="shared" si="5688"/>
        <v>6200645.6399999987</v>
      </c>
      <c r="GP377" s="42">
        <f t="shared" si="5688"/>
        <v>4</v>
      </c>
      <c r="GQ377" s="42">
        <f t="shared" si="5688"/>
        <v>606034.84</v>
      </c>
      <c r="GR377" s="175">
        <f t="shared" si="4778"/>
        <v>46</v>
      </c>
      <c r="GS377" s="175">
        <f t="shared" si="4779"/>
        <v>6806680.4799999986</v>
      </c>
      <c r="GT377" s="267">
        <f t="shared" si="4998"/>
        <v>11</v>
      </c>
      <c r="GU377" s="267">
        <f t="shared" si="4999"/>
        <v>1620104.3559999987</v>
      </c>
      <c r="GV377" s="174"/>
      <c r="GW377" s="174"/>
      <c r="GX377" s="42">
        <f t="shared" ref="GX377:HE377" si="5689">SUM(GX9,GX26,GX36,GX42,GX51,GX57,GX66,GX112,GX123,GX166,GX179,GX204,GX220,GX227,GX285,GX297,GX336,GX357,GX371)</f>
        <v>11</v>
      </c>
      <c r="GY377" s="42">
        <f t="shared" si="5689"/>
        <v>1580425.2518999998</v>
      </c>
      <c r="GZ377" s="42">
        <f t="shared" si="5689"/>
        <v>5.5</v>
      </c>
      <c r="HA377" s="42">
        <f t="shared" si="5689"/>
        <v>790212.62595000002</v>
      </c>
      <c r="HB377" s="42">
        <f t="shared" si="5689"/>
        <v>0</v>
      </c>
      <c r="HC377" s="42">
        <f t="shared" si="5689"/>
        <v>0</v>
      </c>
      <c r="HD377" s="42">
        <f t="shared" si="5689"/>
        <v>0</v>
      </c>
      <c r="HE377" s="42">
        <f t="shared" si="5689"/>
        <v>0</v>
      </c>
      <c r="HF377" s="254">
        <f t="shared" si="4780"/>
        <v>0</v>
      </c>
      <c r="HG377" s="254">
        <f t="shared" si="4781"/>
        <v>0</v>
      </c>
      <c r="HH377" s="267">
        <f t="shared" si="5000"/>
        <v>-5.5</v>
      </c>
      <c r="HI377" s="267">
        <f t="shared" si="5001"/>
        <v>-790212.62595000002</v>
      </c>
      <c r="HJ377" s="174"/>
      <c r="HK377" s="174"/>
      <c r="HL377" s="42">
        <f t="shared" ref="HL377:HS377" si="5690">SUM(HL9,HL26,HL36,HL42,HL51,HL57,HL66,HL112,HL123,HL166,HL179,HL204,HL220,HL227,HL285,HL297,HL336,HL357,HL371)</f>
        <v>160</v>
      </c>
      <c r="HM377" s="42">
        <f t="shared" si="5690"/>
        <v>30651883.942900002</v>
      </c>
      <c r="HN377" s="42">
        <f t="shared" si="5690"/>
        <v>80</v>
      </c>
      <c r="HO377" s="42">
        <f t="shared" si="5690"/>
        <v>15325941.971450001</v>
      </c>
      <c r="HP377" s="42">
        <f t="shared" si="5690"/>
        <v>158</v>
      </c>
      <c r="HQ377" s="42">
        <f t="shared" si="5690"/>
        <v>32904461.599999994</v>
      </c>
      <c r="HR377" s="42">
        <f t="shared" si="5690"/>
        <v>0</v>
      </c>
      <c r="HS377" s="42">
        <f t="shared" si="5690"/>
        <v>0</v>
      </c>
      <c r="HT377" s="254">
        <f t="shared" si="4782"/>
        <v>158</v>
      </c>
      <c r="HU377" s="254">
        <f t="shared" si="4783"/>
        <v>32904461.599999994</v>
      </c>
      <c r="HV377" s="267">
        <f t="shared" si="5002"/>
        <v>78</v>
      </c>
      <c r="HW377" s="267">
        <f t="shared" si="5003"/>
        <v>17578519.628549993</v>
      </c>
      <c r="HX377" s="174"/>
      <c r="HY377" s="174"/>
      <c r="HZ377" s="42">
        <f t="shared" ref="HZ377:IG377" si="5691">SUM(HZ9,HZ26,HZ36,HZ42,HZ51,HZ57,HZ66,HZ112,HZ123,HZ166,HZ179,HZ204,HZ220,HZ227,HZ285,HZ297,HZ336,HZ357,HZ371)</f>
        <v>15</v>
      </c>
      <c r="IA377" s="42">
        <f t="shared" si="5691"/>
        <v>2660227.7074999996</v>
      </c>
      <c r="IB377" s="42">
        <f t="shared" si="5691"/>
        <v>7.5</v>
      </c>
      <c r="IC377" s="42">
        <f t="shared" si="5691"/>
        <v>1330113.8537499998</v>
      </c>
      <c r="ID377" s="42">
        <f t="shared" si="5691"/>
        <v>5</v>
      </c>
      <c r="IE377" s="42">
        <f t="shared" si="5691"/>
        <v>877758.04999999993</v>
      </c>
      <c r="IF377" s="42">
        <f t="shared" si="5691"/>
        <v>0</v>
      </c>
      <c r="IG377" s="42">
        <f t="shared" si="5691"/>
        <v>0</v>
      </c>
      <c r="IH377" s="254">
        <f t="shared" ref="IH377" si="5692">SUM(ID377+IF377)</f>
        <v>5</v>
      </c>
      <c r="II377" s="254">
        <f t="shared" ref="II377" si="5693">SUM(IE377+IG377)</f>
        <v>877758.04999999993</v>
      </c>
      <c r="IJ377" s="267">
        <f t="shared" si="5004"/>
        <v>-2.5</v>
      </c>
      <c r="IK377" s="267">
        <f t="shared" si="5005"/>
        <v>-452355.80374999985</v>
      </c>
      <c r="IL377" s="174"/>
      <c r="IM377" s="174"/>
      <c r="IN377" s="257">
        <f>I377+W377+AK377+AY377+BM377+CA377+CP377+DD377+DR377+EF377+ET377+FH377+FV377+GJ377+GX377+HL377+HZ377</f>
        <v>5872</v>
      </c>
      <c r="IO377" s="268">
        <f>J377+X377+AL377+AZ377+BN377+CB377+CQ377+DE377+DS377+EG377+EU377+FI377+FW377+GK377+GY377+HM377+IA377</f>
        <v>1116455758.0261497</v>
      </c>
      <c r="IP377" s="35">
        <f>SUM(IN377/12*$B$2)</f>
        <v>2936</v>
      </c>
      <c r="IQ377" s="35">
        <f>SUM(IO377/12*$B$2)</f>
        <v>558227879.01307487</v>
      </c>
      <c r="IR377" s="257">
        <f>M377+AA377+AO377+BC377+BQ377+CE377+CT377+DH377+DV377+EJ377+EX377+FL377+FZ377+GN377+HB377+HP377+ID377</f>
        <v>3235</v>
      </c>
      <c r="IS377" s="257">
        <f t="shared" si="5668"/>
        <v>585889017.74999976</v>
      </c>
      <c r="IT377" s="257">
        <f t="shared" si="5669"/>
        <v>654</v>
      </c>
      <c r="IU377" s="257">
        <f t="shared" si="5670"/>
        <v>132026945.55999981</v>
      </c>
      <c r="IV377" s="257">
        <f t="shared" ref="IV377" si="5694">SUM(IR377+IT377)</f>
        <v>3889</v>
      </c>
      <c r="IW377" s="257">
        <f t="shared" ref="IW377" si="5695">SUM(IS377+IU377)</f>
        <v>717915963.30999959</v>
      </c>
      <c r="IX377" s="257">
        <f t="shared" si="5090"/>
        <v>299</v>
      </c>
      <c r="IY377" s="257">
        <f t="shared" si="5091"/>
        <v>27661138.736924887</v>
      </c>
      <c r="IZ377" s="78">
        <f>IR377/IP377</f>
        <v>1.1018392370572208</v>
      </c>
      <c r="JA377" s="78">
        <f>IS377/IQ377</f>
        <v>1.0495516970342447</v>
      </c>
      <c r="JB377" s="60">
        <f t="shared" ref="JB377" si="5696">IO377/IN377</f>
        <v>190132.11138047511</v>
      </c>
      <c r="JC377" s="60">
        <f t="shared" ref="JC377" si="5697">IS377/IR377</f>
        <v>181109.43361669235</v>
      </c>
      <c r="JD377" s="444">
        <f>SUM(JB377-JC377)</f>
        <v>9022.6777637827618</v>
      </c>
      <c r="JE377" s="448">
        <f>IU377/IT377</f>
        <v>201876.06354740032</v>
      </c>
      <c r="JF377" s="449"/>
    </row>
    <row r="378" spans="1:266" ht="12" hidden="1" customHeight="1" x14ac:dyDescent="0.2">
      <c r="A378" s="10">
        <v>1</v>
      </c>
      <c r="B378" s="10">
        <v>1</v>
      </c>
      <c r="E378" s="20"/>
      <c r="I378" s="31">
        <f>'ВМП план'!L57</f>
        <v>83</v>
      </c>
      <c r="J378" s="31">
        <f>'ВМП план'!M57</f>
        <v>11657719.838</v>
      </c>
      <c r="K378" s="191">
        <f t="shared" ref="K378" si="5698">SUM(I378/12*$B$2)</f>
        <v>41.5</v>
      </c>
      <c r="L378" s="191">
        <f t="shared" ref="L378" si="5699">SUM(J378/12*$B$2)</f>
        <v>5828859.9189999998</v>
      </c>
      <c r="M378" s="31">
        <f>'факт '!F143</f>
        <v>40</v>
      </c>
      <c r="N378" s="31">
        <f>'факт '!G143</f>
        <v>4954939.1100000003</v>
      </c>
      <c r="O378" s="31">
        <f>'факт '!H143</f>
        <v>0</v>
      </c>
      <c r="P378" s="31">
        <f>'факт '!I143</f>
        <v>0</v>
      </c>
      <c r="W378" s="31">
        <f>'ВМП план'!J57</f>
        <v>1718</v>
      </c>
      <c r="X378" s="31">
        <f>'ВМП план'!K57</f>
        <v>328294059.06449997</v>
      </c>
      <c r="Y378" s="31"/>
      <c r="AA378" s="31">
        <f>'факт '!L143</f>
        <v>894</v>
      </c>
      <c r="AB378" s="31">
        <f>'факт '!M143</f>
        <v>167335362.31999999</v>
      </c>
      <c r="AC378" s="31">
        <f>'факт '!N143</f>
        <v>77</v>
      </c>
      <c r="AD378" s="31">
        <f>'факт '!O143</f>
        <v>15872173.969999997</v>
      </c>
      <c r="AK378" s="31">
        <f>'ВМП план'!N57</f>
        <v>100</v>
      </c>
      <c r="AL378" s="31">
        <f>'ВМП план'!O57</f>
        <v>19960970.431499999</v>
      </c>
      <c r="AO378" s="31">
        <f>'факт '!J143</f>
        <v>60</v>
      </c>
      <c r="AP378" s="31">
        <f>'факт '!K143</f>
        <v>12454262.519999998</v>
      </c>
      <c r="AQ378" s="31"/>
      <c r="AR378" s="31"/>
      <c r="AY378" s="31">
        <f>'ВМП план'!P57</f>
        <v>100</v>
      </c>
      <c r="AZ378" s="31">
        <f>'ВМП план'!Q57</f>
        <v>14376013.359999999</v>
      </c>
      <c r="BC378" s="31">
        <f>'факт '!P143</f>
        <v>61</v>
      </c>
      <c r="BD378" s="31">
        <f>'факт '!Q143</f>
        <v>8769367.9299999978</v>
      </c>
      <c r="BE378" s="31"/>
      <c r="BF378" s="31"/>
      <c r="BM378" s="31">
        <f>'ВМП план'!H57</f>
        <v>1168</v>
      </c>
      <c r="BN378" s="31">
        <f>'ВМП план'!I57</f>
        <v>212593106.21745005</v>
      </c>
      <c r="BQ378" s="31">
        <f>'факт '!T143</f>
        <v>674</v>
      </c>
      <c r="BR378" s="31">
        <f>'факт '!U143</f>
        <v>119791138.77000009</v>
      </c>
      <c r="BS378" s="31">
        <f>'факт '!V143</f>
        <v>34</v>
      </c>
      <c r="BT378" s="31">
        <f>'факт '!W143</f>
        <v>6079442.4400000004</v>
      </c>
      <c r="CA378" s="31">
        <f>'ВМП план'!R57</f>
        <v>1128</v>
      </c>
      <c r="CB378" s="31">
        <f>'ВМП план'!S57</f>
        <v>314843396.44175005</v>
      </c>
      <c r="CD378" s="64">
        <f>CB378/12*11</f>
        <v>288606446.73827088</v>
      </c>
      <c r="CE378" s="31">
        <f>'факт '!X143</f>
        <v>506</v>
      </c>
      <c r="CF378" s="31">
        <f>'факт '!Y143</f>
        <v>139789265.78999969</v>
      </c>
      <c r="CG378" s="31">
        <f>'факт '!Z143</f>
        <v>317</v>
      </c>
      <c r="CH378" s="31">
        <f>'факт '!AA143</f>
        <v>88540713.959999815</v>
      </c>
      <c r="CP378" s="31">
        <f>'ВМП план'!T57</f>
        <v>180</v>
      </c>
      <c r="CQ378" s="31">
        <f>'ВМП план'!U57</f>
        <v>20014399.031999998</v>
      </c>
      <c r="CT378" s="31">
        <f>'факт '!AB143</f>
        <v>115</v>
      </c>
      <c r="CU378" s="31">
        <f>'факт '!AC143</f>
        <v>12649021.390000001</v>
      </c>
      <c r="CV378" s="31">
        <f>'факт '!AD143</f>
        <v>34</v>
      </c>
      <c r="CW378" s="31">
        <f>'факт '!AE143</f>
        <v>3642542.02</v>
      </c>
      <c r="DD378" s="31">
        <f>'ВМП план'!V57</f>
        <v>300</v>
      </c>
      <c r="DE378" s="31">
        <f>'ВМП план'!W57</f>
        <v>24152719.1096</v>
      </c>
      <c r="DH378" s="31">
        <f>'факт '!AF143</f>
        <v>267</v>
      </c>
      <c r="DI378" s="31">
        <f>'факт '!AG143</f>
        <v>21481441.230000034</v>
      </c>
      <c r="DJ378" s="31">
        <f>'факт '!AH143</f>
        <v>158</v>
      </c>
      <c r="DK378" s="31">
        <f>'факт '!AI143</f>
        <v>12719442.439999994</v>
      </c>
      <c r="DR378" s="31">
        <f>'ВМП план'!X57</f>
        <v>35</v>
      </c>
      <c r="DS378" s="31">
        <f>'ВМП план'!Y57</f>
        <v>4551615.3049999997</v>
      </c>
      <c r="DV378" s="31">
        <f>'факт '!AJ143</f>
        <v>22</v>
      </c>
      <c r="DW378" s="31">
        <f>'факт '!AK143</f>
        <v>2869906.08</v>
      </c>
      <c r="DX378" s="31">
        <f>'факт '!AL143</f>
        <v>0</v>
      </c>
      <c r="DY378" s="31">
        <f>'факт '!AM143</f>
        <v>0</v>
      </c>
      <c r="EF378" s="31">
        <f>'ВМП план'!Z57</f>
        <v>75</v>
      </c>
      <c r="EG378" s="31">
        <f>'ВМП план'!AA57</f>
        <v>8541295.9574999996</v>
      </c>
      <c r="EJ378" s="31">
        <f>'факт '!R143</f>
        <v>37</v>
      </c>
      <c r="EK378" s="31">
        <f>'факт '!S143</f>
        <v>4213706.1500000022</v>
      </c>
      <c r="EL378" s="31"/>
      <c r="EM378" s="31"/>
      <c r="ET378" s="31">
        <f>'ВМП план'!AB57</f>
        <v>279</v>
      </c>
      <c r="EU378" s="31">
        <f>'ВМП план'!AC57</f>
        <v>35141153.897499993</v>
      </c>
      <c r="EX378" s="31">
        <f>'факт '!AN143</f>
        <v>148</v>
      </c>
      <c r="EY378" s="31">
        <f>'факт '!AO143</f>
        <v>17516462.41</v>
      </c>
      <c r="EZ378" s="31">
        <f>'факт '!AP143</f>
        <v>10</v>
      </c>
      <c r="FA378" s="31">
        <f>'факт '!AQ143</f>
        <v>1256405.8800000001</v>
      </c>
      <c r="FH378" s="31">
        <f>'ВМП план'!AD57</f>
        <v>456</v>
      </c>
      <c r="FI378" s="31">
        <f>'ВМП план'!AE57</f>
        <v>78000682.489299983</v>
      </c>
      <c r="FL378" s="31">
        <f>'факт '!AV143</f>
        <v>206</v>
      </c>
      <c r="FM378" s="31">
        <f>'факт '!AW143</f>
        <v>34081278.759999998</v>
      </c>
      <c r="FN378" s="31">
        <f>'факт '!AX143</f>
        <v>20</v>
      </c>
      <c r="FO378" s="31">
        <f>'факт '!AY143</f>
        <v>3310190.0100000002</v>
      </c>
      <c r="FV378" s="31">
        <f>'ВМП план'!AN57</f>
        <v>2</v>
      </c>
      <c r="FW378" s="31">
        <f>'ВМП план'!AO57</f>
        <v>275007.41174999997</v>
      </c>
      <c r="FZ378" s="31"/>
      <c r="GA378" s="31"/>
      <c r="GB378" s="31"/>
      <c r="GC378" s="31"/>
      <c r="GJ378" s="31">
        <f>'ВМП план'!AH57</f>
        <v>62</v>
      </c>
      <c r="GK378" s="31">
        <f>'ВМП план'!AI57</f>
        <v>9161082.568</v>
      </c>
      <c r="GN378" s="31">
        <f>'факт '!AR143</f>
        <v>42</v>
      </c>
      <c r="GO378" s="31">
        <f>'факт '!AS143</f>
        <v>6200645.6399999987</v>
      </c>
      <c r="GP378" s="31">
        <f>'факт '!AT143</f>
        <v>4</v>
      </c>
      <c r="GQ378" s="31">
        <f>'факт '!AU143</f>
        <v>606034.84</v>
      </c>
      <c r="GR378" s="31">
        <f>'факт '!AV143</f>
        <v>206</v>
      </c>
      <c r="GS378" s="31">
        <f>'факт '!AW143</f>
        <v>34081278.759999998</v>
      </c>
      <c r="GX378" s="31">
        <f>'ВМП план'!AJ57</f>
        <v>11</v>
      </c>
      <c r="GY378" s="31">
        <f>'ВМП план'!AK57</f>
        <v>1580425.2518999998</v>
      </c>
      <c r="HB378" s="31">
        <f>'факт '!AZ143</f>
        <v>0</v>
      </c>
      <c r="HC378" s="31">
        <f>'факт '!BA143</f>
        <v>0</v>
      </c>
      <c r="HD378" s="31"/>
      <c r="HE378" s="31"/>
      <c r="HL378" s="31">
        <f>'ВМП план'!AL57</f>
        <v>160</v>
      </c>
      <c r="HM378" s="31">
        <f>'ВМП план'!AM57</f>
        <v>30651883.942900002</v>
      </c>
      <c r="HP378" s="31">
        <f>'факт '!BB143</f>
        <v>158</v>
      </c>
      <c r="HQ378" s="31">
        <f>'факт '!BC143</f>
        <v>32904461.599999994</v>
      </c>
      <c r="HR378" s="31"/>
      <c r="HS378" s="31"/>
      <c r="HZ378" s="31">
        <f>'ВМП план'!AF57</f>
        <v>15</v>
      </c>
      <c r="IA378" s="31">
        <f>'ВМП план'!AG57</f>
        <v>2660227.7074999996</v>
      </c>
      <c r="ID378" s="20">
        <f>'факт '!BD143</f>
        <v>5</v>
      </c>
      <c r="IE378" s="20">
        <f>'факт '!BE143</f>
        <v>877758.04999999993</v>
      </c>
      <c r="IN378" s="31">
        <f>'ВМП план'!AP57</f>
        <v>5872</v>
      </c>
      <c r="IO378" s="64">
        <f>'ВМП план'!AQ57</f>
        <v>1116455758.0261497</v>
      </c>
      <c r="IP378" s="30">
        <f t="shared" ref="IP378" si="5700">SUM(IN378/12*$B$2)</f>
        <v>2936</v>
      </c>
      <c r="IQ378" s="30">
        <f t="shared" ref="IQ378" si="5701">SUM(IO378/12*$B$2)</f>
        <v>558227879.01307487</v>
      </c>
      <c r="IR378" s="31">
        <f>'факт '!BF143</f>
        <v>3235</v>
      </c>
      <c r="IS378" s="31">
        <f>'факт '!BG143</f>
        <v>585889017.74999952</v>
      </c>
      <c r="IT378" s="31">
        <f>'факт '!BH143</f>
        <v>654</v>
      </c>
      <c r="IU378" s="31">
        <f>'факт '!BI143</f>
        <v>132026945.55999984</v>
      </c>
      <c r="IV378" s="30">
        <f t="shared" ref="IV378" si="5702">SUM(IR378+IT378)</f>
        <v>3889</v>
      </c>
      <c r="IW378" s="30">
        <f t="shared" ref="IW378" si="5703">SUM(IS378+IU378)</f>
        <v>717915963.30999935</v>
      </c>
      <c r="IX378" s="31"/>
      <c r="IY378" s="31"/>
    </row>
    <row r="379" spans="1:266" ht="12" hidden="1" customHeight="1" x14ac:dyDescent="0.2">
      <c r="A379" s="10">
        <v>1</v>
      </c>
      <c r="B379" s="10">
        <v>1</v>
      </c>
      <c r="E379" s="20"/>
      <c r="I379" s="31">
        <f>I378-I377</f>
        <v>0</v>
      </c>
      <c r="J379" s="31">
        <f>J378-J377</f>
        <v>0</v>
      </c>
      <c r="M379" s="31">
        <f>M378-M377</f>
        <v>0</v>
      </c>
      <c r="N379" s="31">
        <f>N378-N377</f>
        <v>0</v>
      </c>
      <c r="O379" s="31">
        <f>O378-O377</f>
        <v>0</v>
      </c>
      <c r="P379" s="31">
        <f>P378-P377</f>
        <v>0</v>
      </c>
      <c r="AA379" s="537">
        <f>AA378-AA377</f>
        <v>0</v>
      </c>
      <c r="AB379" s="537">
        <f>AB378-AB377</f>
        <v>0</v>
      </c>
      <c r="AC379" s="31">
        <f>AC378-AC377</f>
        <v>0</v>
      </c>
      <c r="AD379" s="31">
        <f>AD378-AD377</f>
        <v>0</v>
      </c>
      <c r="AK379" s="31">
        <f t="shared" ref="AK379:AL379" si="5704">AK378-AK377</f>
        <v>0</v>
      </c>
      <c r="AL379" s="31">
        <f t="shared" si="5704"/>
        <v>0</v>
      </c>
      <c r="AO379" s="31">
        <f>AO378-AO377</f>
        <v>0</v>
      </c>
      <c r="AP379" s="31">
        <f>AP378-AP377</f>
        <v>0</v>
      </c>
      <c r="BC379" s="31">
        <f>BC378-BC377</f>
        <v>0</v>
      </c>
      <c r="BD379" s="31">
        <f>BD378-BD377</f>
        <v>0</v>
      </c>
      <c r="BM379" s="31">
        <f>BM378-BM377</f>
        <v>0</v>
      </c>
      <c r="BN379" s="31">
        <f>BN378-BN377</f>
        <v>0</v>
      </c>
      <c r="BQ379" s="31">
        <f>BQ378-BQ377</f>
        <v>0</v>
      </c>
      <c r="BR379" s="31">
        <f>BR378-BR377</f>
        <v>0</v>
      </c>
      <c r="BS379" s="31">
        <f>BS378-BS377</f>
        <v>0</v>
      </c>
      <c r="BT379" s="31">
        <f>BT378-BT377</f>
        <v>0</v>
      </c>
      <c r="CE379" s="31">
        <f>CE378-CE377</f>
        <v>0</v>
      </c>
      <c r="CF379" s="31">
        <f>CF378-CF377</f>
        <v>0</v>
      </c>
      <c r="CG379" s="31">
        <f>CG378-CG377</f>
        <v>0</v>
      </c>
      <c r="CH379" s="31">
        <f>CH378-CH377</f>
        <v>0</v>
      </c>
      <c r="CT379" s="31">
        <f>CT378-CT377</f>
        <v>0</v>
      </c>
      <c r="CU379" s="31">
        <f>CU378-CU377</f>
        <v>0</v>
      </c>
      <c r="CV379" s="31">
        <f>CV378-CV377</f>
        <v>0</v>
      </c>
      <c r="CW379" s="31">
        <f>CW378-CW377</f>
        <v>0</v>
      </c>
      <c r="DH379" s="31">
        <f>DH378-DH377</f>
        <v>0</v>
      </c>
      <c r="DI379" s="31">
        <f>DI378-DI377</f>
        <v>0</v>
      </c>
      <c r="DJ379" s="31">
        <f>DJ378-DJ377</f>
        <v>0</v>
      </c>
      <c r="DK379" s="31">
        <f>DK378-DK377</f>
        <v>0</v>
      </c>
      <c r="DV379" s="31">
        <f>DV378-DV377</f>
        <v>0</v>
      </c>
      <c r="DW379" s="31">
        <f>DW378-DW377</f>
        <v>0</v>
      </c>
      <c r="DX379" s="31">
        <f t="shared" ref="DX379:DY379" si="5705">DX378-DX377</f>
        <v>0</v>
      </c>
      <c r="DY379" s="31">
        <f t="shared" si="5705"/>
        <v>0</v>
      </c>
      <c r="EJ379" s="31">
        <f>EJ378-EJ377</f>
        <v>0</v>
      </c>
      <c r="EK379" s="31">
        <f>EK378-EK377</f>
        <v>0</v>
      </c>
      <c r="EX379" s="31">
        <f>EX378-EX377</f>
        <v>0</v>
      </c>
      <c r="EY379" s="31">
        <f>EY378-EY377</f>
        <v>0</v>
      </c>
      <c r="EZ379" s="31">
        <f t="shared" ref="EZ379:FA379" si="5706">EZ378-EZ377</f>
        <v>0</v>
      </c>
      <c r="FA379" s="31">
        <f t="shared" si="5706"/>
        <v>0</v>
      </c>
      <c r="FL379" s="31">
        <f>FL378-FL377</f>
        <v>0</v>
      </c>
      <c r="FM379" s="31">
        <f>FM378-FM377</f>
        <v>0</v>
      </c>
      <c r="FN379" s="31">
        <f>FN378-FN377</f>
        <v>0</v>
      </c>
      <c r="FO379" s="31">
        <f>FO378-FO377</f>
        <v>0</v>
      </c>
      <c r="FZ379" s="31">
        <f>FZ378-FZ377</f>
        <v>0</v>
      </c>
      <c r="GA379" s="31">
        <f>GA378-GA377</f>
        <v>0</v>
      </c>
      <c r="GN379" s="31">
        <f>GN378-GN377</f>
        <v>0</v>
      </c>
      <c r="GO379" s="31">
        <f>GO378-GO377</f>
        <v>0</v>
      </c>
      <c r="GP379" s="31">
        <f t="shared" ref="GP379:GQ379" si="5707">GP378-GP377</f>
        <v>0</v>
      </c>
      <c r="GQ379" s="31">
        <f t="shared" si="5707"/>
        <v>0</v>
      </c>
      <c r="HB379" s="31">
        <f>HB378-HB377</f>
        <v>0</v>
      </c>
      <c r="HC379" s="31">
        <f>HC378-HC377</f>
        <v>0</v>
      </c>
      <c r="HD379" s="31">
        <f>HD378-HD377</f>
        <v>0</v>
      </c>
      <c r="HE379" s="31">
        <f>HE378-HE377</f>
        <v>0</v>
      </c>
      <c r="HP379" s="31">
        <f>HP378-HP377</f>
        <v>0</v>
      </c>
      <c r="HQ379" s="31">
        <f>HQ378-HQ377</f>
        <v>0</v>
      </c>
      <c r="HR379" s="31">
        <f>HR378-HR377</f>
        <v>0</v>
      </c>
      <c r="HS379" s="31">
        <f>HS378-HS377</f>
        <v>0</v>
      </c>
      <c r="IN379" s="31">
        <f>IN377-IN378</f>
        <v>0</v>
      </c>
      <c r="IO379" s="31">
        <f>IO377-IO378</f>
        <v>0</v>
      </c>
      <c r="IP379" s="31"/>
      <c r="IQ379" s="31"/>
      <c r="IR379" s="31">
        <f t="shared" ref="IR379:IW379" si="5708">IR378-IR377</f>
        <v>0</v>
      </c>
      <c r="IS379" s="64">
        <f t="shared" si="5708"/>
        <v>0</v>
      </c>
      <c r="IT379" s="31">
        <f t="shared" si="5708"/>
        <v>0</v>
      </c>
      <c r="IU379" s="31">
        <f t="shared" si="5708"/>
        <v>0</v>
      </c>
      <c r="IV379" s="31">
        <f t="shared" si="5708"/>
        <v>0</v>
      </c>
      <c r="IW379" s="31">
        <f t="shared" si="5708"/>
        <v>0</v>
      </c>
      <c r="IX379" s="31"/>
      <c r="IY379" s="31"/>
    </row>
    <row r="380" spans="1:266" x14ac:dyDescent="0.2">
      <c r="AA380" s="269"/>
      <c r="AB380" s="269"/>
      <c r="AO380" s="269"/>
      <c r="AP380" s="269"/>
      <c r="BC380" s="269"/>
      <c r="BD380" s="269"/>
      <c r="BQ380" s="269"/>
      <c r="BR380" s="269"/>
      <c r="BS380" s="269"/>
      <c r="BT380" s="269"/>
      <c r="CE380" s="269"/>
      <c r="CF380" s="269"/>
      <c r="CT380" s="269"/>
      <c r="CU380" s="269"/>
      <c r="DH380" s="269"/>
      <c r="DI380" s="269"/>
      <c r="DV380" s="269"/>
      <c r="DW380" s="269"/>
      <c r="EJ380" s="269"/>
      <c r="EK380" s="269"/>
      <c r="EX380" s="269"/>
      <c r="EY380" s="269"/>
      <c r="FL380" s="269"/>
      <c r="FM380" s="269"/>
      <c r="FZ380" s="269"/>
      <c r="GA380" s="269"/>
      <c r="GN380" s="269"/>
      <c r="GO380" s="269"/>
      <c r="HB380" s="269"/>
      <c r="HC380" s="269"/>
      <c r="HP380" s="269"/>
      <c r="HQ380" s="269"/>
      <c r="ID380" s="269"/>
      <c r="IE380" s="269"/>
      <c r="IQ380" s="64"/>
      <c r="IR380" s="272"/>
      <c r="IS380" s="272"/>
    </row>
    <row r="381" spans="1:266" x14ac:dyDescent="0.2">
      <c r="B381" s="20">
        <v>1</v>
      </c>
      <c r="AA381" s="269"/>
      <c r="AB381" s="269"/>
      <c r="AO381" s="269"/>
      <c r="AP381" s="269"/>
      <c r="BC381" s="269"/>
      <c r="BD381" s="269"/>
      <c r="BN381" s="64">
        <f>BN358/BM358</f>
        <v>138936.80529999998</v>
      </c>
      <c r="BP381" s="64">
        <f>BP358/BO358</f>
        <v>138936.80529999998</v>
      </c>
      <c r="BQ381" s="269"/>
      <c r="BR381" s="272">
        <f>BR358/BQ358</f>
        <v>138936.81</v>
      </c>
      <c r="BS381" s="269"/>
      <c r="BT381" s="269"/>
      <c r="CA381" s="20">
        <v>1128</v>
      </c>
      <c r="CB381" s="64">
        <v>314718100.79885006</v>
      </c>
      <c r="CC381" s="20">
        <v>564</v>
      </c>
      <c r="CD381" s="64">
        <v>157359050.39942503</v>
      </c>
      <c r="CE381" s="269">
        <v>506</v>
      </c>
      <c r="CF381" s="64">
        <v>139789265.78999996</v>
      </c>
      <c r="CT381" s="269"/>
      <c r="CU381" s="269"/>
      <c r="DH381" s="269"/>
      <c r="DI381" s="269"/>
      <c r="DV381" s="269"/>
      <c r="DW381" s="269"/>
      <c r="EJ381" s="269"/>
      <c r="EK381" s="269"/>
      <c r="EX381" s="269"/>
      <c r="EY381" s="269"/>
      <c r="FL381" s="269"/>
      <c r="FM381" s="269"/>
      <c r="FZ381" s="269"/>
      <c r="GA381" s="269"/>
      <c r="GN381" s="269"/>
      <c r="GO381" s="269"/>
      <c r="HB381" s="269"/>
      <c r="HC381" s="269"/>
      <c r="HP381" s="269"/>
      <c r="HQ381" s="269"/>
      <c r="ID381" s="269"/>
      <c r="IE381" s="269"/>
      <c r="IR381" s="269"/>
      <c r="IS381" s="269"/>
    </row>
    <row r="382" spans="1:266" x14ac:dyDescent="0.2">
      <c r="S382" s="193">
        <f>M377/K377</f>
        <v>0.96385542168674698</v>
      </c>
      <c r="T382" s="193">
        <f>N377/L377</f>
        <v>0.85007002721898839</v>
      </c>
      <c r="U382" s="193"/>
      <c r="V382" s="193"/>
      <c r="AG382" s="193">
        <f>AA377/Y377</f>
        <v>1.0407450523864958</v>
      </c>
      <c r="AH382" s="193">
        <f>AB377/Z377</f>
        <v>1.0194236398723475</v>
      </c>
      <c r="AI382" s="193"/>
      <c r="AJ382" s="193"/>
      <c r="AU382" s="193">
        <f>AO377/AM377</f>
        <v>1.2</v>
      </c>
      <c r="AV382" s="193">
        <f>AP377/AN377</f>
        <v>1.2478614266515</v>
      </c>
      <c r="AW382" s="193"/>
      <c r="AX382" s="193"/>
      <c r="BI382" s="193">
        <f>BC377/BA377</f>
        <v>1.22</v>
      </c>
      <c r="BJ382" s="193">
        <f>BD377/BB377</f>
        <v>1.2199999694491102</v>
      </c>
      <c r="BK382" s="193"/>
      <c r="BL382" s="193"/>
      <c r="BW382" s="193">
        <f>BQ377/BO377</f>
        <v>1.154109589041096</v>
      </c>
      <c r="BX382" s="193">
        <f>BR377/BP377</f>
        <v>1.1269522413155972</v>
      </c>
      <c r="BY382" s="193"/>
      <c r="BZ382" s="193"/>
      <c r="CK382" s="193">
        <f>CE377/CC377</f>
        <v>0.8971631205673759</v>
      </c>
      <c r="CL382" s="193">
        <f>CF377/CD377</f>
        <v>0.88799236299601059</v>
      </c>
      <c r="CM382" s="193"/>
      <c r="CN382" s="193"/>
      <c r="CO382" s="193"/>
      <c r="CZ382" s="193">
        <f>CT377/CR377</f>
        <v>1.2777777777777777</v>
      </c>
      <c r="DA382" s="193">
        <f>CU377/CS377</f>
        <v>1.2639921258466096</v>
      </c>
      <c r="DB382" s="193"/>
      <c r="DC382" s="193"/>
      <c r="DK382" s="64"/>
      <c r="DN382" s="193">
        <f>DH377/DF377</f>
        <v>1.78</v>
      </c>
      <c r="DO382" s="193">
        <f>DI377/DG377</f>
        <v>1.7788010643871388</v>
      </c>
      <c r="DP382" s="193"/>
      <c r="DQ382" s="193"/>
      <c r="EB382" s="193">
        <f>DV377/DT377</f>
        <v>1.2571428571428571</v>
      </c>
      <c r="EC382" s="193">
        <f>DW377/DU377</f>
        <v>1.2610494902094984</v>
      </c>
      <c r="ED382" s="193"/>
      <c r="EE382" s="193"/>
      <c r="EP382" s="193">
        <f>EJ377/EH377</f>
        <v>0.98666666666666669</v>
      </c>
      <c r="EQ382" s="193">
        <f>EK377/EI377</f>
        <v>0.9866667004554508</v>
      </c>
      <c r="ER382" s="193"/>
      <c r="ES382" s="193"/>
      <c r="FD382" s="193">
        <f>EX377/EV377</f>
        <v>1.0609318996415771</v>
      </c>
      <c r="FE382" s="193">
        <f>EY377/EW377</f>
        <v>0.99692016153437435</v>
      </c>
      <c r="FF382" s="193"/>
      <c r="FG382" s="193"/>
      <c r="FR382" s="193">
        <f>FL377/FJ377</f>
        <v>0.90350877192982459</v>
      </c>
      <c r="FS382" s="193">
        <f>FM377/FK377</f>
        <v>0.87387129631013738</v>
      </c>
      <c r="FT382" s="193"/>
      <c r="FU382" s="193"/>
      <c r="GF382" s="193">
        <f>FZ377/FX377</f>
        <v>0</v>
      </c>
      <c r="GG382" s="193">
        <f>GA377/FY377</f>
        <v>0</v>
      </c>
      <c r="GH382" s="193"/>
      <c r="GI382" s="193"/>
      <c r="GT382" s="193">
        <f>GN377/GL377</f>
        <v>1.3548387096774193</v>
      </c>
      <c r="GU382" s="193">
        <f>GO377/GM377</f>
        <v>1.3536927746201268</v>
      </c>
      <c r="GV382" s="193"/>
      <c r="GW382" s="193"/>
      <c r="HH382" s="193">
        <f>HB377/GZ377</f>
        <v>0</v>
      </c>
      <c r="HI382" s="193">
        <f>HC377/HA377</f>
        <v>0</v>
      </c>
      <c r="HJ382" s="193"/>
      <c r="HK382" s="193"/>
      <c r="HV382" s="193">
        <f>HP377/HN377</f>
        <v>1.9750000000000001</v>
      </c>
      <c r="HW382" s="193">
        <f>HQ377/HO377</f>
        <v>2.1469780886092495</v>
      </c>
      <c r="HX382" s="193"/>
      <c r="HY382" s="193"/>
      <c r="IL382" s="193"/>
      <c r="IM382" s="193"/>
      <c r="IN382" s="32" t="s">
        <v>193</v>
      </c>
      <c r="IX382" s="193">
        <f>IR377/IP377</f>
        <v>1.1018392370572208</v>
      </c>
      <c r="IY382" s="193">
        <f>IS377/IQ377</f>
        <v>1.0495516970342447</v>
      </c>
    </row>
    <row r="383" spans="1:266" x14ac:dyDescent="0.2">
      <c r="CB383" s="20">
        <v>1000</v>
      </c>
      <c r="DK383" s="64"/>
      <c r="HW383" s="32" t="s">
        <v>193</v>
      </c>
      <c r="HZ383" s="32"/>
      <c r="IA383" s="32"/>
      <c r="IB383" s="32"/>
      <c r="IC383" s="32"/>
      <c r="ID383" s="18"/>
      <c r="IE383" s="18"/>
      <c r="IF383" s="32"/>
      <c r="IG383" s="32"/>
      <c r="IH383" s="32"/>
      <c r="II383" s="32"/>
      <c r="IJ383" s="32"/>
      <c r="IK383" s="32"/>
      <c r="IN383" s="196"/>
      <c r="IO383" s="200"/>
      <c r="IP383" s="198"/>
      <c r="IQ383" s="197"/>
      <c r="IR383" s="361"/>
      <c r="IS383" s="362"/>
      <c r="IT383" s="199"/>
      <c r="IU383" s="200"/>
    </row>
    <row r="384" spans="1:266" hidden="1" x14ac:dyDescent="0.2">
      <c r="CF384" s="20" t="s">
        <v>473</v>
      </c>
      <c r="CG384" s="490">
        <f>CG274</f>
        <v>67</v>
      </c>
      <c r="CH384" s="490">
        <f>CH274</f>
        <v>17671860.080000009</v>
      </c>
      <c r="CI384" s="449">
        <f>CH384/CG384</f>
        <v>263759.10567164194</v>
      </c>
      <c r="IN384" s="31">
        <f>IN377-IN383</f>
        <v>5872</v>
      </c>
      <c r="IO384" s="31">
        <f t="shared" ref="IO384:IU384" si="5709">IO377-IO383</f>
        <v>1116455758.0261497</v>
      </c>
      <c r="IP384" s="31">
        <f t="shared" si="5709"/>
        <v>2936</v>
      </c>
      <c r="IQ384" s="31">
        <f t="shared" si="5709"/>
        <v>558227879.01307487</v>
      </c>
      <c r="IR384" s="31">
        <f t="shared" si="5709"/>
        <v>3235</v>
      </c>
      <c r="IS384" s="31">
        <f t="shared" si="5709"/>
        <v>585889017.74999976</v>
      </c>
      <c r="IT384" s="31">
        <f t="shared" si="5709"/>
        <v>654</v>
      </c>
      <c r="IU384" s="31">
        <f t="shared" si="5709"/>
        <v>132026945.55999981</v>
      </c>
    </row>
    <row r="385" spans="84:251" hidden="1" x14ac:dyDescent="0.2">
      <c r="CF385" s="20">
        <v>2018</v>
      </c>
      <c r="CG385" s="20">
        <v>2</v>
      </c>
      <c r="CH385" s="20">
        <v>281793.8</v>
      </c>
      <c r="CI385" s="449">
        <f t="shared" ref="CI385:CI386" si="5710">CH385/CG385</f>
        <v>140896.9</v>
      </c>
    </row>
    <row r="386" spans="84:251" hidden="1" x14ac:dyDescent="0.2">
      <c r="CF386" s="20">
        <v>2019</v>
      </c>
      <c r="CG386" s="20">
        <f>CG384-CG385</f>
        <v>65</v>
      </c>
      <c r="CH386" s="20">
        <f>CH384-CH385</f>
        <v>17390066.280000009</v>
      </c>
      <c r="CI386" s="449">
        <f t="shared" si="5710"/>
        <v>267539.48123076936</v>
      </c>
      <c r="IO386" s="20">
        <v>1000</v>
      </c>
    </row>
    <row r="387" spans="84:251" x14ac:dyDescent="0.2">
      <c r="IQ387" s="31"/>
    </row>
  </sheetData>
  <autoFilter ref="A8:JF379">
    <filterColumn colId="5">
      <colorFilter dxfId="0"/>
    </filterColumn>
    <filterColumn colId="89">
      <filters>
        <filter val="0"/>
        <filter val="-111 542"/>
        <filter val="156 122"/>
        <filter val="-17 632 432"/>
        <filter val="-210 123"/>
        <filter val="-23 573 746"/>
        <filter val="272 549"/>
        <filter val="306 941"/>
        <filter val="363 399"/>
        <filter val="38 792 830"/>
        <filter val="4 917 531"/>
        <filter val="425 889"/>
        <filter val="476 962"/>
        <filter val="5 805 729"/>
        <filter val="567 851"/>
        <filter val="635 949"/>
        <filter val="75 000"/>
        <filter val="-793 150"/>
        <filter val="94 048 642"/>
      </filters>
    </filterColumn>
  </autoFilter>
  <mergeCells count="158">
    <mergeCell ref="CG3:CH3"/>
    <mergeCell ref="IF7:IG7"/>
    <mergeCell ref="IH7:II7"/>
    <mergeCell ref="IJ7:IK7"/>
    <mergeCell ref="HL5:HW5"/>
    <mergeCell ref="HL6:HW6"/>
    <mergeCell ref="HL7:HM7"/>
    <mergeCell ref="HN7:HO7"/>
    <mergeCell ref="HP7:HQ7"/>
    <mergeCell ref="HR7:HS7"/>
    <mergeCell ref="HT7:HU7"/>
    <mergeCell ref="HV7:HW7"/>
    <mergeCell ref="DR7:DS7"/>
    <mergeCell ref="DT7:DU7"/>
    <mergeCell ref="DV7:DW7"/>
    <mergeCell ref="EB7:EC7"/>
    <mergeCell ref="DR6:EC6"/>
    <mergeCell ref="DX7:DY7"/>
    <mergeCell ref="DZ7:EA7"/>
    <mergeCell ref="EL7:EM7"/>
    <mergeCell ref="EN7:EO7"/>
    <mergeCell ref="EF7:EG7"/>
    <mergeCell ref="EH7:EI7"/>
    <mergeCell ref="EJ7:EK7"/>
    <mergeCell ref="D4:G4"/>
    <mergeCell ref="Q7:R7"/>
    <mergeCell ref="AC7:AD7"/>
    <mergeCell ref="AE7:AF7"/>
    <mergeCell ref="S7:T7"/>
    <mergeCell ref="BA7:BB7"/>
    <mergeCell ref="BC7:BD7"/>
    <mergeCell ref="AQ7:AR7"/>
    <mergeCell ref="BI7:BJ7"/>
    <mergeCell ref="AY6:BJ6"/>
    <mergeCell ref="AA7:AB7"/>
    <mergeCell ref="JB7:JC7"/>
    <mergeCell ref="C5:C8"/>
    <mergeCell ref="DD5:DO5"/>
    <mergeCell ref="CG7:CH7"/>
    <mergeCell ref="CI7:CJ7"/>
    <mergeCell ref="CP7:CQ7"/>
    <mergeCell ref="CA7:CB7"/>
    <mergeCell ref="CC7:CD7"/>
    <mergeCell ref="CE7:CF7"/>
    <mergeCell ref="CP6:DA6"/>
    <mergeCell ref="CV7:CW7"/>
    <mergeCell ref="CX7:CY7"/>
    <mergeCell ref="CR7:CS7"/>
    <mergeCell ref="DR5:EC5"/>
    <mergeCell ref="EF5:EQ5"/>
    <mergeCell ref="BO7:BP7"/>
    <mergeCell ref="BQ7:BR7"/>
    <mergeCell ref="HZ5:IK5"/>
    <mergeCell ref="HZ6:IK6"/>
    <mergeCell ref="HZ7:IA7"/>
    <mergeCell ref="IB7:IC7"/>
    <mergeCell ref="ID7:IE7"/>
    <mergeCell ref="BW7:BX7"/>
    <mergeCell ref="BS7:BT7"/>
    <mergeCell ref="AZ1:BN1"/>
    <mergeCell ref="AZ2:BN2"/>
    <mergeCell ref="D5:D8"/>
    <mergeCell ref="F5:F8"/>
    <mergeCell ref="H5:H8"/>
    <mergeCell ref="E5:E8"/>
    <mergeCell ref="G5:G8"/>
    <mergeCell ref="W5:AH5"/>
    <mergeCell ref="W6:AH6"/>
    <mergeCell ref="W7:X7"/>
    <mergeCell ref="Y7:Z7"/>
    <mergeCell ref="AK7:AL7"/>
    <mergeCell ref="AM7:AN7"/>
    <mergeCell ref="AO7:AP7"/>
    <mergeCell ref="AU7:AV7"/>
    <mergeCell ref="AK6:AV6"/>
    <mergeCell ref="I5:T5"/>
    <mergeCell ref="I6:T6"/>
    <mergeCell ref="I7:J7"/>
    <mergeCell ref="K7:L7"/>
    <mergeCell ref="M7:N7"/>
    <mergeCell ref="O7:P7"/>
    <mergeCell ref="AG7:AH7"/>
    <mergeCell ref="BM7:BN7"/>
    <mergeCell ref="BU7:BV7"/>
    <mergeCell ref="CT7:CU7"/>
    <mergeCell ref="AK5:AV5"/>
    <mergeCell ref="DD7:DE7"/>
    <mergeCell ref="DF7:DG7"/>
    <mergeCell ref="DH7:DI7"/>
    <mergeCell ref="DN7:DO7"/>
    <mergeCell ref="AY5:BJ5"/>
    <mergeCell ref="BM5:BX5"/>
    <mergeCell ref="CA5:CL5"/>
    <mergeCell ref="CP5:DA5"/>
    <mergeCell ref="CZ7:DA7"/>
    <mergeCell ref="DD6:DO6"/>
    <mergeCell ref="DJ7:DK7"/>
    <mergeCell ref="DL7:DM7"/>
    <mergeCell ref="CK7:CL7"/>
    <mergeCell ref="CA6:CL6"/>
    <mergeCell ref="BM6:BX6"/>
    <mergeCell ref="AS7:AT7"/>
    <mergeCell ref="BE7:BF7"/>
    <mergeCell ref="BG7:BH7"/>
    <mergeCell ref="AY7:AZ7"/>
    <mergeCell ref="EP7:EQ7"/>
    <mergeCell ref="EF6:EQ6"/>
    <mergeCell ref="ET7:EU7"/>
    <mergeCell ref="EV7:EW7"/>
    <mergeCell ref="EX7:EY7"/>
    <mergeCell ref="FD7:FE7"/>
    <mergeCell ref="ET6:FE6"/>
    <mergeCell ref="EZ7:FA7"/>
    <mergeCell ref="FB7:FC7"/>
    <mergeCell ref="GJ6:GU6"/>
    <mergeCell ref="ET5:FE5"/>
    <mergeCell ref="FV5:GG5"/>
    <mergeCell ref="FV7:FW7"/>
    <mergeCell ref="FX7:FY7"/>
    <mergeCell ref="FZ7:GA7"/>
    <mergeCell ref="GF7:GG7"/>
    <mergeCell ref="FV6:GG6"/>
    <mergeCell ref="GB7:GC7"/>
    <mergeCell ref="FN7:FO7"/>
    <mergeCell ref="FP7:FQ7"/>
    <mergeCell ref="GL7:GM7"/>
    <mergeCell ref="GN7:GO7"/>
    <mergeCell ref="GR7:GS7"/>
    <mergeCell ref="FH5:FS5"/>
    <mergeCell ref="FH7:FI7"/>
    <mergeCell ref="FJ7:FK7"/>
    <mergeCell ref="FL7:FM7"/>
    <mergeCell ref="FR7:FS7"/>
    <mergeCell ref="FH6:FS6"/>
    <mergeCell ref="JD5:JD8"/>
    <mergeCell ref="JB5:JC6"/>
    <mergeCell ref="IZ5:JA7"/>
    <mergeCell ref="GD7:GE7"/>
    <mergeCell ref="GP7:GQ7"/>
    <mergeCell ref="IN5:IY5"/>
    <mergeCell ref="IN7:IO7"/>
    <mergeCell ref="IP7:IQ7"/>
    <mergeCell ref="IR7:IS7"/>
    <mergeCell ref="IX7:IY7"/>
    <mergeCell ref="IN6:IY6"/>
    <mergeCell ref="GX5:HI5"/>
    <mergeCell ref="GX7:GY7"/>
    <mergeCell ref="GZ7:HA7"/>
    <mergeCell ref="HB7:HC7"/>
    <mergeCell ref="HH7:HI7"/>
    <mergeCell ref="GX6:HI6"/>
    <mergeCell ref="HD7:HE7"/>
    <mergeCell ref="HF7:HG7"/>
    <mergeCell ref="IT7:IU7"/>
    <mergeCell ref="IV7:IW7"/>
    <mergeCell ref="GJ5:GU5"/>
    <mergeCell ref="GJ7:GK7"/>
    <mergeCell ref="GT7:GU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0"/>
  <sheetViews>
    <sheetView view="pageBreakPreview" zoomScaleNormal="100" zoomScaleSheetLayoutView="100" workbookViewId="0">
      <pane xSplit="3" ySplit="15" topLeftCell="D73" activePane="bottomRight" state="frozen"/>
      <selection pane="topRight" activeCell="D1" sqref="D1"/>
      <selection pane="bottomLeft" activeCell="A16" sqref="A16"/>
      <selection pane="bottomRight" activeCell="H86" sqref="H86:I8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5.140625" style="158" customWidth="1"/>
    <col min="6" max="6" width="8.140625" customWidth="1"/>
    <col min="7" max="7" width="13.140625" style="158" customWidth="1"/>
    <col min="8" max="8" width="9.5703125" customWidth="1"/>
    <col min="9" max="9" width="14.140625" style="158" customWidth="1"/>
    <col min="10" max="10" width="9.42578125" customWidth="1"/>
    <col min="11" max="11" width="13.140625" style="158" customWidth="1"/>
    <col min="12" max="12" width="10.28515625" customWidth="1"/>
    <col min="13" max="13" width="13.140625" style="158" customWidth="1"/>
    <col min="14" max="14" width="10.28515625" customWidth="1"/>
    <col min="15" max="15" width="13.85546875" style="158" customWidth="1"/>
    <col min="16" max="16" width="12.140625" hidden="1" customWidth="1"/>
    <col min="17" max="17" width="12.28515625" hidden="1" customWidth="1"/>
  </cols>
  <sheetData>
    <row r="1" spans="1:17" s="103" customFormat="1" x14ac:dyDescent="0.25">
      <c r="E1" s="156"/>
      <c r="F1" s="104"/>
      <c r="G1" s="156"/>
      <c r="I1" s="159"/>
      <c r="K1" s="157"/>
      <c r="L1" s="641" t="s">
        <v>96</v>
      </c>
      <c r="M1" s="641"/>
      <c r="N1" s="641"/>
      <c r="O1" s="157"/>
    </row>
    <row r="2" spans="1:17" s="103" customFormat="1" x14ac:dyDescent="0.25">
      <c r="E2" s="156"/>
      <c r="F2" s="104"/>
      <c r="G2" s="156"/>
      <c r="I2" s="159"/>
      <c r="K2" s="157"/>
      <c r="L2" s="13" t="s">
        <v>97</v>
      </c>
      <c r="M2" s="157"/>
      <c r="N2" s="13"/>
      <c r="O2" s="157"/>
    </row>
    <row r="3" spans="1:17" s="103" customFormat="1" x14ac:dyDescent="0.25">
      <c r="E3" s="156"/>
      <c r="F3" s="104"/>
      <c r="G3" s="156"/>
      <c r="I3" s="159"/>
      <c r="K3" s="641" t="s">
        <v>98</v>
      </c>
      <c r="L3" s="641"/>
      <c r="M3" s="641"/>
      <c r="N3" s="641"/>
      <c r="O3" s="641"/>
    </row>
    <row r="4" spans="1:17" s="103" customFormat="1" ht="12" customHeight="1" x14ac:dyDescent="0.25">
      <c r="E4" s="156"/>
      <c r="F4" s="104"/>
      <c r="G4" s="156"/>
      <c r="I4" s="159"/>
      <c r="K4" s="160"/>
      <c r="L4" s="642" t="s">
        <v>99</v>
      </c>
      <c r="M4" s="643"/>
      <c r="N4" s="643"/>
      <c r="O4" s="157"/>
    </row>
    <row r="5" spans="1:17" s="103" customFormat="1" ht="12.75" customHeight="1" x14ac:dyDescent="0.25">
      <c r="E5" s="156"/>
      <c r="F5" s="104"/>
      <c r="G5" s="156"/>
      <c r="I5" s="159"/>
      <c r="K5" s="159"/>
      <c r="M5" s="159"/>
      <c r="O5" s="159"/>
    </row>
    <row r="6" spans="1:17" s="103" customFormat="1" ht="19.5" customHeight="1" x14ac:dyDescent="0.25">
      <c r="D6" s="645" t="s">
        <v>100</v>
      </c>
      <c r="E6" s="645"/>
      <c r="F6" s="645"/>
      <c r="G6" s="645" t="s">
        <v>101</v>
      </c>
      <c r="H6" s="645"/>
      <c r="I6" s="645"/>
      <c r="J6" s="645"/>
      <c r="K6" s="645"/>
      <c r="L6" s="645"/>
      <c r="M6" s="645"/>
      <c r="N6" s="645"/>
      <c r="O6" s="645"/>
    </row>
    <row r="7" spans="1:17" s="103" customFormat="1" ht="36.75" customHeight="1" x14ac:dyDescent="0.25">
      <c r="D7" s="646" t="s">
        <v>102</v>
      </c>
      <c r="E7" s="646"/>
      <c r="F7" s="646"/>
      <c r="G7" s="646" t="s">
        <v>103</v>
      </c>
      <c r="H7" s="646"/>
      <c r="I7" s="646"/>
      <c r="J7" s="646"/>
      <c r="K7" s="646"/>
      <c r="L7" s="646"/>
      <c r="M7" s="646"/>
      <c r="N7" s="646"/>
      <c r="O7" s="646"/>
    </row>
    <row r="8" spans="1:17" s="103" customFormat="1" ht="15.75" x14ac:dyDescent="0.25">
      <c r="D8" s="6"/>
      <c r="E8" s="157"/>
      <c r="F8" s="6"/>
      <c r="G8" s="647" t="s">
        <v>104</v>
      </c>
      <c r="H8" s="648"/>
      <c r="I8" s="648"/>
      <c r="J8" s="648"/>
      <c r="K8" s="648"/>
      <c r="L8" s="82"/>
      <c r="M8" s="162"/>
      <c r="N8" s="6"/>
      <c r="O8" s="157"/>
    </row>
    <row r="9" spans="1:17" s="103" customFormat="1" ht="15.75" customHeight="1" x14ac:dyDescent="0.25">
      <c r="D9" s="644" t="s">
        <v>531</v>
      </c>
      <c r="E9" s="644"/>
      <c r="F9" s="644"/>
      <c r="G9" s="644"/>
      <c r="H9" s="644"/>
      <c r="I9" s="644"/>
      <c r="J9" s="644"/>
      <c r="K9" s="644"/>
      <c r="L9" s="644"/>
      <c r="M9" s="644"/>
      <c r="N9" s="644"/>
      <c r="O9" s="157"/>
    </row>
    <row r="10" spans="1:17" s="103" customFormat="1" ht="66" customHeight="1" x14ac:dyDescent="0.25">
      <c r="A10" s="105"/>
      <c r="B10" s="106"/>
      <c r="D10" s="644"/>
      <c r="E10" s="644"/>
      <c r="F10" s="644"/>
      <c r="G10" s="644"/>
      <c r="H10" s="644"/>
      <c r="I10" s="644"/>
      <c r="J10" s="644"/>
      <c r="K10" s="644"/>
      <c r="L10" s="644"/>
      <c r="M10" s="644"/>
      <c r="N10" s="644"/>
      <c r="O10" s="157"/>
    </row>
    <row r="11" spans="1:17" s="103" customFormat="1" ht="14.25" customHeight="1" thickBot="1" x14ac:dyDescent="0.3">
      <c r="D11" s="6"/>
      <c r="E11" s="157"/>
      <c r="F11" s="6"/>
      <c r="G11" s="157"/>
      <c r="H11" s="6"/>
      <c r="I11" s="157"/>
      <c r="J11" s="81"/>
      <c r="K11" s="161"/>
      <c r="L11" s="81"/>
      <c r="M11" s="161"/>
      <c r="N11" s="6"/>
      <c r="O11" s="157"/>
    </row>
    <row r="12" spans="1:17" x14ac:dyDescent="0.25">
      <c r="A12" s="649" t="s">
        <v>67</v>
      </c>
      <c r="B12" s="652" t="s">
        <v>69</v>
      </c>
      <c r="C12" s="655" t="s">
        <v>258</v>
      </c>
      <c r="D12" s="625" t="s">
        <v>15</v>
      </c>
      <c r="E12" s="625"/>
      <c r="F12" s="625"/>
      <c r="G12" s="625"/>
      <c r="H12" s="625"/>
      <c r="I12" s="625"/>
      <c r="J12" s="625"/>
      <c r="K12" s="625"/>
      <c r="L12" s="625"/>
      <c r="M12" s="625"/>
      <c r="N12" s="625"/>
      <c r="O12" s="625"/>
      <c r="P12" s="111"/>
      <c r="Q12" s="111"/>
    </row>
    <row r="13" spans="1:17" ht="16.5" customHeight="1" x14ac:dyDescent="0.25">
      <c r="A13" s="650"/>
      <c r="B13" s="653"/>
      <c r="C13" s="656"/>
      <c r="D13" s="626"/>
      <c r="E13" s="626"/>
      <c r="F13" s="626"/>
      <c r="G13" s="626"/>
      <c r="H13" s="626"/>
      <c r="I13" s="626"/>
      <c r="J13" s="626"/>
      <c r="K13" s="626"/>
      <c r="L13" s="626"/>
      <c r="M13" s="626"/>
      <c r="N13" s="626"/>
      <c r="O13" s="626"/>
      <c r="P13" s="111"/>
      <c r="Q13" s="111"/>
    </row>
    <row r="14" spans="1:17" ht="25.5" customHeight="1" x14ac:dyDescent="0.25">
      <c r="A14" s="650"/>
      <c r="B14" s="653"/>
      <c r="C14" s="656"/>
      <c r="D14" s="629" t="s">
        <v>251</v>
      </c>
      <c r="E14" s="629"/>
      <c r="F14" s="629" t="s">
        <v>527</v>
      </c>
      <c r="G14" s="629"/>
      <c r="H14" s="629" t="s">
        <v>95</v>
      </c>
      <c r="I14" s="629"/>
      <c r="J14" s="629" t="s">
        <v>93</v>
      </c>
      <c r="K14" s="629"/>
      <c r="L14" s="629" t="s">
        <v>94</v>
      </c>
      <c r="M14" s="629"/>
      <c r="N14" s="629" t="s">
        <v>57</v>
      </c>
      <c r="O14" s="629"/>
      <c r="P14" s="629" t="s">
        <v>253</v>
      </c>
      <c r="Q14" s="629"/>
    </row>
    <row r="15" spans="1:17" ht="36" x14ac:dyDescent="0.25">
      <c r="A15" s="651"/>
      <c r="B15" s="654"/>
      <c r="C15" s="657"/>
      <c r="D15" s="213" t="s">
        <v>58</v>
      </c>
      <c r="E15" s="226" t="s">
        <v>16</v>
      </c>
      <c r="F15" s="213" t="s">
        <v>58</v>
      </c>
      <c r="G15" s="226" t="s">
        <v>16</v>
      </c>
      <c r="H15" s="213" t="s">
        <v>58</v>
      </c>
      <c r="I15" s="226" t="s">
        <v>16</v>
      </c>
      <c r="J15" s="213" t="s">
        <v>58</v>
      </c>
      <c r="K15" s="226" t="s">
        <v>16</v>
      </c>
      <c r="L15" s="213" t="s">
        <v>58</v>
      </c>
      <c r="M15" s="226" t="s">
        <v>16</v>
      </c>
      <c r="N15" s="213" t="s">
        <v>58</v>
      </c>
      <c r="O15" s="226" t="s">
        <v>16</v>
      </c>
      <c r="P15" s="213" t="s">
        <v>251</v>
      </c>
      <c r="Q15" s="228" t="s">
        <v>254</v>
      </c>
    </row>
    <row r="16" spans="1:17" s="131" customFormat="1" x14ac:dyDescent="0.25">
      <c r="A16" s="214" t="s">
        <v>17</v>
      </c>
      <c r="B16" s="177"/>
      <c r="C16" s="178"/>
      <c r="D16" s="45">
        <f>свод!IN9</f>
        <v>98</v>
      </c>
      <c r="E16" s="179">
        <f>свод!IO9</f>
        <v>17392732.684249997</v>
      </c>
      <c r="F16" s="45">
        <f>свод!IP9</f>
        <v>49</v>
      </c>
      <c r="G16" s="179">
        <f>свод!IQ9</f>
        <v>8696366.3421249986</v>
      </c>
      <c r="H16" s="45">
        <f>свод!IR9</f>
        <v>31</v>
      </c>
      <c r="I16" s="179">
        <f>свод!IS9</f>
        <v>5469053.4699999997</v>
      </c>
      <c r="J16" s="45">
        <f>свод!IT9</f>
        <v>2</v>
      </c>
      <c r="K16" s="179">
        <f>свод!IU9</f>
        <v>351103.22</v>
      </c>
      <c r="L16" s="45">
        <f>свод!IV9</f>
        <v>33</v>
      </c>
      <c r="M16" s="179">
        <f>свод!IW9</f>
        <v>5820156.6899999995</v>
      </c>
      <c r="N16" s="45">
        <f>свод!IX9</f>
        <v>-18</v>
      </c>
      <c r="O16" s="179">
        <f>свод!IY9</f>
        <v>-3227312.8721250002</v>
      </c>
      <c r="P16" s="227">
        <f>D16/$D$84</f>
        <v>1.6689373297002725E-2</v>
      </c>
      <c r="Q16" s="227">
        <f>H16/$H$84</f>
        <v>9.5826893353941275E-3</v>
      </c>
    </row>
    <row r="17" spans="1:17" s="131" customFormat="1" x14ac:dyDescent="0.25">
      <c r="A17" s="180" t="s">
        <v>18</v>
      </c>
      <c r="B17" s="150">
        <v>1</v>
      </c>
      <c r="C17" s="181">
        <v>175551.60974999997</v>
      </c>
      <c r="D17" s="45">
        <f>свод!IN10</f>
        <v>91</v>
      </c>
      <c r="E17" s="179">
        <f>свод!IO10</f>
        <v>15975196.487249998</v>
      </c>
      <c r="F17" s="45">
        <f>свод!IP10</f>
        <v>45.5</v>
      </c>
      <c r="G17" s="179">
        <f>свод!IQ10</f>
        <v>7987598.2436250001</v>
      </c>
      <c r="H17" s="45">
        <f>свод!IR10</f>
        <v>30</v>
      </c>
      <c r="I17" s="179">
        <f>свод!IS10</f>
        <v>5266548.3</v>
      </c>
      <c r="J17" s="45">
        <f>свод!IT10</f>
        <v>2</v>
      </c>
      <c r="K17" s="179">
        <f>свод!IU10</f>
        <v>351103.22</v>
      </c>
      <c r="L17" s="45">
        <f>свод!IV10</f>
        <v>32</v>
      </c>
      <c r="M17" s="179">
        <f>свод!IW10</f>
        <v>5617651.5199999996</v>
      </c>
      <c r="N17" s="45">
        <f>свод!IX10</f>
        <v>-15.5</v>
      </c>
      <c r="O17" s="179">
        <f>свод!IY10</f>
        <v>-2721049.9436250003</v>
      </c>
    </row>
    <row r="18" spans="1:17" s="131" customFormat="1" x14ac:dyDescent="0.25">
      <c r="A18" s="180" t="s">
        <v>19</v>
      </c>
      <c r="B18" s="150">
        <v>2</v>
      </c>
      <c r="C18" s="181">
        <v>202505.171</v>
      </c>
      <c r="D18" s="45">
        <f>свод!IN22</f>
        <v>7</v>
      </c>
      <c r="E18" s="179">
        <f>свод!IO22</f>
        <v>1417536.1970000002</v>
      </c>
      <c r="F18" s="45">
        <f>свод!IP22</f>
        <v>3.5</v>
      </c>
      <c r="G18" s="179">
        <f>свод!IQ22</f>
        <v>708768.09850000008</v>
      </c>
      <c r="H18" s="45">
        <f>свод!IR22</f>
        <v>1</v>
      </c>
      <c r="I18" s="179">
        <f>свод!IS22</f>
        <v>202505.17</v>
      </c>
      <c r="J18" s="45">
        <f>свод!IT22</f>
        <v>0</v>
      </c>
      <c r="K18" s="179">
        <f>свод!IU22</f>
        <v>0</v>
      </c>
      <c r="L18" s="45">
        <f>свод!IV22</f>
        <v>1</v>
      </c>
      <c r="M18" s="179">
        <f>свод!IW22</f>
        <v>202505.17</v>
      </c>
      <c r="N18" s="45">
        <f>свод!IX22</f>
        <v>-2.5</v>
      </c>
      <c r="O18" s="179">
        <f>свод!IY22</f>
        <v>-506262.92850000004</v>
      </c>
    </row>
    <row r="19" spans="1:17" s="131" customFormat="1" x14ac:dyDescent="0.25">
      <c r="A19" s="214" t="s">
        <v>20</v>
      </c>
      <c r="B19" s="176"/>
      <c r="C19" s="75"/>
      <c r="D19" s="45">
        <f>свод!IN26</f>
        <v>121</v>
      </c>
      <c r="E19" s="179">
        <f>свод!IO26</f>
        <v>22957082.830099996</v>
      </c>
      <c r="F19" s="45">
        <f>свод!IP26</f>
        <v>60.5</v>
      </c>
      <c r="G19" s="179">
        <f>свод!IQ26</f>
        <v>11478541.415049998</v>
      </c>
      <c r="H19" s="45">
        <f>свод!IR26</f>
        <v>62</v>
      </c>
      <c r="I19" s="179">
        <f>свод!IS26</f>
        <v>12427264.999999996</v>
      </c>
      <c r="J19" s="45">
        <f>свод!IT26</f>
        <v>0</v>
      </c>
      <c r="K19" s="179">
        <f>свод!IU26</f>
        <v>0</v>
      </c>
      <c r="L19" s="45">
        <f>свод!IV26</f>
        <v>62</v>
      </c>
      <c r="M19" s="179">
        <f>свод!IW26</f>
        <v>12427264.999999996</v>
      </c>
      <c r="N19" s="45">
        <f>свод!IX26</f>
        <v>1.5</v>
      </c>
      <c r="O19" s="179">
        <f>свод!IY26</f>
        <v>948723.58494999819</v>
      </c>
      <c r="P19" s="227">
        <f>D19/$D$84</f>
        <v>2.0606267029972751E-2</v>
      </c>
      <c r="Q19" s="227">
        <f>H19/$H$84</f>
        <v>1.9165378670788255E-2</v>
      </c>
    </row>
    <row r="20" spans="1:17" s="131" customFormat="1" x14ac:dyDescent="0.25">
      <c r="A20" s="180" t="s">
        <v>21</v>
      </c>
      <c r="B20" s="150">
        <v>3</v>
      </c>
      <c r="C20" s="181">
        <v>143675.02289999998</v>
      </c>
      <c r="D20" s="45">
        <f>свод!IN27</f>
        <v>45</v>
      </c>
      <c r="E20" s="179">
        <f>свод!IO27</f>
        <v>6465376.0304999985</v>
      </c>
      <c r="F20" s="45">
        <f>свод!IP27</f>
        <v>22.5</v>
      </c>
      <c r="G20" s="179">
        <f>свод!IQ27</f>
        <v>3232688.0152499992</v>
      </c>
      <c r="H20" s="45">
        <f>свод!IR27</f>
        <v>14</v>
      </c>
      <c r="I20" s="179">
        <f>свод!IS27</f>
        <v>2011450.28</v>
      </c>
      <c r="J20" s="45">
        <f>свод!IT27</f>
        <v>0</v>
      </c>
      <c r="K20" s="179">
        <f>свод!IU27</f>
        <v>0</v>
      </c>
      <c r="L20" s="45">
        <f>свод!IV27</f>
        <v>14</v>
      </c>
      <c r="M20" s="179">
        <f>свод!IW27</f>
        <v>2011450.28</v>
      </c>
      <c r="N20" s="45">
        <f>свод!IX27</f>
        <v>-8.5</v>
      </c>
      <c r="O20" s="179">
        <f>свод!IY27</f>
        <v>-1221237.7352499992</v>
      </c>
    </row>
    <row r="21" spans="1:17" s="131" customFormat="1" x14ac:dyDescent="0.25">
      <c r="A21" s="180" t="s">
        <v>22</v>
      </c>
      <c r="B21" s="150">
        <v>4</v>
      </c>
      <c r="C21" s="181">
        <v>216996.1421</v>
      </c>
      <c r="D21" s="45">
        <f>свод!IN31</f>
        <v>76</v>
      </c>
      <c r="E21" s="179">
        <f>свод!IO31</f>
        <v>16491706.799600001</v>
      </c>
      <c r="F21" s="45">
        <f>свод!IP31</f>
        <v>38</v>
      </c>
      <c r="G21" s="179">
        <f>свод!IQ31</f>
        <v>8245853.3998000007</v>
      </c>
      <c r="H21" s="45">
        <f>свод!IR31</f>
        <v>48</v>
      </c>
      <c r="I21" s="179">
        <f>свод!IS31</f>
        <v>10415814.719999995</v>
      </c>
      <c r="J21" s="218">
        <f>свод!IT31</f>
        <v>0</v>
      </c>
      <c r="K21" s="219">
        <f>свод!IU31</f>
        <v>0</v>
      </c>
      <c r="L21" s="218">
        <f>свод!IV31</f>
        <v>48</v>
      </c>
      <c r="M21" s="219">
        <f>свод!IW31</f>
        <v>10415814.719999995</v>
      </c>
      <c r="N21" s="218">
        <f>свод!IX31</f>
        <v>10</v>
      </c>
      <c r="O21" s="219">
        <f>свод!IY31</f>
        <v>2169961.3201999944</v>
      </c>
    </row>
    <row r="22" spans="1:17" s="131" customFormat="1" x14ac:dyDescent="0.25">
      <c r="A22" s="214" t="s">
        <v>23</v>
      </c>
      <c r="B22" s="176"/>
      <c r="C22" s="75"/>
      <c r="D22" s="45">
        <f>свод!IN36</f>
        <v>67</v>
      </c>
      <c r="E22" s="179">
        <f>свод!IO36</f>
        <v>9430027.5398999993</v>
      </c>
      <c r="F22" s="45">
        <f>свод!IP36</f>
        <v>33.5</v>
      </c>
      <c r="G22" s="179">
        <f>свод!IQ36</f>
        <v>4715013.7699499996</v>
      </c>
      <c r="H22" s="45">
        <f>свод!IR36</f>
        <v>32</v>
      </c>
      <c r="I22" s="179">
        <f>свод!IS36</f>
        <v>4503893.7600000007</v>
      </c>
      <c r="J22" s="45">
        <f>свод!IT36</f>
        <v>0</v>
      </c>
      <c r="K22" s="179">
        <f>свод!IU36</f>
        <v>0</v>
      </c>
      <c r="L22" s="45">
        <f>свод!IV36</f>
        <v>32</v>
      </c>
      <c r="M22" s="179">
        <f>свод!IW36</f>
        <v>4503893.7600000007</v>
      </c>
      <c r="N22" s="45">
        <f>свод!IX36</f>
        <v>-1.5</v>
      </c>
      <c r="O22" s="179">
        <f>свод!IY36</f>
        <v>-211120.00994999893</v>
      </c>
      <c r="P22" s="227">
        <f>D22/$D$84</f>
        <v>1.141008174386921E-2</v>
      </c>
      <c r="Q22" s="227">
        <f>H22/$H$84</f>
        <v>9.8918083462132926E-3</v>
      </c>
    </row>
    <row r="23" spans="1:17" s="131" customFormat="1" x14ac:dyDescent="0.25">
      <c r="A23" s="180" t="s">
        <v>24</v>
      </c>
      <c r="B23" s="150">
        <v>5</v>
      </c>
      <c r="C23" s="181">
        <v>140746.67969999998</v>
      </c>
      <c r="D23" s="45">
        <f>свод!IN37</f>
        <v>67</v>
      </c>
      <c r="E23" s="179">
        <f>свод!IO37</f>
        <v>9430027.5398999993</v>
      </c>
      <c r="F23" s="45">
        <f>свод!IP37</f>
        <v>33.5</v>
      </c>
      <c r="G23" s="179">
        <f>свод!IQ37</f>
        <v>4715013.7699499996</v>
      </c>
      <c r="H23" s="45">
        <f>свод!IR37</f>
        <v>32</v>
      </c>
      <c r="I23" s="179">
        <f>свод!IS37</f>
        <v>4503893.7600000007</v>
      </c>
      <c r="J23" s="220">
        <f>свод!IT37</f>
        <v>0</v>
      </c>
      <c r="K23" s="221">
        <f>свод!IU37</f>
        <v>0</v>
      </c>
      <c r="L23" s="220">
        <f>свод!IV37</f>
        <v>32</v>
      </c>
      <c r="M23" s="221">
        <f>свод!IW37</f>
        <v>4503893.7600000007</v>
      </c>
      <c r="N23" s="220">
        <f>свод!IX37</f>
        <v>-1.5</v>
      </c>
      <c r="O23" s="221">
        <f>свод!IY37</f>
        <v>-211120.00994999893</v>
      </c>
    </row>
    <row r="24" spans="1:17" s="131" customFormat="1" x14ac:dyDescent="0.25">
      <c r="A24" s="214" t="s">
        <v>25</v>
      </c>
      <c r="B24" s="176"/>
      <c r="C24" s="182"/>
      <c r="D24" s="45">
        <f>свод!IN42</f>
        <v>35</v>
      </c>
      <c r="E24" s="179">
        <f>свод!IO42</f>
        <v>5904537.3239999991</v>
      </c>
      <c r="F24" s="45">
        <f>свод!IP42</f>
        <v>17.5</v>
      </c>
      <c r="G24" s="179">
        <f>свод!IQ42</f>
        <v>2952268.6619999995</v>
      </c>
      <c r="H24" s="45">
        <f>свод!IR42</f>
        <v>17</v>
      </c>
      <c r="I24" s="179">
        <f>свод!IS42</f>
        <v>2867918.1900000004</v>
      </c>
      <c r="J24" s="45">
        <f>свод!IT42</f>
        <v>0</v>
      </c>
      <c r="K24" s="179">
        <f>свод!IU42</f>
        <v>0</v>
      </c>
      <c r="L24" s="45">
        <f>свод!IV42</f>
        <v>17</v>
      </c>
      <c r="M24" s="179">
        <f>свод!IW42</f>
        <v>2867918.1900000004</v>
      </c>
      <c r="N24" s="45">
        <f>свод!IX42</f>
        <v>-0.5</v>
      </c>
      <c r="O24" s="179">
        <f>свод!IY42</f>
        <v>-84350.471999999136</v>
      </c>
      <c r="P24" s="227">
        <f>D24/$D$84</f>
        <v>5.9604904632152593E-3</v>
      </c>
      <c r="Q24" s="227">
        <f>H24/$H$84</f>
        <v>5.2550231839258114E-3</v>
      </c>
    </row>
    <row r="25" spans="1:17" s="131" customFormat="1" x14ac:dyDescent="0.25">
      <c r="A25" s="180" t="s">
        <v>26</v>
      </c>
      <c r="B25" s="150">
        <v>6</v>
      </c>
      <c r="C25" s="181">
        <v>168701.06639999998</v>
      </c>
      <c r="D25" s="45">
        <f>свод!IN43</f>
        <v>35</v>
      </c>
      <c r="E25" s="179">
        <f>свод!IO43</f>
        <v>5904537.3239999991</v>
      </c>
      <c r="F25" s="45">
        <f>свод!IP43</f>
        <v>17.5</v>
      </c>
      <c r="G25" s="179">
        <f>свод!IQ43</f>
        <v>2952268.6619999995</v>
      </c>
      <c r="H25" s="45">
        <f>свод!IR43</f>
        <v>17</v>
      </c>
      <c r="I25" s="179">
        <f>свод!IS43</f>
        <v>2867918.1900000004</v>
      </c>
      <c r="J25" s="220">
        <f>свод!IT43</f>
        <v>0</v>
      </c>
      <c r="K25" s="221">
        <f>свод!IU43</f>
        <v>0</v>
      </c>
      <c r="L25" s="220">
        <f>свод!IV43</f>
        <v>17</v>
      </c>
      <c r="M25" s="221">
        <f>свод!IW43</f>
        <v>2867918.1900000004</v>
      </c>
      <c r="N25" s="220">
        <f>свод!IX43</f>
        <v>-0.5</v>
      </c>
      <c r="O25" s="221">
        <f>свод!IY43</f>
        <v>-84350.471999999136</v>
      </c>
    </row>
    <row r="26" spans="1:17" s="131" customFormat="1" ht="24" x14ac:dyDescent="0.25">
      <c r="A26" s="214" t="s">
        <v>27</v>
      </c>
      <c r="B26" s="176"/>
      <c r="C26" s="75"/>
      <c r="D26" s="45">
        <f>свод!IN51</f>
        <v>0</v>
      </c>
      <c r="E26" s="179">
        <f>свод!IO51</f>
        <v>0</v>
      </c>
      <c r="F26" s="45">
        <f>свод!IP51</f>
        <v>0</v>
      </c>
      <c r="G26" s="179">
        <f>свод!IQ51</f>
        <v>0</v>
      </c>
      <c r="H26" s="45">
        <f>свод!IR51</f>
        <v>0</v>
      </c>
      <c r="I26" s="179">
        <f>свод!IS51</f>
        <v>0</v>
      </c>
      <c r="J26" s="45">
        <f>свод!IT51</f>
        <v>0</v>
      </c>
      <c r="K26" s="179">
        <f>свод!IU51</f>
        <v>0</v>
      </c>
      <c r="L26" s="45">
        <f>свод!IV51</f>
        <v>0</v>
      </c>
      <c r="M26" s="179">
        <f>свод!IW51</f>
        <v>0</v>
      </c>
      <c r="N26" s="45">
        <f>свод!IX51</f>
        <v>0</v>
      </c>
      <c r="O26" s="179">
        <f>свод!IY51</f>
        <v>0</v>
      </c>
      <c r="P26" s="227"/>
      <c r="Q26" s="227"/>
    </row>
    <row r="27" spans="1:17" s="131" customFormat="1" x14ac:dyDescent="0.25">
      <c r="A27" s="180" t="s">
        <v>28</v>
      </c>
      <c r="B27" s="150">
        <v>8</v>
      </c>
      <c r="C27" s="181">
        <v>310258.04975000001</v>
      </c>
      <c r="D27" s="45">
        <f>свод!IN52</f>
        <v>0</v>
      </c>
      <c r="E27" s="179">
        <f>свод!IO52</f>
        <v>0</v>
      </c>
      <c r="F27" s="45">
        <f>свод!IP52</f>
        <v>0</v>
      </c>
      <c r="G27" s="179">
        <f>свод!IQ52</f>
        <v>0</v>
      </c>
      <c r="H27" s="45">
        <f>свод!IR52</f>
        <v>0</v>
      </c>
      <c r="I27" s="179">
        <f>свод!IS52</f>
        <v>0</v>
      </c>
      <c r="J27" s="220">
        <f>свод!IT52</f>
        <v>0</v>
      </c>
      <c r="K27" s="221">
        <f>свод!IU52</f>
        <v>0</v>
      </c>
      <c r="L27" s="220">
        <f>свод!IV52</f>
        <v>0</v>
      </c>
      <c r="M27" s="221">
        <f>свод!IW52</f>
        <v>0</v>
      </c>
      <c r="N27" s="220">
        <f>свод!IX52</f>
        <v>0</v>
      </c>
      <c r="O27" s="221">
        <f>свод!IY52</f>
        <v>0</v>
      </c>
    </row>
    <row r="28" spans="1:17" s="131" customFormat="1" x14ac:dyDescent="0.25">
      <c r="A28" s="214" t="s">
        <v>29</v>
      </c>
      <c r="B28" s="176"/>
      <c r="C28" s="181"/>
      <c r="D28" s="45">
        <f>свод!IN57</f>
        <v>75</v>
      </c>
      <c r="E28" s="179">
        <f>свод!IO57</f>
        <v>8541295.9574999996</v>
      </c>
      <c r="F28" s="45">
        <f>свод!IP57</f>
        <v>37.5</v>
      </c>
      <c r="G28" s="179">
        <f>свод!IQ57</f>
        <v>4270647.9787499998</v>
      </c>
      <c r="H28" s="45">
        <f>свод!IR57</f>
        <v>37</v>
      </c>
      <c r="I28" s="179">
        <f>свод!IS57</f>
        <v>4213706.1500000022</v>
      </c>
      <c r="J28" s="45">
        <f>свод!IT57</f>
        <v>0</v>
      </c>
      <c r="K28" s="179">
        <f>свод!IU57</f>
        <v>0</v>
      </c>
      <c r="L28" s="45">
        <f>свод!IV57</f>
        <v>37</v>
      </c>
      <c r="M28" s="179">
        <f>свод!IW57</f>
        <v>4213706.1500000022</v>
      </c>
      <c r="N28" s="45">
        <f>свод!IX57</f>
        <v>-0.5</v>
      </c>
      <c r="O28" s="179">
        <f>свод!IY57</f>
        <v>-56941.828749997541</v>
      </c>
      <c r="P28" s="227">
        <f>D28/$D$84</f>
        <v>1.2772479564032697E-2</v>
      </c>
      <c r="Q28" s="227">
        <f>H28/$H$84</f>
        <v>1.143740340030912E-2</v>
      </c>
    </row>
    <row r="29" spans="1:17" s="131" customFormat="1" x14ac:dyDescent="0.25">
      <c r="A29" s="180" t="s">
        <v>30</v>
      </c>
      <c r="B29" s="150">
        <v>9</v>
      </c>
      <c r="C29" s="181">
        <v>113883.9461</v>
      </c>
      <c r="D29" s="45">
        <f>свод!IN58</f>
        <v>75</v>
      </c>
      <c r="E29" s="179">
        <f>свод!IO58</f>
        <v>8541295.9574999996</v>
      </c>
      <c r="F29" s="45">
        <f>свод!IP58</f>
        <v>37.5</v>
      </c>
      <c r="G29" s="179">
        <f>свод!IQ58</f>
        <v>4270647.9787499998</v>
      </c>
      <c r="H29" s="45">
        <f>свод!IR58</f>
        <v>37</v>
      </c>
      <c r="I29" s="179">
        <f>свод!IS58</f>
        <v>4213706.1500000022</v>
      </c>
      <c r="J29" s="220">
        <f>свод!IT58</f>
        <v>0</v>
      </c>
      <c r="K29" s="221">
        <f>свод!IU58</f>
        <v>0</v>
      </c>
      <c r="L29" s="220">
        <f>свод!IV58</f>
        <v>37</v>
      </c>
      <c r="M29" s="221">
        <f>свод!IW58</f>
        <v>4213706.1500000022</v>
      </c>
      <c r="N29" s="220">
        <f>свод!IX58</f>
        <v>-0.5</v>
      </c>
      <c r="O29" s="221">
        <f>свод!IY58</f>
        <v>-56941.828749997541</v>
      </c>
    </row>
    <row r="30" spans="1:17" s="131" customFormat="1" x14ac:dyDescent="0.25">
      <c r="A30" s="214" t="s">
        <v>31</v>
      </c>
      <c r="B30" s="176"/>
      <c r="C30" s="181"/>
      <c r="D30" s="45">
        <f>свод!IN66</f>
        <v>233</v>
      </c>
      <c r="E30" s="179">
        <f>свод!IO66</f>
        <v>58037775.848250002</v>
      </c>
      <c r="F30" s="45">
        <f>свод!IP66</f>
        <v>116.5</v>
      </c>
      <c r="G30" s="179">
        <f>свод!IQ66</f>
        <v>29018887.924125001</v>
      </c>
      <c r="H30" s="45">
        <f>свод!IR66</f>
        <v>134</v>
      </c>
      <c r="I30" s="179">
        <f>свод!IS66</f>
        <v>30437382.830000002</v>
      </c>
      <c r="J30" s="45">
        <f>свод!IT66</f>
        <v>6</v>
      </c>
      <c r="K30" s="179">
        <f>свод!IU66</f>
        <v>1680770.7799999998</v>
      </c>
      <c r="L30" s="45">
        <f>свод!IV66</f>
        <v>140</v>
      </c>
      <c r="M30" s="179">
        <f>свод!IW66</f>
        <v>32118153.610000003</v>
      </c>
      <c r="N30" s="45">
        <f>свод!IX66</f>
        <v>17.5</v>
      </c>
      <c r="O30" s="179">
        <f>свод!IY66</f>
        <v>1418494.9058750011</v>
      </c>
      <c r="P30" s="227">
        <f>D30/$D$84</f>
        <v>3.9679836512261583E-2</v>
      </c>
      <c r="Q30" s="227">
        <f>H30/$H$84</f>
        <v>4.1421947449768161E-2</v>
      </c>
    </row>
    <row r="31" spans="1:17" s="131" customFormat="1" x14ac:dyDescent="0.25">
      <c r="A31" s="180" t="s">
        <v>32</v>
      </c>
      <c r="B31" s="150">
        <v>12</v>
      </c>
      <c r="C31" s="181">
        <v>183396.06999999998</v>
      </c>
      <c r="D31" s="45">
        <f>свод!IN67</f>
        <v>110</v>
      </c>
      <c r="E31" s="179">
        <f>свод!IO67</f>
        <v>20173567.699999999</v>
      </c>
      <c r="F31" s="45">
        <f>свод!IP67</f>
        <v>55</v>
      </c>
      <c r="G31" s="179">
        <f>свод!IQ67</f>
        <v>10086783.85</v>
      </c>
      <c r="H31" s="45">
        <f>свод!IR67</f>
        <v>82</v>
      </c>
      <c r="I31" s="179">
        <f>свод!IS67</f>
        <v>15038477.740000004</v>
      </c>
      <c r="J31" s="222">
        <f>свод!IT67</f>
        <v>2</v>
      </c>
      <c r="K31" s="223">
        <f>свод!IU67</f>
        <v>366792.14</v>
      </c>
      <c r="L31" s="222">
        <f>свод!IV67</f>
        <v>84</v>
      </c>
      <c r="M31" s="223">
        <f>свод!IW67</f>
        <v>15405269.880000005</v>
      </c>
      <c r="N31" s="222">
        <f>свод!IX67</f>
        <v>27</v>
      </c>
      <c r="O31" s="223">
        <f>свод!IY67</f>
        <v>4951693.8900000043</v>
      </c>
    </row>
    <row r="32" spans="1:17" s="131" customFormat="1" x14ac:dyDescent="0.25">
      <c r="A32" s="180" t="s">
        <v>33</v>
      </c>
      <c r="B32" s="150">
        <v>13</v>
      </c>
      <c r="C32" s="181">
        <v>261969.93679999997</v>
      </c>
      <c r="D32" s="45">
        <f>свод!IN87</f>
        <v>0</v>
      </c>
      <c r="E32" s="179">
        <f>свод!IO87</f>
        <v>0</v>
      </c>
      <c r="F32" s="45">
        <f>свод!IP87</f>
        <v>0</v>
      </c>
      <c r="G32" s="179">
        <f>свод!IQ87</f>
        <v>0</v>
      </c>
      <c r="H32" s="45">
        <f>свод!IR87</f>
        <v>0</v>
      </c>
      <c r="I32" s="179">
        <f>свод!IS87</f>
        <v>0</v>
      </c>
      <c r="J32" s="45">
        <f>свод!IT87</f>
        <v>0</v>
      </c>
      <c r="K32" s="179">
        <f>свод!IU87</f>
        <v>0</v>
      </c>
      <c r="L32" s="45">
        <f>свод!IV87</f>
        <v>0</v>
      </c>
      <c r="M32" s="179">
        <f>свод!IW87</f>
        <v>0</v>
      </c>
      <c r="N32" s="45">
        <f>свод!IX87</f>
        <v>0</v>
      </c>
      <c r="O32" s="179">
        <f>свод!IY87</f>
        <v>0</v>
      </c>
    </row>
    <row r="33" spans="1:17" s="131" customFormat="1" x14ac:dyDescent="0.25">
      <c r="A33" s="180" t="s">
        <v>35</v>
      </c>
      <c r="B33" s="150">
        <v>14</v>
      </c>
      <c r="C33" s="181">
        <v>168105.24554999999</v>
      </c>
      <c r="D33" s="45">
        <f>свод!IN92</f>
        <v>17</v>
      </c>
      <c r="E33" s="179">
        <f>свод!IO92</f>
        <v>2857789.17435</v>
      </c>
      <c r="F33" s="45">
        <f>свод!IP92</f>
        <v>8.5</v>
      </c>
      <c r="G33" s="179">
        <f>свод!IQ92</f>
        <v>1428894.587175</v>
      </c>
      <c r="H33" s="45">
        <f>свод!IR92</f>
        <v>12</v>
      </c>
      <c r="I33" s="179">
        <f>свод!IS92</f>
        <v>2017263</v>
      </c>
      <c r="J33" s="45">
        <f>свод!IT92</f>
        <v>0</v>
      </c>
      <c r="K33" s="179">
        <f>свод!IU92</f>
        <v>0</v>
      </c>
      <c r="L33" s="45">
        <f>свод!IV92</f>
        <v>12</v>
      </c>
      <c r="M33" s="179">
        <f>свод!IW92</f>
        <v>2017263</v>
      </c>
      <c r="N33" s="45">
        <f>свод!IX92</f>
        <v>3.5</v>
      </c>
      <c r="O33" s="179">
        <f>свод!IY92</f>
        <v>588368.41282500001</v>
      </c>
    </row>
    <row r="34" spans="1:17" s="131" customFormat="1" x14ac:dyDescent="0.25">
      <c r="A34" s="180" t="s">
        <v>36</v>
      </c>
      <c r="B34" s="150">
        <v>15</v>
      </c>
      <c r="C34" s="181">
        <v>241626.72104999996</v>
      </c>
      <c r="D34" s="45">
        <f>свод!IN97</f>
        <v>6</v>
      </c>
      <c r="E34" s="179">
        <f>свод!IO97</f>
        <v>1449760.3262999998</v>
      </c>
      <c r="F34" s="45">
        <f>свод!IP97</f>
        <v>3</v>
      </c>
      <c r="G34" s="179">
        <f>свод!IQ97</f>
        <v>724880.16314999992</v>
      </c>
      <c r="H34" s="45">
        <f>свод!IR97</f>
        <v>4</v>
      </c>
      <c r="I34" s="179">
        <f>свод!IS97</f>
        <v>966506.88</v>
      </c>
      <c r="J34" s="45">
        <f>свод!IT97</f>
        <v>0</v>
      </c>
      <c r="K34" s="179">
        <f>свод!IU97</f>
        <v>0</v>
      </c>
      <c r="L34" s="45">
        <f>свод!IV97</f>
        <v>4</v>
      </c>
      <c r="M34" s="179">
        <f>свод!IW97</f>
        <v>966506.88</v>
      </c>
      <c r="N34" s="45">
        <f>свод!IX97</f>
        <v>1</v>
      </c>
      <c r="O34" s="179">
        <f>свод!IY97</f>
        <v>241626.71685000008</v>
      </c>
    </row>
    <row r="35" spans="1:17" s="131" customFormat="1" x14ac:dyDescent="0.25">
      <c r="A35" s="180" t="s">
        <v>38</v>
      </c>
      <c r="B35" s="150">
        <v>16</v>
      </c>
      <c r="C35" s="181">
        <v>328494.6568</v>
      </c>
      <c r="D35" s="45">
        <f>свод!IN102</f>
        <v>94</v>
      </c>
      <c r="E35" s="179">
        <f>свод!IO102</f>
        <v>30878497.7392</v>
      </c>
      <c r="F35" s="45">
        <f>свод!IP102</f>
        <v>47</v>
      </c>
      <c r="G35" s="179">
        <f>свод!IQ102</f>
        <v>15439248.869599998</v>
      </c>
      <c r="H35" s="45">
        <f>свод!IR102</f>
        <v>31</v>
      </c>
      <c r="I35" s="179">
        <f>свод!IS102</f>
        <v>10183334.460000001</v>
      </c>
      <c r="J35" s="45">
        <f>свод!IT102</f>
        <v>4</v>
      </c>
      <c r="K35" s="179">
        <f>свод!IU102</f>
        <v>1313978.6399999999</v>
      </c>
      <c r="L35" s="45">
        <f>свод!IV102</f>
        <v>35</v>
      </c>
      <c r="M35" s="179">
        <f>свод!IW102</f>
        <v>11497313.100000001</v>
      </c>
      <c r="N35" s="45">
        <f>свод!IX102</f>
        <v>-16</v>
      </c>
      <c r="O35" s="179">
        <f>свод!IY102</f>
        <v>-5255914.4095999971</v>
      </c>
    </row>
    <row r="36" spans="1:17" s="131" customFormat="1" x14ac:dyDescent="0.25">
      <c r="A36" s="180" t="s">
        <v>141</v>
      </c>
      <c r="B36" s="150">
        <v>17</v>
      </c>
      <c r="C36" s="181">
        <v>446360.15139999997</v>
      </c>
      <c r="D36" s="45">
        <f>свод!IN107</f>
        <v>6</v>
      </c>
      <c r="E36" s="179">
        <f>свод!IO107</f>
        <v>2678160.9084000001</v>
      </c>
      <c r="F36" s="45">
        <f>свод!IP107</f>
        <v>3</v>
      </c>
      <c r="G36" s="179">
        <f>свод!IQ107</f>
        <v>1339080.4542</v>
      </c>
      <c r="H36" s="45">
        <f>свод!IR107</f>
        <v>5</v>
      </c>
      <c r="I36" s="179">
        <f>свод!IS107</f>
        <v>2231800.75</v>
      </c>
      <c r="J36" s="218">
        <f>свод!IT107</f>
        <v>0</v>
      </c>
      <c r="K36" s="219">
        <f>свод!IU107</f>
        <v>0</v>
      </c>
      <c r="L36" s="218">
        <f>свод!IV107</f>
        <v>5</v>
      </c>
      <c r="M36" s="219">
        <f>свод!IW107</f>
        <v>2231800.75</v>
      </c>
      <c r="N36" s="218">
        <f>свод!IX107</f>
        <v>2</v>
      </c>
      <c r="O36" s="219">
        <f>свод!IY107</f>
        <v>892720.29579999996</v>
      </c>
    </row>
    <row r="37" spans="1:17" s="131" customFormat="1" x14ac:dyDescent="0.25">
      <c r="A37" s="214" t="s">
        <v>34</v>
      </c>
      <c r="B37" s="176"/>
      <c r="C37" s="75"/>
      <c r="D37" s="45">
        <f>свод!IN112</f>
        <v>10</v>
      </c>
      <c r="E37" s="179">
        <f>свод!IO112</f>
        <v>2630951.2184999995</v>
      </c>
      <c r="F37" s="45">
        <f>свод!IP112</f>
        <v>5</v>
      </c>
      <c r="G37" s="179">
        <f>свод!IQ112</f>
        <v>1315475.6092499997</v>
      </c>
      <c r="H37" s="45">
        <f>свод!IR112</f>
        <v>10</v>
      </c>
      <c r="I37" s="179">
        <f>свод!IS112</f>
        <v>2630951.2000000007</v>
      </c>
      <c r="J37" s="45">
        <f>свод!IT112</f>
        <v>0</v>
      </c>
      <c r="K37" s="179">
        <f>свод!IU112</f>
        <v>0</v>
      </c>
      <c r="L37" s="45">
        <f>свод!IV112</f>
        <v>10</v>
      </c>
      <c r="M37" s="179">
        <f>свод!IW112</f>
        <v>2630951.2000000007</v>
      </c>
      <c r="N37" s="45">
        <f>свод!IX112</f>
        <v>5</v>
      </c>
      <c r="O37" s="179">
        <f>свод!IY112</f>
        <v>1315475.5907500009</v>
      </c>
      <c r="P37" s="227">
        <f>D37/$D$84</f>
        <v>1.7029972752043597E-3</v>
      </c>
      <c r="Q37" s="227">
        <f>H37/$H$84</f>
        <v>3.0911901081916537E-3</v>
      </c>
    </row>
    <row r="38" spans="1:17" s="131" customFormat="1" x14ac:dyDescent="0.25">
      <c r="A38" s="180" t="s">
        <v>156</v>
      </c>
      <c r="B38" s="150">
        <v>18</v>
      </c>
      <c r="C38" s="181">
        <v>263095.12184999994</v>
      </c>
      <c r="D38" s="45">
        <f>свод!IN113</f>
        <v>10</v>
      </c>
      <c r="E38" s="179">
        <f>свод!IO113</f>
        <v>2630951.2184999995</v>
      </c>
      <c r="F38" s="45">
        <f>свод!IP113</f>
        <v>5</v>
      </c>
      <c r="G38" s="179">
        <f>свод!IQ113</f>
        <v>1315475.6092499997</v>
      </c>
      <c r="H38" s="45">
        <f>свод!IR113</f>
        <v>10</v>
      </c>
      <c r="I38" s="179">
        <f>свод!IS113</f>
        <v>2630951.2000000007</v>
      </c>
      <c r="J38" s="222">
        <f>свод!IT113</f>
        <v>0</v>
      </c>
      <c r="K38" s="223">
        <f>свод!IU113</f>
        <v>0</v>
      </c>
      <c r="L38" s="222">
        <f>свод!IV113</f>
        <v>10</v>
      </c>
      <c r="M38" s="223">
        <f>свод!IW113</f>
        <v>2630951.2000000007</v>
      </c>
      <c r="N38" s="222">
        <f>свод!IX113</f>
        <v>5</v>
      </c>
      <c r="O38" s="223">
        <f>свод!IY113</f>
        <v>1315475.5907500009</v>
      </c>
    </row>
    <row r="39" spans="1:17" s="131" customFormat="1" x14ac:dyDescent="0.25">
      <c r="A39" s="180" t="s">
        <v>40</v>
      </c>
      <c r="B39" s="150">
        <v>19</v>
      </c>
      <c r="C39" s="181">
        <v>384366.02874999994</v>
      </c>
      <c r="D39" s="45">
        <f>свод!IN118</f>
        <v>0</v>
      </c>
      <c r="E39" s="179">
        <f>свод!IO118</f>
        <v>0</v>
      </c>
      <c r="F39" s="45">
        <f>свод!IP118</f>
        <v>0</v>
      </c>
      <c r="G39" s="179">
        <f>свод!IQ118</f>
        <v>0</v>
      </c>
      <c r="H39" s="45">
        <f>свод!IR118</f>
        <v>0</v>
      </c>
      <c r="I39" s="179">
        <f>свод!IS118</f>
        <v>0</v>
      </c>
      <c r="J39" s="218">
        <f>свод!IT118</f>
        <v>0</v>
      </c>
      <c r="K39" s="219">
        <f>свод!IU118</f>
        <v>0</v>
      </c>
      <c r="L39" s="218">
        <f>свод!IV118</f>
        <v>0</v>
      </c>
      <c r="M39" s="219">
        <f>свод!IW118</f>
        <v>0</v>
      </c>
      <c r="N39" s="218">
        <f>свод!IX118</f>
        <v>0</v>
      </c>
      <c r="O39" s="219">
        <f>свод!IY118</f>
        <v>0</v>
      </c>
    </row>
    <row r="40" spans="1:17" s="131" customFormat="1" x14ac:dyDescent="0.25">
      <c r="A40" s="214" t="s">
        <v>37</v>
      </c>
      <c r="B40" s="19"/>
      <c r="C40" s="75"/>
      <c r="D40" s="45">
        <f>свод!IN123</f>
        <v>315</v>
      </c>
      <c r="E40" s="179">
        <f>свод!IO123</f>
        <v>46284007.794599995</v>
      </c>
      <c r="F40" s="45">
        <f>свод!IP123</f>
        <v>157.5</v>
      </c>
      <c r="G40" s="179">
        <f>свод!IQ123</f>
        <v>23142003.897299998</v>
      </c>
      <c r="H40" s="45">
        <f>свод!IR123</f>
        <v>174</v>
      </c>
      <c r="I40" s="179">
        <f>свод!IS123</f>
        <v>25494674.579999998</v>
      </c>
      <c r="J40" s="45">
        <f>свод!IT123</f>
        <v>9</v>
      </c>
      <c r="K40" s="179">
        <f>свод!IU123</f>
        <v>1355829.81</v>
      </c>
      <c r="L40" s="45">
        <f>свод!IV123</f>
        <v>183</v>
      </c>
      <c r="M40" s="179">
        <f>свод!IW123</f>
        <v>26850504.389999997</v>
      </c>
      <c r="N40" s="45">
        <f>свод!IX123</f>
        <v>16.5</v>
      </c>
      <c r="O40" s="179">
        <f>свод!IY123</f>
        <v>2352670.6827000007</v>
      </c>
      <c r="P40" s="227">
        <f>D40/$D$84</f>
        <v>5.3644414168937331E-2</v>
      </c>
      <c r="Q40" s="227">
        <f>H40/$H$84</f>
        <v>5.3786707882534777E-2</v>
      </c>
    </row>
    <row r="41" spans="1:17" s="131" customFormat="1" x14ac:dyDescent="0.25">
      <c r="A41" s="180" t="s">
        <v>41</v>
      </c>
      <c r="B41" s="150">
        <v>20</v>
      </c>
      <c r="C41" s="181">
        <v>143760.1336</v>
      </c>
      <c r="D41" s="45">
        <f>свод!IN124</f>
        <v>186</v>
      </c>
      <c r="E41" s="179">
        <f>свод!IO124</f>
        <v>26739384.849600002</v>
      </c>
      <c r="F41" s="45">
        <f>свод!IP124</f>
        <v>93</v>
      </c>
      <c r="G41" s="179">
        <f>свод!IQ124</f>
        <v>13369692.424800001</v>
      </c>
      <c r="H41" s="45">
        <f>свод!IR124</f>
        <v>112</v>
      </c>
      <c r="I41" s="179">
        <f>свод!IS124</f>
        <v>16101134.559999999</v>
      </c>
      <c r="J41" s="222">
        <f>свод!IT124</f>
        <v>1</v>
      </c>
      <c r="K41" s="223">
        <f>свод!IU124</f>
        <v>143760.13</v>
      </c>
      <c r="L41" s="222">
        <f>свод!IV124</f>
        <v>113</v>
      </c>
      <c r="M41" s="223">
        <f>свод!IW124</f>
        <v>16244894.689999999</v>
      </c>
      <c r="N41" s="222">
        <f>свод!IX124</f>
        <v>19</v>
      </c>
      <c r="O41" s="223">
        <f>свод!IY124</f>
        <v>2731442.1351999976</v>
      </c>
    </row>
    <row r="42" spans="1:17" s="131" customFormat="1" x14ac:dyDescent="0.25">
      <c r="A42" s="180" t="s">
        <v>142</v>
      </c>
      <c r="B42" s="150">
        <v>22</v>
      </c>
      <c r="C42" s="181">
        <v>151508.70499999999</v>
      </c>
      <c r="D42" s="45">
        <f>свод!IN161</f>
        <v>129</v>
      </c>
      <c r="E42" s="179">
        <f>свод!IO161</f>
        <v>19544622.944999997</v>
      </c>
      <c r="F42" s="45">
        <f>свод!IP161</f>
        <v>64.5</v>
      </c>
      <c r="G42" s="179">
        <f>свод!IQ161</f>
        <v>9772311.4724999983</v>
      </c>
      <c r="H42" s="45">
        <f>свод!IR161</f>
        <v>62</v>
      </c>
      <c r="I42" s="179">
        <f>свод!IS161</f>
        <v>9393540.0199999996</v>
      </c>
      <c r="J42" s="218">
        <f>свод!IT161</f>
        <v>8</v>
      </c>
      <c r="K42" s="219">
        <f>свод!IU161</f>
        <v>1212069.68</v>
      </c>
      <c r="L42" s="218">
        <f>свод!IV161</f>
        <v>70</v>
      </c>
      <c r="M42" s="219">
        <f>свод!IW161</f>
        <v>10605609.699999999</v>
      </c>
      <c r="N42" s="218">
        <f>свод!IX161</f>
        <v>-2.5</v>
      </c>
      <c r="O42" s="219">
        <f>свод!IY161</f>
        <v>-378771.45249999873</v>
      </c>
    </row>
    <row r="43" spans="1:17" s="131" customFormat="1" x14ac:dyDescent="0.25">
      <c r="A43" s="214" t="s">
        <v>39</v>
      </c>
      <c r="B43" s="19"/>
      <c r="C43" s="75"/>
      <c r="D43" s="45">
        <f>свод!IN166</f>
        <v>226</v>
      </c>
      <c r="E43" s="179">
        <f>свод!IO166</f>
        <v>23956568.093600001</v>
      </c>
      <c r="F43" s="45">
        <f>свод!IP166</f>
        <v>113</v>
      </c>
      <c r="G43" s="179">
        <f>свод!IQ166</f>
        <v>11978284.046800001</v>
      </c>
      <c r="H43" s="45">
        <f>свод!IR166</f>
        <v>147</v>
      </c>
      <c r="I43" s="179">
        <f>свод!IS166</f>
        <v>15672559.16</v>
      </c>
      <c r="J43" s="45">
        <f>свод!IT166</f>
        <v>38</v>
      </c>
      <c r="K43" s="179">
        <f>свод!IU166</f>
        <v>3949350.9400000004</v>
      </c>
      <c r="L43" s="45">
        <f>свод!IV166</f>
        <v>185</v>
      </c>
      <c r="M43" s="179">
        <f>свод!IW166</f>
        <v>19621910.100000001</v>
      </c>
      <c r="N43" s="45">
        <f>свод!IX166</f>
        <v>34</v>
      </c>
      <c r="O43" s="179">
        <f>свод!IY166</f>
        <v>3694275.1131999996</v>
      </c>
      <c r="P43" s="227">
        <f>D43/$D$84</f>
        <v>3.8487738419618528E-2</v>
      </c>
      <c r="Q43" s="227">
        <f>H43/$H$84</f>
        <v>4.544049459041731E-2</v>
      </c>
    </row>
    <row r="44" spans="1:17" s="131" customFormat="1" x14ac:dyDescent="0.25">
      <c r="A44" s="180" t="s">
        <v>143</v>
      </c>
      <c r="B44" s="150">
        <v>23</v>
      </c>
      <c r="C44" s="181">
        <v>128435.54399999999</v>
      </c>
      <c r="D44" s="45">
        <f>свод!IN167</f>
        <v>128</v>
      </c>
      <c r="E44" s="179">
        <f>свод!IO167</f>
        <v>16439749.631999999</v>
      </c>
      <c r="F44" s="45">
        <f>свод!IP167</f>
        <v>64</v>
      </c>
      <c r="G44" s="179">
        <f>свод!IQ167</f>
        <v>8219874.8159999996</v>
      </c>
      <c r="H44" s="45">
        <f>свод!IR167</f>
        <v>85</v>
      </c>
      <c r="I44" s="179">
        <f>свод!IS167</f>
        <v>10917020.9</v>
      </c>
      <c r="J44" s="222">
        <f>свод!IT167</f>
        <v>20</v>
      </c>
      <c r="K44" s="223">
        <f>свод!IU167</f>
        <v>2568710.8000000003</v>
      </c>
      <c r="L44" s="222">
        <f>свод!IV167</f>
        <v>105</v>
      </c>
      <c r="M44" s="223">
        <f>свод!IW167</f>
        <v>13485731.700000001</v>
      </c>
      <c r="N44" s="222">
        <f>свод!IX167</f>
        <v>21</v>
      </c>
      <c r="O44" s="223">
        <f>свод!IY167</f>
        <v>2697146.0840000007</v>
      </c>
    </row>
    <row r="45" spans="1:17" s="131" customFormat="1" x14ac:dyDescent="0.25">
      <c r="A45" s="180" t="s">
        <v>144</v>
      </c>
      <c r="B45" s="150">
        <v>24</v>
      </c>
      <c r="C45" s="181">
        <v>76702.229200000002</v>
      </c>
      <c r="D45" s="45">
        <f>свод!IN172</f>
        <v>98</v>
      </c>
      <c r="E45" s="179">
        <f>свод!IO172</f>
        <v>7516818.4616</v>
      </c>
      <c r="F45" s="45">
        <f>свод!IP172</f>
        <v>49</v>
      </c>
      <c r="G45" s="179">
        <f>свод!IQ172</f>
        <v>3758409.2308</v>
      </c>
      <c r="H45" s="45">
        <f>свод!IR172</f>
        <v>62</v>
      </c>
      <c r="I45" s="179">
        <f>свод!IS172</f>
        <v>4755538.2600000007</v>
      </c>
      <c r="J45" s="218">
        <f>свод!IT172</f>
        <v>18</v>
      </c>
      <c r="K45" s="219">
        <f>свод!IU172</f>
        <v>1380640.14</v>
      </c>
      <c r="L45" s="218">
        <f>свод!IV172</f>
        <v>80</v>
      </c>
      <c r="M45" s="219">
        <f>свод!IW172</f>
        <v>6136178.4000000004</v>
      </c>
      <c r="N45" s="218">
        <f>свод!IX172</f>
        <v>13</v>
      </c>
      <c r="O45" s="219">
        <f>свод!IY172</f>
        <v>997129.02920000069</v>
      </c>
    </row>
    <row r="46" spans="1:17" s="131" customFormat="1" x14ac:dyDescent="0.25">
      <c r="A46" s="215" t="s">
        <v>42</v>
      </c>
      <c r="B46" s="176"/>
      <c r="C46" s="75"/>
      <c r="D46" s="45">
        <f>свод!IN179</f>
        <v>390</v>
      </c>
      <c r="E46" s="179">
        <f>свод!IO179</f>
        <v>31387396.766599998</v>
      </c>
      <c r="F46" s="45">
        <f>свод!IP179</f>
        <v>195</v>
      </c>
      <c r="G46" s="179">
        <f>свод!IQ179</f>
        <v>15693698.383299999</v>
      </c>
      <c r="H46" s="45">
        <f>свод!IR179</f>
        <v>327</v>
      </c>
      <c r="I46" s="179">
        <f>свод!IS179</f>
        <v>26304559.830000035</v>
      </c>
      <c r="J46" s="45">
        <f>свод!IT179</f>
        <v>158</v>
      </c>
      <c r="K46" s="179">
        <f>свод!IU179</f>
        <v>12719442.439999994</v>
      </c>
      <c r="L46" s="45">
        <f>свод!IV179</f>
        <v>485</v>
      </c>
      <c r="M46" s="179">
        <f>свод!IW179</f>
        <v>39024002.270000026</v>
      </c>
      <c r="N46" s="45">
        <f>свод!IX179</f>
        <v>132</v>
      </c>
      <c r="O46" s="179">
        <f>свод!IY179</f>
        <v>10610861.446700037</v>
      </c>
      <c r="P46" s="227">
        <f>D46/$D$84</f>
        <v>6.6416893732970023E-2</v>
      </c>
      <c r="Q46" s="227">
        <f>H46/$H$84</f>
        <v>0.10108191653786708</v>
      </c>
    </row>
    <row r="47" spans="1:17" s="131" customFormat="1" x14ac:dyDescent="0.25">
      <c r="A47" s="180" t="s">
        <v>145</v>
      </c>
      <c r="B47" s="150">
        <v>25</v>
      </c>
      <c r="C47" s="181">
        <v>80385.3073</v>
      </c>
      <c r="D47" s="45">
        <f>свод!IN180</f>
        <v>388</v>
      </c>
      <c r="E47" s="179">
        <f>свод!IO180</f>
        <v>31189499.2324</v>
      </c>
      <c r="F47" s="45">
        <f>свод!IP180</f>
        <v>194</v>
      </c>
      <c r="G47" s="179">
        <f>свод!IQ180</f>
        <v>15594749.6162</v>
      </c>
      <c r="H47" s="45">
        <f>свод!IR180</f>
        <v>326</v>
      </c>
      <c r="I47" s="179">
        <f>свод!IS180</f>
        <v>26205611.060000036</v>
      </c>
      <c r="J47" s="222">
        <f>свод!IT180</f>
        <v>157</v>
      </c>
      <c r="K47" s="223">
        <f>свод!IU180</f>
        <v>12620493.669999994</v>
      </c>
      <c r="L47" s="222">
        <f>свод!IV180</f>
        <v>483</v>
      </c>
      <c r="M47" s="223">
        <f>свод!IW180</f>
        <v>38826104.730000034</v>
      </c>
      <c r="N47" s="222">
        <f>свод!IX180</f>
        <v>132</v>
      </c>
      <c r="O47" s="223">
        <f>свод!IY180</f>
        <v>10610861.443800036</v>
      </c>
    </row>
    <row r="48" spans="1:17" s="131" customFormat="1" x14ac:dyDescent="0.25">
      <c r="A48" s="180" t="s">
        <v>45</v>
      </c>
      <c r="B48" s="150">
        <v>26</v>
      </c>
      <c r="C48" s="181">
        <v>98948.767099999997</v>
      </c>
      <c r="D48" s="45">
        <f>свод!IN198</f>
        <v>2</v>
      </c>
      <c r="E48" s="179">
        <f>свод!IO198</f>
        <v>197897.53419999999</v>
      </c>
      <c r="F48" s="45">
        <f>свод!IP198</f>
        <v>1</v>
      </c>
      <c r="G48" s="179">
        <f>свод!IQ198</f>
        <v>98948.767099999997</v>
      </c>
      <c r="H48" s="45">
        <f>свод!IR198</f>
        <v>1</v>
      </c>
      <c r="I48" s="179">
        <f>свод!IS198</f>
        <v>98948.77</v>
      </c>
      <c r="J48" s="218">
        <f>свод!IT198</f>
        <v>1</v>
      </c>
      <c r="K48" s="219">
        <f>свод!IU198</f>
        <v>98948.77</v>
      </c>
      <c r="L48" s="218">
        <f>свод!IV198</f>
        <v>2</v>
      </c>
      <c r="M48" s="219">
        <f>свод!IW198</f>
        <v>197897.54</v>
      </c>
      <c r="N48" s="218">
        <f>свод!IX198</f>
        <v>0</v>
      </c>
      <c r="O48" s="219">
        <f>свод!IY198</f>
        <v>2.9000000067753717E-3</v>
      </c>
    </row>
    <row r="49" spans="1:17" s="131" customFormat="1" ht="20.25" customHeight="1" x14ac:dyDescent="0.25">
      <c r="A49" s="214" t="s">
        <v>43</v>
      </c>
      <c r="B49" s="19"/>
      <c r="C49" s="75"/>
      <c r="D49" s="45">
        <f>свод!IN204</f>
        <v>2</v>
      </c>
      <c r="E49" s="179">
        <f>свод!IO204</f>
        <v>274642.88519999996</v>
      </c>
      <c r="F49" s="45">
        <f>свод!IP204</f>
        <v>1</v>
      </c>
      <c r="G49" s="179">
        <f>свод!IQ204</f>
        <v>137321.44259999998</v>
      </c>
      <c r="H49" s="45">
        <f>свод!IR204</f>
        <v>1</v>
      </c>
      <c r="I49" s="179">
        <f>свод!IS204</f>
        <v>92991.02</v>
      </c>
      <c r="J49" s="45">
        <f>свод!IT204</f>
        <v>0</v>
      </c>
      <c r="K49" s="179">
        <f>свод!IU204</f>
        <v>0</v>
      </c>
      <c r="L49" s="45">
        <f>свод!IV204</f>
        <v>1</v>
      </c>
      <c r="M49" s="179">
        <f>свод!IW204</f>
        <v>92991.02</v>
      </c>
      <c r="N49" s="45">
        <f>свод!IX204</f>
        <v>0</v>
      </c>
      <c r="O49" s="179">
        <f>свод!IY204</f>
        <v>-44330.422599999976</v>
      </c>
      <c r="P49" s="227">
        <f>D49/$D$84</f>
        <v>3.4059945504087192E-4</v>
      </c>
      <c r="Q49" s="227">
        <f>H49/$H$84</f>
        <v>3.0911901081916539E-4</v>
      </c>
    </row>
    <row r="50" spans="1:17" s="131" customFormat="1" x14ac:dyDescent="0.25">
      <c r="A50" s="183" t="s">
        <v>146</v>
      </c>
      <c r="B50" s="150">
        <v>27</v>
      </c>
      <c r="C50" s="181">
        <v>92991.018100000001</v>
      </c>
      <c r="D50" s="45">
        <f>свод!IN205</f>
        <v>1</v>
      </c>
      <c r="E50" s="179">
        <f>свод!IO205</f>
        <v>92991.018100000001</v>
      </c>
      <c r="F50" s="45">
        <f>свод!IP205</f>
        <v>0.5</v>
      </c>
      <c r="G50" s="179">
        <f>свод!IQ205</f>
        <v>46495.509050000001</v>
      </c>
      <c r="H50" s="45">
        <f>свод!IR205</f>
        <v>1</v>
      </c>
      <c r="I50" s="179">
        <f>свод!IS205</f>
        <v>92991.02</v>
      </c>
      <c r="J50" s="222">
        <f>свод!IT205</f>
        <v>0</v>
      </c>
      <c r="K50" s="223">
        <f>свод!IU205</f>
        <v>0</v>
      </c>
      <c r="L50" s="222">
        <f>свод!IV205</f>
        <v>1</v>
      </c>
      <c r="M50" s="223">
        <f>свод!IW205</f>
        <v>92991.02</v>
      </c>
      <c r="N50" s="222">
        <f>свод!IX205</f>
        <v>0.5</v>
      </c>
      <c r="O50" s="223">
        <f>свод!IY205</f>
        <v>46495.510950000004</v>
      </c>
    </row>
    <row r="51" spans="1:17" s="131" customFormat="1" x14ac:dyDescent="0.25">
      <c r="A51" s="183" t="s">
        <v>147</v>
      </c>
      <c r="B51" s="150">
        <v>28</v>
      </c>
      <c r="C51" s="181">
        <v>181651.86709999997</v>
      </c>
      <c r="D51" s="45">
        <f>свод!IN210</f>
        <v>1</v>
      </c>
      <c r="E51" s="179">
        <f>свод!IO210</f>
        <v>181651.86709999997</v>
      </c>
      <c r="F51" s="45">
        <f>свод!IP210</f>
        <v>0.5</v>
      </c>
      <c r="G51" s="179">
        <f>свод!IQ210</f>
        <v>90825.933549999987</v>
      </c>
      <c r="H51" s="45">
        <f>свод!IR210</f>
        <v>0</v>
      </c>
      <c r="I51" s="179">
        <f>свод!IS210</f>
        <v>0</v>
      </c>
      <c r="J51" s="45">
        <f>свод!IT210</f>
        <v>0</v>
      </c>
      <c r="K51" s="179">
        <f>свод!IU210</f>
        <v>0</v>
      </c>
      <c r="L51" s="45">
        <f>свод!IV210</f>
        <v>0</v>
      </c>
      <c r="M51" s="179">
        <f>свод!IW210</f>
        <v>0</v>
      </c>
      <c r="N51" s="45">
        <f>свод!IX210</f>
        <v>-0.5</v>
      </c>
      <c r="O51" s="179">
        <f>свод!IY210</f>
        <v>-90825.933549999987</v>
      </c>
    </row>
    <row r="52" spans="1:17" s="131" customFormat="1" x14ac:dyDescent="0.25">
      <c r="A52" s="183" t="s">
        <v>148</v>
      </c>
      <c r="B52" s="150">
        <v>29</v>
      </c>
      <c r="C52" s="181">
        <v>110915.56469999999</v>
      </c>
      <c r="D52" s="45">
        <f>свод!IN215</f>
        <v>0</v>
      </c>
      <c r="E52" s="179">
        <f>свод!IO215</f>
        <v>0</v>
      </c>
      <c r="F52" s="45">
        <f>свод!IP215</f>
        <v>0</v>
      </c>
      <c r="G52" s="179">
        <f>свод!IQ215</f>
        <v>0</v>
      </c>
      <c r="H52" s="45">
        <f>свод!IR215</f>
        <v>0</v>
      </c>
      <c r="I52" s="179">
        <f>свод!IS215</f>
        <v>0</v>
      </c>
      <c r="J52" s="218">
        <f>свод!IT215</f>
        <v>0</v>
      </c>
      <c r="K52" s="219">
        <f>свод!IU215</f>
        <v>0</v>
      </c>
      <c r="L52" s="218">
        <f>свод!IV215</f>
        <v>0</v>
      </c>
      <c r="M52" s="219">
        <f>свод!IW215</f>
        <v>0</v>
      </c>
      <c r="N52" s="218">
        <f>свод!IX215</f>
        <v>0</v>
      </c>
      <c r="O52" s="219">
        <f>свод!IY215</f>
        <v>0</v>
      </c>
    </row>
    <row r="53" spans="1:17" s="131" customFormat="1" ht="15.75" x14ac:dyDescent="0.25">
      <c r="A53" s="216" t="s">
        <v>44</v>
      </c>
      <c r="B53" s="19"/>
      <c r="C53" s="75"/>
      <c r="D53" s="45">
        <f>свод!IN220</f>
        <v>195</v>
      </c>
      <c r="E53" s="179">
        <f>свод!IO220</f>
        <v>28941491.299499996</v>
      </c>
      <c r="F53" s="45">
        <f>свод!IP220</f>
        <v>97.5</v>
      </c>
      <c r="G53" s="179">
        <f>свод!IQ220</f>
        <v>14470745.649749998</v>
      </c>
      <c r="H53" s="45">
        <f>свод!IR220</f>
        <v>129</v>
      </c>
      <c r="I53" s="179">
        <f>свод!IS220</f>
        <v>19145909.100000024</v>
      </c>
      <c r="J53" s="45">
        <f>свод!IT220</f>
        <v>0</v>
      </c>
      <c r="K53" s="179">
        <f>свод!IU220</f>
        <v>0</v>
      </c>
      <c r="L53" s="45">
        <f>свод!IV220</f>
        <v>129</v>
      </c>
      <c r="M53" s="179">
        <f>свод!IW220</f>
        <v>19145909.100000024</v>
      </c>
      <c r="N53" s="45">
        <f>свод!IX220</f>
        <v>31.5</v>
      </c>
      <c r="O53" s="179">
        <f>свод!IY220</f>
        <v>4675163.4502500258</v>
      </c>
      <c r="P53" s="227">
        <f>D53/$D$84</f>
        <v>3.3208446866485011E-2</v>
      </c>
      <c r="Q53" s="227">
        <f>H53/$H$84</f>
        <v>3.9876352395672332E-2</v>
      </c>
    </row>
    <row r="54" spans="1:17" s="131" customFormat="1" x14ac:dyDescent="0.25">
      <c r="A54" s="180" t="s">
        <v>157</v>
      </c>
      <c r="B54" s="150">
        <v>30</v>
      </c>
      <c r="C54" s="181">
        <v>148417.90409999999</v>
      </c>
      <c r="D54" s="45">
        <f>свод!IN221</f>
        <v>195</v>
      </c>
      <c r="E54" s="179">
        <f>свод!IO221</f>
        <v>28941491.299499996</v>
      </c>
      <c r="F54" s="45">
        <f>свод!IP221</f>
        <v>97.5</v>
      </c>
      <c r="G54" s="179">
        <f>свод!IQ221</f>
        <v>14470745.649749998</v>
      </c>
      <c r="H54" s="45">
        <f>свод!IR221</f>
        <v>129</v>
      </c>
      <c r="I54" s="179">
        <f>свод!IS221</f>
        <v>19145909.100000024</v>
      </c>
      <c r="J54" s="220">
        <f>свод!IT221</f>
        <v>0</v>
      </c>
      <c r="K54" s="221">
        <f>свод!IU221</f>
        <v>0</v>
      </c>
      <c r="L54" s="220">
        <f>свод!IV221</f>
        <v>129</v>
      </c>
      <c r="M54" s="221">
        <f>свод!IW221</f>
        <v>19145909.100000024</v>
      </c>
      <c r="N54" s="220">
        <f>свод!IX221</f>
        <v>31.5</v>
      </c>
      <c r="O54" s="221">
        <f>свод!IY221</f>
        <v>4675163.4502500258</v>
      </c>
    </row>
    <row r="55" spans="1:17" s="131" customFormat="1" x14ac:dyDescent="0.25">
      <c r="A55" s="215" t="s">
        <v>46</v>
      </c>
      <c r="B55" s="176"/>
      <c r="C55" s="75"/>
      <c r="D55" s="45">
        <f>свод!IN227</f>
        <v>2753</v>
      </c>
      <c r="E55" s="179">
        <f>свод!IO227</f>
        <v>653007560.50005007</v>
      </c>
      <c r="F55" s="45">
        <f>свод!IP227</f>
        <v>1376.5</v>
      </c>
      <c r="G55" s="179">
        <f>свод!IQ227</f>
        <v>326503780.25002503</v>
      </c>
      <c r="H55" s="45">
        <f>свод!IR227</f>
        <v>1455</v>
      </c>
      <c r="I55" s="179">
        <f>свод!IS227</f>
        <v>334786334.1299997</v>
      </c>
      <c r="J55" s="45">
        <f>свод!IT227</f>
        <v>405</v>
      </c>
      <c r="K55" s="179">
        <f>свод!IU227</f>
        <v>106801154.52999982</v>
      </c>
      <c r="L55" s="45">
        <f>свод!IV227</f>
        <v>1860</v>
      </c>
      <c r="M55" s="179">
        <f>свод!IW227</f>
        <v>441587488.65999949</v>
      </c>
      <c r="N55" s="45">
        <f>свод!IX227</f>
        <v>78.5</v>
      </c>
      <c r="O55" s="179">
        <f>свод!IY227</f>
        <v>8282553.8799746633</v>
      </c>
      <c r="P55" s="230">
        <f>D55/$D$84</f>
        <v>0.46883514986376024</v>
      </c>
      <c r="Q55" s="230">
        <f>H55/$H$84</f>
        <v>0.44976816074188564</v>
      </c>
    </row>
    <row r="56" spans="1:17" s="131" customFormat="1" x14ac:dyDescent="0.25">
      <c r="A56" s="180" t="s">
        <v>158</v>
      </c>
      <c r="B56" s="150">
        <v>31</v>
      </c>
      <c r="C56" s="181">
        <v>181699.51689999999</v>
      </c>
      <c r="D56" s="45">
        <f>свод!IN228</f>
        <v>564</v>
      </c>
      <c r="E56" s="179">
        <f>свод!IO228</f>
        <v>102478527.5316</v>
      </c>
      <c r="F56" s="45">
        <f>свод!IP228</f>
        <v>282</v>
      </c>
      <c r="G56" s="179">
        <f>свод!IQ228</f>
        <v>51239263.765799999</v>
      </c>
      <c r="H56" s="45">
        <f>свод!IR228</f>
        <v>319</v>
      </c>
      <c r="I56" s="179">
        <f>свод!IS228</f>
        <v>57962146.879999913</v>
      </c>
      <c r="J56" s="222">
        <f>свод!IT228</f>
        <v>28</v>
      </c>
      <c r="K56" s="223">
        <f>свод!IU228</f>
        <v>5087586.5599999996</v>
      </c>
      <c r="L56" s="222">
        <f>свод!IV228</f>
        <v>347</v>
      </c>
      <c r="M56" s="223">
        <f>свод!IW228</f>
        <v>63049733.439999916</v>
      </c>
      <c r="N56" s="222">
        <f>свод!IX228</f>
        <v>37</v>
      </c>
      <c r="O56" s="223">
        <f>свод!IY228</f>
        <v>6722883.114199914</v>
      </c>
    </row>
    <row r="57" spans="1:17" s="131" customFormat="1" x14ac:dyDescent="0.25">
      <c r="A57" s="180" t="s">
        <v>159</v>
      </c>
      <c r="B57" s="150">
        <v>32</v>
      </c>
      <c r="C57" s="181">
        <v>249836.56499999997</v>
      </c>
      <c r="D57" s="45">
        <f>свод!IN233</f>
        <v>213</v>
      </c>
      <c r="E57" s="179">
        <f>свод!IO233</f>
        <v>53215188.344999991</v>
      </c>
      <c r="F57" s="45">
        <f>свод!IP233</f>
        <v>106.5</v>
      </c>
      <c r="G57" s="179">
        <f>свод!IQ233</f>
        <v>26607594.172499999</v>
      </c>
      <c r="H57" s="45">
        <f>свод!IR233</f>
        <v>118</v>
      </c>
      <c r="I57" s="179">
        <f>свод!IS233</f>
        <v>29480715.260000013</v>
      </c>
      <c r="J57" s="45">
        <f>свод!IT233</f>
        <v>19</v>
      </c>
      <c r="K57" s="179">
        <f>свод!IU233</f>
        <v>4746894.83</v>
      </c>
      <c r="L57" s="45">
        <f>свод!IV233</f>
        <v>137</v>
      </c>
      <c r="M57" s="179">
        <f>свод!IW233</f>
        <v>34227610.090000011</v>
      </c>
      <c r="N57" s="45">
        <f>свод!IX233</f>
        <v>11.5</v>
      </c>
      <c r="O57" s="179">
        <f>свод!IY233</f>
        <v>2873121.0875000134</v>
      </c>
    </row>
    <row r="58" spans="1:17" s="131" customFormat="1" x14ac:dyDescent="0.25">
      <c r="A58" s="180" t="s">
        <v>160</v>
      </c>
      <c r="B58" s="150">
        <v>33</v>
      </c>
      <c r="C58" s="181">
        <v>317974.69604999997</v>
      </c>
      <c r="D58" s="45">
        <f>свод!IN238</f>
        <v>54</v>
      </c>
      <c r="E58" s="179">
        <f>свод!IO238</f>
        <v>17170633.5867</v>
      </c>
      <c r="F58" s="45">
        <f>свод!IP238</f>
        <v>27</v>
      </c>
      <c r="G58" s="179">
        <f>свод!IQ238</f>
        <v>8585316.7933499999</v>
      </c>
      <c r="H58" s="45">
        <f>свод!IR238</f>
        <v>37</v>
      </c>
      <c r="I58" s="179">
        <f>свод!IS238</f>
        <v>11765063.900000002</v>
      </c>
      <c r="J58" s="45">
        <f>свод!IT238</f>
        <v>3</v>
      </c>
      <c r="K58" s="179">
        <f>свод!IU238</f>
        <v>953924.10000000009</v>
      </c>
      <c r="L58" s="45">
        <f>свод!IV238</f>
        <v>40</v>
      </c>
      <c r="M58" s="179">
        <f>свод!IW238</f>
        <v>12718988.000000002</v>
      </c>
      <c r="N58" s="45">
        <f>свод!IX238</f>
        <v>10</v>
      </c>
      <c r="O58" s="179">
        <f>свод!IY238</f>
        <v>3179747.1066500023</v>
      </c>
    </row>
    <row r="59" spans="1:17" s="131" customFormat="1" x14ac:dyDescent="0.25">
      <c r="A59" s="180" t="s">
        <v>161</v>
      </c>
      <c r="B59" s="150">
        <v>34</v>
      </c>
      <c r="C59" s="181">
        <v>162243.23719999997</v>
      </c>
      <c r="D59" s="45">
        <f>свод!IN243</f>
        <v>312</v>
      </c>
      <c r="E59" s="179">
        <f>свод!IO243</f>
        <v>50619890.006399989</v>
      </c>
      <c r="F59" s="45">
        <f>свод!IP243</f>
        <v>156</v>
      </c>
      <c r="G59" s="179">
        <f>свод!IQ243</f>
        <v>25309945.003199995</v>
      </c>
      <c r="H59" s="45">
        <f>свод!IR243</f>
        <v>221</v>
      </c>
      <c r="I59" s="179">
        <f>свод!IS243</f>
        <v>35849634.900000028</v>
      </c>
      <c r="J59" s="45">
        <f>свод!IT243</f>
        <v>22</v>
      </c>
      <c r="K59" s="179">
        <f>свод!IU243</f>
        <v>3569351.2800000003</v>
      </c>
      <c r="L59" s="45">
        <f>свод!IV243</f>
        <v>243</v>
      </c>
      <c r="M59" s="179">
        <f>свод!IW243</f>
        <v>39418986.18000003</v>
      </c>
      <c r="N59" s="45">
        <f>свод!IX243</f>
        <v>65</v>
      </c>
      <c r="O59" s="179">
        <f>свод!IY243</f>
        <v>10539689.896800034</v>
      </c>
    </row>
    <row r="60" spans="1:17" s="131" customFormat="1" x14ac:dyDescent="0.25">
      <c r="A60" s="180" t="s">
        <v>162</v>
      </c>
      <c r="B60" s="150">
        <v>35</v>
      </c>
      <c r="C60" s="181">
        <v>223084.45114999998</v>
      </c>
      <c r="D60" s="45">
        <f>свод!IN248</f>
        <v>142</v>
      </c>
      <c r="E60" s="179">
        <f>свод!IO248</f>
        <v>31677992.063299999</v>
      </c>
      <c r="F60" s="45">
        <f>свод!IP248</f>
        <v>71</v>
      </c>
      <c r="G60" s="179">
        <f>свод!IQ248</f>
        <v>15838996.031649999</v>
      </c>
      <c r="H60" s="45">
        <f>свод!IR248</f>
        <v>78</v>
      </c>
      <c r="I60" s="179">
        <f>свод!IS248</f>
        <v>17400587.100000005</v>
      </c>
      <c r="J60" s="45">
        <f>свод!IT248</f>
        <v>7</v>
      </c>
      <c r="K60" s="179">
        <f>свод!IU248</f>
        <v>1561591.15</v>
      </c>
      <c r="L60" s="45">
        <f>свод!IV248</f>
        <v>85</v>
      </c>
      <c r="M60" s="179">
        <f>свод!IW248</f>
        <v>18962178.250000004</v>
      </c>
      <c r="N60" s="45">
        <f>свод!IX248</f>
        <v>7</v>
      </c>
      <c r="O60" s="179">
        <f>свод!IY248</f>
        <v>1561591.0683500059</v>
      </c>
    </row>
    <row r="61" spans="1:17" s="131" customFormat="1" x14ac:dyDescent="0.25">
      <c r="A61" s="184" t="s">
        <v>163</v>
      </c>
      <c r="B61" s="150">
        <v>36</v>
      </c>
      <c r="C61" s="181">
        <v>283925.66509999998</v>
      </c>
      <c r="D61" s="45">
        <f>свод!IN253</f>
        <v>51</v>
      </c>
      <c r="E61" s="179">
        <f>свод!IO253</f>
        <v>14480208.9201</v>
      </c>
      <c r="F61" s="45">
        <f>свод!IP253</f>
        <v>25.5</v>
      </c>
      <c r="G61" s="179">
        <f>свод!IQ253</f>
        <v>7240104.4600499999</v>
      </c>
      <c r="H61" s="45">
        <f>свод!IR253</f>
        <v>30</v>
      </c>
      <c r="I61" s="179">
        <f>свод!IS253</f>
        <v>8517770.0999999996</v>
      </c>
      <c r="J61" s="45">
        <f>свод!IT253</f>
        <v>1</v>
      </c>
      <c r="K61" s="179">
        <f>свод!IU253</f>
        <v>283925.67</v>
      </c>
      <c r="L61" s="45">
        <f>свод!IV253</f>
        <v>31</v>
      </c>
      <c r="M61" s="179">
        <f>свод!IW253</f>
        <v>8801695.7699999996</v>
      </c>
      <c r="N61" s="45">
        <f>свод!IX253</f>
        <v>4.5</v>
      </c>
      <c r="O61" s="179">
        <f>свод!IY253</f>
        <v>1277665.6399499997</v>
      </c>
    </row>
    <row r="62" spans="1:17" s="131" customFormat="1" x14ac:dyDescent="0.25">
      <c r="A62" s="184" t="s">
        <v>266</v>
      </c>
      <c r="B62" s="150">
        <v>37</v>
      </c>
      <c r="C62" s="181">
        <v>294823.32520000002</v>
      </c>
      <c r="D62" s="45">
        <f>свод!IN258</f>
        <v>800</v>
      </c>
      <c r="E62" s="179">
        <f>свод!IO258</f>
        <v>235858660.16000003</v>
      </c>
      <c r="F62" s="45">
        <f>свод!IP258</f>
        <v>400</v>
      </c>
      <c r="G62" s="179">
        <f>свод!IQ258</f>
        <v>117929330.08000001</v>
      </c>
      <c r="H62" s="45">
        <f>свод!IR258</f>
        <v>321</v>
      </c>
      <c r="I62" s="179">
        <f>свод!IS258</f>
        <v>94355583.68999964</v>
      </c>
      <c r="J62" s="45">
        <f>свод!IT258</f>
        <v>228</v>
      </c>
      <c r="K62" s="179">
        <f>свод!IU258</f>
        <v>67219719.239999801</v>
      </c>
      <c r="L62" s="45">
        <f>свод!IV258</f>
        <v>549</v>
      </c>
      <c r="M62" s="179">
        <f>свод!IW258</f>
        <v>161575302.92999944</v>
      </c>
      <c r="N62" s="45">
        <f>свод!IX258</f>
        <v>-79</v>
      </c>
      <c r="O62" s="179">
        <f>свод!IY258</f>
        <v>-23573746.390000373</v>
      </c>
    </row>
    <row r="63" spans="1:17" s="131" customFormat="1" ht="24.75" x14ac:dyDescent="0.25">
      <c r="A63" s="184" t="s">
        <v>267</v>
      </c>
      <c r="B63" s="150">
        <v>38</v>
      </c>
      <c r="C63" s="181">
        <v>158630.02219999998</v>
      </c>
      <c r="D63" s="45">
        <f>свод!IN263</f>
        <v>147</v>
      </c>
      <c r="E63" s="179">
        <f>свод!IO263</f>
        <v>23318613.263399996</v>
      </c>
      <c r="F63" s="45">
        <f>свод!IP263</f>
        <v>73.5</v>
      </c>
      <c r="G63" s="179">
        <f>свод!IQ263</f>
        <v>11659306.631699998</v>
      </c>
      <c r="H63" s="45">
        <f>свод!IR263</f>
        <v>75</v>
      </c>
      <c r="I63" s="179">
        <f>свод!IS263</f>
        <v>11897251.499999996</v>
      </c>
      <c r="J63" s="45">
        <f>свод!IT263</f>
        <v>21</v>
      </c>
      <c r="K63" s="179">
        <f>свод!IU263</f>
        <v>3331230.42</v>
      </c>
      <c r="L63" s="45">
        <f>свод!IV263</f>
        <v>96</v>
      </c>
      <c r="M63" s="179">
        <f>свод!IW263</f>
        <v>15228481.919999996</v>
      </c>
      <c r="N63" s="45">
        <f>свод!IX263</f>
        <v>1.5</v>
      </c>
      <c r="O63" s="179">
        <f>свод!IY263</f>
        <v>237944.86829999834</v>
      </c>
    </row>
    <row r="64" spans="1:17" s="131" customFormat="1" ht="24.75" x14ac:dyDescent="0.25">
      <c r="A64" s="184" t="s">
        <v>268</v>
      </c>
      <c r="B64" s="150">
        <v>39</v>
      </c>
      <c r="C64" s="181">
        <v>275614.02384999994</v>
      </c>
      <c r="D64" s="45">
        <f>свод!IN268</f>
        <v>0</v>
      </c>
      <c r="E64" s="179">
        <f>свод!IO268</f>
        <v>0</v>
      </c>
      <c r="F64" s="45">
        <f>свод!IP268</f>
        <v>0</v>
      </c>
      <c r="G64" s="179">
        <f>свод!IQ268</f>
        <v>0</v>
      </c>
      <c r="H64" s="45">
        <f>свод!IR268</f>
        <v>0</v>
      </c>
      <c r="I64" s="179">
        <f>свод!IS268</f>
        <v>0</v>
      </c>
      <c r="J64" s="45">
        <f>свод!IT268</f>
        <v>0</v>
      </c>
      <c r="K64" s="179">
        <f>свод!IU268</f>
        <v>0</v>
      </c>
      <c r="L64" s="45">
        <f>свод!IV268</f>
        <v>0</v>
      </c>
      <c r="M64" s="179">
        <f>свод!IW268</f>
        <v>0</v>
      </c>
      <c r="N64" s="45">
        <f>свод!IX268</f>
        <v>0</v>
      </c>
      <c r="O64" s="179">
        <f>свод!IY268</f>
        <v>0</v>
      </c>
    </row>
    <row r="65" spans="1:17" s="131" customFormat="1" ht="24.75" x14ac:dyDescent="0.25">
      <c r="A65" s="184" t="s">
        <v>269</v>
      </c>
      <c r="B65" s="150">
        <v>40</v>
      </c>
      <c r="C65" s="181">
        <v>263896.8014</v>
      </c>
      <c r="D65" s="45">
        <f>свод!IN273</f>
        <v>469</v>
      </c>
      <c r="E65" s="179">
        <f>свод!IO273</f>
        <v>123767599.8566</v>
      </c>
      <c r="F65" s="45">
        <f>свод!IP273</f>
        <v>234.5</v>
      </c>
      <c r="G65" s="179">
        <f>свод!IQ273</f>
        <v>61883799.928300001</v>
      </c>
      <c r="H65" s="45">
        <f>свод!IR273</f>
        <v>256</v>
      </c>
      <c r="I65" s="179">
        <f>свод!IS273</f>
        <v>67557580.800000101</v>
      </c>
      <c r="J65" s="218">
        <f>свод!IT273</f>
        <v>76</v>
      </c>
      <c r="K65" s="219">
        <f>свод!IU273</f>
        <v>20046931.280000009</v>
      </c>
      <c r="L65" s="218">
        <f>свод!IV273</f>
        <v>332</v>
      </c>
      <c r="M65" s="219">
        <f>свод!IW273</f>
        <v>87604512.080000103</v>
      </c>
      <c r="N65" s="218">
        <f>свод!IX273</f>
        <v>21.5</v>
      </c>
      <c r="O65" s="219">
        <f>свод!IY273</f>
        <v>5673780.8717001006</v>
      </c>
    </row>
    <row r="66" spans="1:17" s="131" customFormat="1" x14ac:dyDescent="0.25">
      <c r="A66" s="184" t="s">
        <v>270</v>
      </c>
      <c r="B66" s="150">
        <v>41</v>
      </c>
      <c r="C66" s="181">
        <v>420246.76695000002</v>
      </c>
      <c r="D66" s="45">
        <f>свод!IN278</f>
        <v>1</v>
      </c>
      <c r="E66" s="45">
        <f>свод!IO278</f>
        <v>420246.76695000002</v>
      </c>
      <c r="F66" s="45">
        <f>свод!IP278</f>
        <v>0.5</v>
      </c>
      <c r="G66" s="45">
        <f>свод!IQ278</f>
        <v>210123.38347500001</v>
      </c>
      <c r="H66" s="45">
        <f>свод!IR278</f>
        <v>0</v>
      </c>
      <c r="I66" s="45">
        <f>свод!IS278</f>
        <v>0</v>
      </c>
      <c r="J66" s="45">
        <f>свод!IT278</f>
        <v>0</v>
      </c>
      <c r="K66" s="45">
        <f>свод!IU278</f>
        <v>0</v>
      </c>
      <c r="L66" s="45">
        <f>свод!IV278</f>
        <v>0</v>
      </c>
      <c r="M66" s="45">
        <f>свод!IW278</f>
        <v>0</v>
      </c>
      <c r="N66" s="45">
        <f>свод!IX278</f>
        <v>-0.5</v>
      </c>
      <c r="O66" s="45">
        <f>свод!IY278</f>
        <v>-210123.38347500001</v>
      </c>
    </row>
    <row r="67" spans="1:17" s="131" customFormat="1" x14ac:dyDescent="0.25">
      <c r="A67" s="215" t="s">
        <v>47</v>
      </c>
      <c r="B67" s="176"/>
      <c r="C67" s="75"/>
      <c r="D67" s="45">
        <f>свод!IN285</f>
        <v>14</v>
      </c>
      <c r="E67" s="179">
        <f>свод!IO285</f>
        <v>2580732.6611000001</v>
      </c>
      <c r="F67" s="45">
        <f>свод!IP285</f>
        <v>7</v>
      </c>
      <c r="G67" s="179">
        <f>свод!IQ285</f>
        <v>1290366.3305500001</v>
      </c>
      <c r="H67" s="45">
        <f>свод!IR285</f>
        <v>12</v>
      </c>
      <c r="I67" s="179">
        <f>свод!IS285</f>
        <v>2482135.96</v>
      </c>
      <c r="J67" s="45">
        <f>свод!IT285</f>
        <v>2</v>
      </c>
      <c r="K67" s="179">
        <f>свод!IU285</f>
        <v>303773.98</v>
      </c>
      <c r="L67" s="45">
        <f>свод!IV285</f>
        <v>14</v>
      </c>
      <c r="M67" s="179">
        <f>свод!IW285</f>
        <v>2785909.94</v>
      </c>
      <c r="N67" s="45">
        <f>свод!IX285</f>
        <v>5</v>
      </c>
      <c r="O67" s="179">
        <f>свод!IY285</f>
        <v>1191769.6294499999</v>
      </c>
      <c r="P67" s="227">
        <f>D67/$D$84</f>
        <v>2.3841961852861036E-3</v>
      </c>
      <c r="Q67" s="227">
        <f>H67/$H$84</f>
        <v>3.7094281298299847E-3</v>
      </c>
    </row>
    <row r="68" spans="1:17" s="131" customFormat="1" x14ac:dyDescent="0.25">
      <c r="A68" s="180" t="s">
        <v>149</v>
      </c>
      <c r="B68" s="150">
        <v>42</v>
      </c>
      <c r="C68" s="181">
        <v>151886.98634999999</v>
      </c>
      <c r="D68" s="45">
        <f>свод!IN286</f>
        <v>10</v>
      </c>
      <c r="E68" s="179">
        <f>свод!IO286</f>
        <v>1518869.8635</v>
      </c>
      <c r="F68" s="45">
        <f>свод!IP286</f>
        <v>5</v>
      </c>
      <c r="G68" s="179">
        <f>свод!IQ286</f>
        <v>759434.93174999999</v>
      </c>
      <c r="H68" s="45">
        <f>свод!IR286</f>
        <v>4</v>
      </c>
      <c r="I68" s="179">
        <f>свод!IS286</f>
        <v>607547.96</v>
      </c>
      <c r="J68" s="222">
        <f>свод!IT286</f>
        <v>2</v>
      </c>
      <c r="K68" s="223">
        <f>свод!IU286</f>
        <v>303773.98</v>
      </c>
      <c r="L68" s="222">
        <f>свод!IV286</f>
        <v>6</v>
      </c>
      <c r="M68" s="223">
        <f>свод!IW286</f>
        <v>911321.94</v>
      </c>
      <c r="N68" s="222">
        <f>свод!IX286</f>
        <v>-1</v>
      </c>
      <c r="O68" s="223">
        <f>свод!IY286</f>
        <v>-151886.97175000003</v>
      </c>
    </row>
    <row r="69" spans="1:17" s="131" customFormat="1" x14ac:dyDescent="0.25">
      <c r="A69" s="180" t="s">
        <v>150</v>
      </c>
      <c r="B69" s="150">
        <v>43</v>
      </c>
      <c r="C69" s="181">
        <v>265465.69939999998</v>
      </c>
      <c r="D69" s="45">
        <f>свод!IN291</f>
        <v>4</v>
      </c>
      <c r="E69" s="179">
        <f>свод!IO291</f>
        <v>1061862.7975999999</v>
      </c>
      <c r="F69" s="45">
        <f>свод!IP291</f>
        <v>2</v>
      </c>
      <c r="G69" s="179">
        <f>свод!IQ291</f>
        <v>530931.39879999997</v>
      </c>
      <c r="H69" s="45">
        <f>свод!IR291</f>
        <v>8</v>
      </c>
      <c r="I69" s="179">
        <f>свод!IS291</f>
        <v>1874588</v>
      </c>
      <c r="J69" s="218">
        <f>свод!IT291</f>
        <v>0</v>
      </c>
      <c r="K69" s="219">
        <f>свод!IU291</f>
        <v>0</v>
      </c>
      <c r="L69" s="218">
        <f>свод!IV291</f>
        <v>8</v>
      </c>
      <c r="M69" s="219">
        <f>свод!IW291</f>
        <v>1874588</v>
      </c>
      <c r="N69" s="218">
        <f>свод!IX291</f>
        <v>6</v>
      </c>
      <c r="O69" s="219">
        <f>свод!IY291</f>
        <v>1343656.6011999999</v>
      </c>
    </row>
    <row r="70" spans="1:17" s="131" customFormat="1" x14ac:dyDescent="0.25">
      <c r="A70" s="214" t="s">
        <v>48</v>
      </c>
      <c r="B70" s="176"/>
      <c r="C70" s="75"/>
      <c r="D70" s="45">
        <f>свод!IN297</f>
        <v>1010</v>
      </c>
      <c r="E70" s="179">
        <f>свод!IO297</f>
        <v>163725176.86529994</v>
      </c>
      <c r="F70" s="45">
        <f>свод!IP297</f>
        <v>505</v>
      </c>
      <c r="G70" s="179">
        <f>свод!IQ297</f>
        <v>81862588.432650015</v>
      </c>
      <c r="H70" s="45">
        <f>свод!IR297</f>
        <v>487</v>
      </c>
      <c r="I70" s="179">
        <f>свод!IS297</f>
        <v>77085419.710000038</v>
      </c>
      <c r="J70" s="45">
        <f>свод!IT297</f>
        <v>19</v>
      </c>
      <c r="K70" s="179">
        <f>свод!IU297</f>
        <v>3161820.5700000003</v>
      </c>
      <c r="L70" s="45">
        <f>свод!IV297</f>
        <v>506</v>
      </c>
      <c r="M70" s="179">
        <f>свод!IW297</f>
        <v>80247240.280000031</v>
      </c>
      <c r="N70" s="45">
        <f>свод!IX297</f>
        <v>-18</v>
      </c>
      <c r="O70" s="179">
        <f>свод!IY297</f>
        <v>-4777168.7226499766</v>
      </c>
      <c r="P70" s="230">
        <f>D70/$D$84</f>
        <v>0.17200272479564033</v>
      </c>
      <c r="Q70" s="230">
        <f>H70/$H$84</f>
        <v>0.15054095826893354</v>
      </c>
    </row>
    <row r="71" spans="1:17" s="131" customFormat="1" x14ac:dyDescent="0.25">
      <c r="A71" s="180" t="s">
        <v>151</v>
      </c>
      <c r="B71" s="150">
        <v>44</v>
      </c>
      <c r="C71" s="181">
        <v>146571.86774999998</v>
      </c>
      <c r="D71" s="45">
        <f>свод!IN298</f>
        <v>788</v>
      </c>
      <c r="E71" s="179">
        <f>свод!IO298</f>
        <v>115498631.78699999</v>
      </c>
      <c r="F71" s="45">
        <f>свод!IP298</f>
        <v>394</v>
      </c>
      <c r="G71" s="179">
        <f>свод!IQ298</f>
        <v>57749315.8935</v>
      </c>
      <c r="H71" s="45">
        <f>свод!IR298</f>
        <v>375</v>
      </c>
      <c r="I71" s="179">
        <f>свод!IS298</f>
        <v>54964451.250000022</v>
      </c>
      <c r="J71" s="222">
        <f>свод!IT298</f>
        <v>14</v>
      </c>
      <c r="K71" s="223">
        <f>свод!IU298</f>
        <v>2052006.18</v>
      </c>
      <c r="L71" s="222">
        <f>свод!IV298</f>
        <v>389</v>
      </c>
      <c r="M71" s="223">
        <f>свод!IW298</f>
        <v>57016457.430000022</v>
      </c>
      <c r="N71" s="222">
        <f>свод!IX298</f>
        <v>-19</v>
      </c>
      <c r="O71" s="223">
        <f>свод!IY298</f>
        <v>-2784864.6434999779</v>
      </c>
    </row>
    <row r="72" spans="1:17" s="131" customFormat="1" x14ac:dyDescent="0.25">
      <c r="A72" s="180" t="s">
        <v>152</v>
      </c>
      <c r="B72" s="19">
        <v>45</v>
      </c>
      <c r="C72" s="181">
        <v>217881.95934999996</v>
      </c>
      <c r="D72" s="45">
        <f>свод!IN309</f>
        <v>0</v>
      </c>
      <c r="E72" s="179">
        <f>свод!IO309</f>
        <v>0</v>
      </c>
      <c r="F72" s="45">
        <f>свод!IP309</f>
        <v>0</v>
      </c>
      <c r="G72" s="179">
        <f>свод!IQ309</f>
        <v>0</v>
      </c>
      <c r="H72" s="45">
        <f>свод!IR309</f>
        <v>0</v>
      </c>
      <c r="I72" s="179">
        <f>свод!IS309</f>
        <v>0</v>
      </c>
      <c r="J72" s="45">
        <f>свод!IT309</f>
        <v>0</v>
      </c>
      <c r="K72" s="179">
        <f>свод!IU309</f>
        <v>0</v>
      </c>
      <c r="L72" s="45">
        <f>свод!IV309</f>
        <v>0</v>
      </c>
      <c r="M72" s="179">
        <f>свод!IW309</f>
        <v>0</v>
      </c>
      <c r="N72" s="45">
        <f>свод!IX309</f>
        <v>0</v>
      </c>
      <c r="O72" s="179">
        <f>свод!IY309</f>
        <v>0</v>
      </c>
    </row>
    <row r="73" spans="1:17" s="131" customFormat="1" x14ac:dyDescent="0.25">
      <c r="A73" s="180" t="s">
        <v>271</v>
      </c>
      <c r="B73" s="150">
        <v>46</v>
      </c>
      <c r="C73" s="181">
        <v>307338.23540000001</v>
      </c>
      <c r="D73" s="45">
        <f>свод!IN316</f>
        <v>20</v>
      </c>
      <c r="E73" s="179">
        <f>свод!IO316</f>
        <v>6146764.7080000006</v>
      </c>
      <c r="F73" s="45">
        <f>свод!IP316</f>
        <v>10</v>
      </c>
      <c r="G73" s="179">
        <f>свод!IQ316</f>
        <v>3073382.3540000003</v>
      </c>
      <c r="H73" s="45">
        <f>свод!IR316</f>
        <v>9</v>
      </c>
      <c r="I73" s="179">
        <f>свод!IS316</f>
        <v>2766044.16</v>
      </c>
      <c r="J73" s="45">
        <f>свод!IT316</f>
        <v>2</v>
      </c>
      <c r="K73" s="179">
        <f>свод!IU316</f>
        <v>614676.47999999998</v>
      </c>
      <c r="L73" s="45">
        <f>свод!IV316</f>
        <v>11</v>
      </c>
      <c r="M73" s="179">
        <f>свод!IW316</f>
        <v>3380720.64</v>
      </c>
      <c r="N73" s="45">
        <f>свод!IX316</f>
        <v>-1</v>
      </c>
      <c r="O73" s="179">
        <f>свод!IY316</f>
        <v>-307338.19400000013</v>
      </c>
    </row>
    <row r="74" spans="1:17" s="131" customFormat="1" x14ac:dyDescent="0.25">
      <c r="A74" s="180" t="s">
        <v>272</v>
      </c>
      <c r="B74" s="150">
        <v>47</v>
      </c>
      <c r="C74" s="181">
        <v>165045.9699</v>
      </c>
      <c r="D74" s="45">
        <f>свод!IN322</f>
        <v>100</v>
      </c>
      <c r="E74" s="179">
        <f>свод!IO322</f>
        <v>16504596.989999998</v>
      </c>
      <c r="F74" s="45">
        <f>свод!IP322</f>
        <v>50</v>
      </c>
      <c r="G74" s="179">
        <f>свод!IQ322</f>
        <v>8252298.4949999992</v>
      </c>
      <c r="H74" s="45">
        <f>свод!IR322</f>
        <v>75</v>
      </c>
      <c r="I74" s="179">
        <f>свод!IS322</f>
        <v>12378447.750000004</v>
      </c>
      <c r="J74" s="45">
        <f>свод!IT322</f>
        <v>3</v>
      </c>
      <c r="K74" s="179">
        <f>свод!IU322</f>
        <v>495137.91000000003</v>
      </c>
      <c r="L74" s="45">
        <f>свод!IV322</f>
        <v>78</v>
      </c>
      <c r="M74" s="179">
        <f>свод!IW322</f>
        <v>12873585.660000004</v>
      </c>
      <c r="N74" s="45">
        <f>свод!IX322</f>
        <v>25</v>
      </c>
      <c r="O74" s="179">
        <f>свод!IY322</f>
        <v>4126149.2550000045</v>
      </c>
    </row>
    <row r="75" spans="1:17" s="131" customFormat="1" x14ac:dyDescent="0.25">
      <c r="A75" s="180" t="s">
        <v>273</v>
      </c>
      <c r="B75" s="150">
        <v>48</v>
      </c>
      <c r="C75" s="181">
        <v>244926.3144</v>
      </c>
      <c r="D75" s="45">
        <f>свод!IN327</f>
        <v>97</v>
      </c>
      <c r="E75" s="179">
        <f>свод!IO327</f>
        <v>23757852.496799998</v>
      </c>
      <c r="F75" s="45">
        <f>свод!IP327</f>
        <v>48.5</v>
      </c>
      <c r="G75" s="179">
        <f>свод!IQ327</f>
        <v>11878926.248399999</v>
      </c>
      <c r="H75" s="45">
        <f>свод!IR327</f>
        <v>27</v>
      </c>
      <c r="I75" s="179">
        <f>свод!IS327</f>
        <v>6613010.3700000001</v>
      </c>
      <c r="J75" s="218">
        <f>свод!IT327</f>
        <v>0</v>
      </c>
      <c r="K75" s="219">
        <f>свод!IU327</f>
        <v>0</v>
      </c>
      <c r="L75" s="218">
        <f>свод!IV327</f>
        <v>27</v>
      </c>
      <c r="M75" s="219">
        <f>свод!IW327</f>
        <v>6613010.3700000001</v>
      </c>
      <c r="N75" s="218">
        <f>свод!IX327</f>
        <v>-21.5</v>
      </c>
      <c r="O75" s="219">
        <f>свод!IY327</f>
        <v>-5265915.8783999989</v>
      </c>
    </row>
    <row r="76" spans="1:17" s="131" customFormat="1" x14ac:dyDescent="0.25">
      <c r="A76" s="180" t="s">
        <v>153</v>
      </c>
      <c r="B76" s="150">
        <v>49</v>
      </c>
      <c r="C76" s="181">
        <v>363466.17669999995</v>
      </c>
      <c r="D76" s="45">
        <f>свод!IN332</f>
        <v>5</v>
      </c>
      <c r="E76" s="45">
        <f>свод!IO332</f>
        <v>1817330.8834999998</v>
      </c>
      <c r="F76" s="45">
        <f>свод!IP332</f>
        <v>2.5</v>
      </c>
      <c r="G76" s="45">
        <f>свод!IQ332</f>
        <v>908665.44174999988</v>
      </c>
      <c r="H76" s="45">
        <f>свод!IR332</f>
        <v>1</v>
      </c>
      <c r="I76" s="45">
        <f>свод!IS332</f>
        <v>363466.18</v>
      </c>
      <c r="J76" s="45">
        <f>свод!IT332</f>
        <v>0</v>
      </c>
      <c r="K76" s="45">
        <f>свод!IU332</f>
        <v>0</v>
      </c>
      <c r="L76" s="45">
        <f>свод!IV332</f>
        <v>1</v>
      </c>
      <c r="M76" s="45">
        <f>свод!IW332</f>
        <v>363466.18</v>
      </c>
      <c r="N76" s="45">
        <f>свод!IX332</f>
        <v>-1.5</v>
      </c>
      <c r="O76" s="45">
        <f>свод!IY332</f>
        <v>-545199.26174999983</v>
      </c>
    </row>
    <row r="77" spans="1:17" s="131" customFormat="1" x14ac:dyDescent="0.25">
      <c r="A77" s="214" t="s">
        <v>49</v>
      </c>
      <c r="B77" s="19"/>
      <c r="C77" s="75"/>
      <c r="D77" s="45">
        <f>свод!IN336</f>
        <v>278</v>
      </c>
      <c r="E77" s="179">
        <f>свод!IO336</f>
        <v>33874394.379199997</v>
      </c>
      <c r="F77" s="45">
        <f>свод!IP336</f>
        <v>139</v>
      </c>
      <c r="G77" s="179">
        <f>свод!IQ336</f>
        <v>16937197.189599998</v>
      </c>
      <c r="H77" s="45">
        <f>свод!IR336</f>
        <v>151</v>
      </c>
      <c r="I77" s="179">
        <f>свод!IS336</f>
        <v>18245096.169999998</v>
      </c>
      <c r="J77" s="45">
        <f>свод!IT336</f>
        <v>15</v>
      </c>
      <c r="K77" s="179">
        <f>свод!IU336</f>
        <v>1703699.29</v>
      </c>
      <c r="L77" s="45">
        <f>свод!IV336</f>
        <v>166</v>
      </c>
      <c r="M77" s="179">
        <f>свод!IW336</f>
        <v>19948795.459999997</v>
      </c>
      <c r="N77" s="45">
        <f>свод!IX336</f>
        <v>12</v>
      </c>
      <c r="O77" s="179">
        <f>свод!IY336</f>
        <v>1307898.9803999998</v>
      </c>
      <c r="P77" s="227">
        <f>D77/$D$84</f>
        <v>4.7343324250681197E-2</v>
      </c>
      <c r="Q77" s="227">
        <f>H77/$H$84</f>
        <v>4.667697063369397E-2</v>
      </c>
    </row>
    <row r="78" spans="1:17" s="131" customFormat="1" x14ac:dyDescent="0.25">
      <c r="A78" s="180" t="s">
        <v>154</v>
      </c>
      <c r="B78" s="150">
        <v>50</v>
      </c>
      <c r="C78" s="181">
        <v>106906.0346</v>
      </c>
      <c r="D78" s="45">
        <f>свод!IN337</f>
        <v>195</v>
      </c>
      <c r="E78" s="179">
        <f>свод!IO337</f>
        <v>20846676.746999998</v>
      </c>
      <c r="F78" s="45">
        <f>свод!IP337</f>
        <v>97.5</v>
      </c>
      <c r="G78" s="179">
        <f>свод!IQ337</f>
        <v>10423338.373499999</v>
      </c>
      <c r="H78" s="45">
        <f>свод!IR337</f>
        <v>109</v>
      </c>
      <c r="I78" s="179">
        <f>свод!IS337</f>
        <v>11652757.27</v>
      </c>
      <c r="J78" s="222">
        <f>свод!IT337</f>
        <v>13</v>
      </c>
      <c r="K78" s="223">
        <f>свод!IU337</f>
        <v>1389778.3900000001</v>
      </c>
      <c r="L78" s="222">
        <f>свод!IV337</f>
        <v>122</v>
      </c>
      <c r="M78" s="223">
        <f>свод!IW337</f>
        <v>13042535.66</v>
      </c>
      <c r="N78" s="222">
        <f>свод!IX337</f>
        <v>11.5</v>
      </c>
      <c r="O78" s="223">
        <f>свод!IY337</f>
        <v>1229418.8965000007</v>
      </c>
    </row>
    <row r="79" spans="1:17" s="131" customFormat="1" x14ac:dyDescent="0.25">
      <c r="A79" s="180" t="s">
        <v>155</v>
      </c>
      <c r="B79" s="150">
        <v>51</v>
      </c>
      <c r="C79" s="181">
        <v>156960.4534</v>
      </c>
      <c r="D79" s="45">
        <f>свод!IN351</f>
        <v>83</v>
      </c>
      <c r="E79" s="179">
        <f>свод!IO351</f>
        <v>13027717.632200001</v>
      </c>
      <c r="F79" s="45">
        <f>свод!IP351</f>
        <v>41.5</v>
      </c>
      <c r="G79" s="179">
        <f>свод!IQ351</f>
        <v>6513858.8160999995</v>
      </c>
      <c r="H79" s="45">
        <f>свод!IR351</f>
        <v>42</v>
      </c>
      <c r="I79" s="179">
        <f>свод!IS351</f>
        <v>6592338.9000000004</v>
      </c>
      <c r="J79" s="218">
        <f>свод!IT351</f>
        <v>2</v>
      </c>
      <c r="K79" s="219">
        <f>свод!IU351</f>
        <v>313920.90000000002</v>
      </c>
      <c r="L79" s="218">
        <f>свод!IV351</f>
        <v>44</v>
      </c>
      <c r="M79" s="219">
        <f>свод!IW351</f>
        <v>6906259.8000000007</v>
      </c>
      <c r="N79" s="218">
        <f>свод!IX351</f>
        <v>0.5</v>
      </c>
      <c r="O79" s="219">
        <f>свод!IY351</f>
        <v>78480.0839000009</v>
      </c>
    </row>
    <row r="80" spans="1:17" s="131" customFormat="1" x14ac:dyDescent="0.25">
      <c r="A80" s="214" t="s">
        <v>50</v>
      </c>
      <c r="B80" s="176"/>
      <c r="C80" s="75"/>
      <c r="D80" s="45">
        <f>свод!IN357</f>
        <v>40</v>
      </c>
      <c r="E80" s="179">
        <f>свод!IO357</f>
        <v>5557472.2119999994</v>
      </c>
      <c r="F80" s="45">
        <f>свод!IP357</f>
        <v>20</v>
      </c>
      <c r="G80" s="179">
        <f>свод!IQ357</f>
        <v>2778736.1059999997</v>
      </c>
      <c r="H80" s="45">
        <f>свод!IR357</f>
        <v>29</v>
      </c>
      <c r="I80" s="179">
        <f>свод!IS357</f>
        <v>4029167.49</v>
      </c>
      <c r="J80" s="45">
        <f>свод!IT357</f>
        <v>0</v>
      </c>
      <c r="K80" s="179">
        <f>свод!IU357</f>
        <v>0</v>
      </c>
      <c r="L80" s="45">
        <f>свод!IV357</f>
        <v>29</v>
      </c>
      <c r="M80" s="179">
        <f>свод!IW357</f>
        <v>4029167.49</v>
      </c>
      <c r="N80" s="45">
        <f>свод!IX357</f>
        <v>9</v>
      </c>
      <c r="O80" s="179">
        <f>свод!IY357</f>
        <v>1250431.3840000005</v>
      </c>
      <c r="P80" s="227">
        <f>D80/$D$84</f>
        <v>6.8119891008174387E-3</v>
      </c>
      <c r="Q80" s="227">
        <f>H80/$H$84</f>
        <v>8.9644513137557957E-3</v>
      </c>
    </row>
    <row r="81" spans="1:17" s="131" customFormat="1" x14ac:dyDescent="0.25">
      <c r="A81" s="180" t="s">
        <v>274</v>
      </c>
      <c r="B81" s="150">
        <v>52</v>
      </c>
      <c r="C81" s="181">
        <v>138936.80529999998</v>
      </c>
      <c r="D81" s="45">
        <f>свод!IN358</f>
        <v>40</v>
      </c>
      <c r="E81" s="179">
        <f>свод!IO358</f>
        <v>5557472.2119999994</v>
      </c>
      <c r="F81" s="45">
        <f>свод!IP358</f>
        <v>20</v>
      </c>
      <c r="G81" s="179">
        <f>свод!IQ358</f>
        <v>2778736.1059999997</v>
      </c>
      <c r="H81" s="45">
        <f>свод!IR358</f>
        <v>29</v>
      </c>
      <c r="I81" s="179">
        <f>свод!IS358</f>
        <v>4029167.49</v>
      </c>
      <c r="J81" s="220">
        <f>свод!IT358</f>
        <v>0</v>
      </c>
      <c r="K81" s="221">
        <f>свод!IU358</f>
        <v>0</v>
      </c>
      <c r="L81" s="220">
        <f>свод!IV358</f>
        <v>29</v>
      </c>
      <c r="M81" s="221">
        <f>свод!IW358</f>
        <v>4029167.49</v>
      </c>
      <c r="N81" s="220">
        <f>свод!IX358</f>
        <v>9</v>
      </c>
      <c r="O81" s="221">
        <f>свод!IY358</f>
        <v>1250431.3840000005</v>
      </c>
    </row>
    <row r="82" spans="1:17" s="131" customFormat="1" x14ac:dyDescent="0.25">
      <c r="A82" s="214" t="s">
        <v>51</v>
      </c>
      <c r="B82" s="176"/>
      <c r="C82" s="75"/>
      <c r="D82" s="45">
        <f>свод!IN371</f>
        <v>10</v>
      </c>
      <c r="E82" s="179">
        <f>свод!IO371</f>
        <v>1971911.1664999998</v>
      </c>
      <c r="F82" s="45">
        <f>свод!IP371</f>
        <v>5</v>
      </c>
      <c r="G82" s="179">
        <f>свод!IQ371</f>
        <v>985955.58324999991</v>
      </c>
      <c r="H82" s="45">
        <f>свод!IR371</f>
        <v>0</v>
      </c>
      <c r="I82" s="179">
        <f>свод!IS371</f>
        <v>0</v>
      </c>
      <c r="J82" s="45">
        <f>свод!IT371</f>
        <v>0</v>
      </c>
      <c r="K82" s="179">
        <f>свод!IU371</f>
        <v>0</v>
      </c>
      <c r="L82" s="45">
        <f>свод!IV371</f>
        <v>0</v>
      </c>
      <c r="M82" s="179">
        <f>свод!IW371</f>
        <v>0</v>
      </c>
      <c r="N82" s="45">
        <f>свод!IX371</f>
        <v>-5</v>
      </c>
      <c r="O82" s="179">
        <f>свод!IY371</f>
        <v>-985955.58324999991</v>
      </c>
      <c r="P82" s="227">
        <f>D82/$D$84</f>
        <v>1.7029972752043597E-3</v>
      </c>
      <c r="Q82" s="227">
        <f>H82/$H$84</f>
        <v>0</v>
      </c>
    </row>
    <row r="83" spans="1:17" s="131" customFormat="1" x14ac:dyDescent="0.25">
      <c r="A83" s="180" t="s">
        <v>275</v>
      </c>
      <c r="B83" s="150">
        <v>53</v>
      </c>
      <c r="C83" s="181">
        <v>197191.11664999998</v>
      </c>
      <c r="D83" s="45">
        <f>свод!IN372</f>
        <v>10</v>
      </c>
      <c r="E83" s="179">
        <f>свод!IO372</f>
        <v>1971911.1664999998</v>
      </c>
      <c r="F83" s="45">
        <f>свод!IP372</f>
        <v>5</v>
      </c>
      <c r="G83" s="179">
        <f>свод!IQ372</f>
        <v>985955.58324999991</v>
      </c>
      <c r="H83" s="45">
        <f>свод!IR372</f>
        <v>0</v>
      </c>
      <c r="I83" s="179">
        <f>свод!IS372</f>
        <v>0</v>
      </c>
      <c r="J83" s="220">
        <f>свод!IT372</f>
        <v>0</v>
      </c>
      <c r="K83" s="221">
        <f>свод!IU372</f>
        <v>0</v>
      </c>
      <c r="L83" s="220">
        <f>свод!IV372</f>
        <v>0</v>
      </c>
      <c r="M83" s="221">
        <f>свод!IW372</f>
        <v>0</v>
      </c>
      <c r="N83" s="220">
        <f>свод!IX372</f>
        <v>-5</v>
      </c>
      <c r="O83" s="221">
        <f>свод!IY372</f>
        <v>-985955.58324999991</v>
      </c>
    </row>
    <row r="84" spans="1:17" s="131" customFormat="1" x14ac:dyDescent="0.25">
      <c r="A84" s="217" t="s">
        <v>443</v>
      </c>
      <c r="B84" s="185"/>
      <c r="C84" s="185"/>
      <c r="D84" s="45">
        <f>SUM(D16,D19,D22,D24,D26,D28,D30,D37,D40,D43,D46,D49,D53,D55,D67,D70,D77,D80,D82)</f>
        <v>5872</v>
      </c>
      <c r="E84" s="179">
        <f t="shared" ref="E84:O84" si="0">SUM(E16,E19,E22,E24,E26,E28,E30,E37,E40,E43,E46,E49,E53,E55,E67,E70,E77,E80,E82)</f>
        <v>1116455758.02615</v>
      </c>
      <c r="F84" s="45">
        <f t="shared" si="0"/>
        <v>2936</v>
      </c>
      <c r="G84" s="179">
        <f t="shared" si="0"/>
        <v>558227879.01307499</v>
      </c>
      <c r="H84" s="45">
        <f t="shared" si="0"/>
        <v>3235</v>
      </c>
      <c r="I84" s="179">
        <f t="shared" si="0"/>
        <v>585889017.74999976</v>
      </c>
      <c r="J84" s="45">
        <f t="shared" si="0"/>
        <v>654</v>
      </c>
      <c r="K84" s="179">
        <f t="shared" si="0"/>
        <v>132026945.55999984</v>
      </c>
      <c r="L84" s="45">
        <f t="shared" si="0"/>
        <v>3889</v>
      </c>
      <c r="M84" s="179">
        <f t="shared" si="0"/>
        <v>717915963.3099997</v>
      </c>
      <c r="N84" s="45">
        <f t="shared" si="0"/>
        <v>299</v>
      </c>
      <c r="O84" s="179">
        <f t="shared" si="0"/>
        <v>27661138.736924753</v>
      </c>
      <c r="P84" s="229">
        <v>1</v>
      </c>
      <c r="Q84" s="229">
        <v>1</v>
      </c>
    </row>
    <row r="85" spans="1:17" s="131" customFormat="1" x14ac:dyDescent="0.25">
      <c r="A85" s="135" t="s">
        <v>224</v>
      </c>
      <c r="B85" s="135"/>
      <c r="C85" s="18" t="s">
        <v>235</v>
      </c>
      <c r="D85" s="53">
        <f>свод!IN377</f>
        <v>5872</v>
      </c>
      <c r="E85" s="163">
        <f>свод!IO377</f>
        <v>1116455758.0261497</v>
      </c>
      <c r="F85" s="53">
        <f>свод!IP377</f>
        <v>2936</v>
      </c>
      <c r="G85" s="163">
        <f>свод!IQ377</f>
        <v>558227879.01307487</v>
      </c>
      <c r="H85" s="53">
        <f>свод!IR377</f>
        <v>3235</v>
      </c>
      <c r="I85" s="163">
        <f>свод!IS377</f>
        <v>585889017.74999976</v>
      </c>
      <c r="J85" s="224">
        <f>свод!IT377</f>
        <v>654</v>
      </c>
      <c r="K85" s="225">
        <f>свод!IU377</f>
        <v>132026945.55999981</v>
      </c>
      <c r="L85" s="224">
        <f>свод!IV377</f>
        <v>3889</v>
      </c>
      <c r="M85" s="225">
        <f>свод!IW377</f>
        <v>717915963.30999959</v>
      </c>
      <c r="N85" s="224">
        <f>свод!IX377</f>
        <v>299</v>
      </c>
      <c r="O85" s="225">
        <f>свод!IY377</f>
        <v>27661138.736924887</v>
      </c>
    </row>
    <row r="86" spans="1:17" s="131" customFormat="1" x14ac:dyDescent="0.25">
      <c r="A86" s="135" t="s">
        <v>236</v>
      </c>
      <c r="B86" s="135"/>
      <c r="C86" s="135" t="s">
        <v>236</v>
      </c>
      <c r="D86" s="194">
        <v>5878</v>
      </c>
      <c r="E86" s="331">
        <v>1121932009.65165</v>
      </c>
      <c r="F86" s="194">
        <v>2449.8333333333335</v>
      </c>
      <c r="G86" s="331">
        <v>467471670.68818802</v>
      </c>
      <c r="H86" s="194">
        <v>3236</v>
      </c>
      <c r="I86" s="331">
        <v>586218489.40999985</v>
      </c>
      <c r="J86" s="194">
        <v>452</v>
      </c>
      <c r="K86" s="420">
        <v>88596544.839999989</v>
      </c>
      <c r="L86" s="135"/>
      <c r="M86" s="164"/>
      <c r="N86" s="135"/>
      <c r="O86" s="164"/>
    </row>
    <row r="88" spans="1:17" x14ac:dyDescent="0.25">
      <c r="A88" t="s">
        <v>322</v>
      </c>
      <c r="F88" s="146"/>
      <c r="H88" s="111">
        <v>5</v>
      </c>
      <c r="I88" s="294">
        <v>744857.32000000007</v>
      </c>
      <c r="J88" s="111">
        <v>1</v>
      </c>
      <c r="K88" s="294">
        <v>254671.28</v>
      </c>
      <c r="L88" s="111"/>
      <c r="M88" s="294"/>
    </row>
    <row r="89" spans="1:17" x14ac:dyDescent="0.25">
      <c r="A89" t="s">
        <v>323</v>
      </c>
      <c r="G89" s="172"/>
      <c r="H89" s="295"/>
      <c r="I89" s="295"/>
      <c r="J89" s="295"/>
      <c r="K89" s="295"/>
      <c r="L89" s="295"/>
      <c r="M89" s="295"/>
    </row>
    <row r="90" spans="1:17" x14ac:dyDescent="0.25">
      <c r="H90" s="158"/>
    </row>
  </sheetData>
  <autoFilter ref="A15:O87"/>
  <mergeCells count="21"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L1:N1"/>
    <mergeCell ref="K3:O3"/>
    <mergeCell ref="L4:N4"/>
    <mergeCell ref="D9:N10"/>
    <mergeCell ref="D6:F6"/>
    <mergeCell ref="G6:O6"/>
    <mergeCell ref="D7:F7"/>
    <mergeCell ref="G7:O7"/>
    <mergeCell ref="G8:K8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  <rowBreaks count="1" manualBreakCount="1">
    <brk id="42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H29"/>
  <sheetViews>
    <sheetView zoomScaleNormal="100" workbookViewId="0">
      <pane xSplit="4" ySplit="4" topLeftCell="E14" activePane="bottomRight" state="frozen"/>
      <selection pane="topRight" activeCell="E1" sqref="E1"/>
      <selection pane="bottomLeft" activeCell="A5" sqref="A5"/>
      <selection pane="bottomRight" activeCell="A20" sqref="A20:XFD20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107" customWidth="1"/>
    <col min="5" max="5" width="9.5703125" style="131" customWidth="1"/>
    <col min="6" max="6" width="14.140625" style="131" customWidth="1"/>
    <col min="7" max="7" width="9.140625" customWidth="1"/>
    <col min="8" max="8" width="14.28515625" customWidth="1"/>
    <col min="9" max="9" width="9.140625" customWidth="1"/>
    <col min="10" max="10" width="15.28515625" style="121" customWidth="1"/>
    <col min="11" max="11" width="9.7109375" customWidth="1"/>
    <col min="12" max="12" width="15.7109375" style="121" customWidth="1"/>
    <col min="13" max="13" width="9.42578125" style="131" customWidth="1"/>
    <col min="14" max="14" width="15.85546875" style="132" customWidth="1"/>
    <col min="15" max="15" width="9.140625" style="131" hidden="1" customWidth="1"/>
    <col min="16" max="16" width="11.7109375" style="132" hidden="1" customWidth="1"/>
    <col min="17" max="17" width="9.140625" style="131" hidden="1" customWidth="1"/>
    <col min="18" max="18" width="12.7109375" style="132" hidden="1" customWidth="1"/>
    <col min="19" max="19" width="9.85546875" style="132" hidden="1" customWidth="1"/>
    <col min="20" max="20" width="14.42578125" style="132" hidden="1" customWidth="1"/>
    <col min="21" max="21" width="9.140625" hidden="1" customWidth="1"/>
    <col min="22" max="22" width="12.85546875" hidden="1" customWidth="1"/>
    <col min="23" max="23" width="9.140625" hidden="1" customWidth="1"/>
    <col min="24" max="24" width="10" hidden="1" customWidth="1"/>
    <col min="25" max="25" width="8.28515625" hidden="1" customWidth="1"/>
    <col min="26" max="26" width="8.7109375" hidden="1" customWidth="1"/>
    <col min="27" max="27" width="9.140625" hidden="1" customWidth="1"/>
    <col min="28" max="28" width="16.42578125" hidden="1" customWidth="1"/>
    <col min="29" max="29" width="9.140625" hidden="1" customWidth="1"/>
    <col min="30" max="30" width="9.7109375" hidden="1" customWidth="1"/>
    <col min="31" max="31" width="21.140625" style="131" hidden="1" customWidth="1"/>
    <col min="32" max="32" width="8.7109375" style="153" hidden="1" customWidth="1"/>
    <col min="33" max="33" width="9.140625" style="153" hidden="1" customWidth="1"/>
    <col min="34" max="34" width="9.140625" hidden="1" customWidth="1"/>
  </cols>
  <sheetData>
    <row r="1" spans="1:34" ht="46.5" customHeight="1" x14ac:dyDescent="0.25">
      <c r="B1" s="136" t="s">
        <v>530</v>
      </c>
      <c r="F1" s="133"/>
      <c r="G1" s="133"/>
      <c r="H1" s="133"/>
      <c r="I1" s="133"/>
      <c r="J1" s="296"/>
      <c r="K1" s="133"/>
      <c r="L1" s="296"/>
      <c r="M1" s="133"/>
      <c r="N1" s="296"/>
      <c r="O1" s="133"/>
      <c r="P1" s="296"/>
      <c r="Q1" s="133"/>
      <c r="R1" s="296"/>
      <c r="S1" s="296"/>
      <c r="T1" s="296"/>
      <c r="U1" s="133"/>
    </row>
    <row r="2" spans="1:34" ht="16.5" customHeight="1" x14ac:dyDescent="0.25">
      <c r="B2" s="137"/>
      <c r="E2" s="134"/>
      <c r="F2" s="134"/>
      <c r="G2" s="134"/>
      <c r="H2" s="134"/>
      <c r="I2" s="134">
        <f>I5/G5</f>
        <v>0.96385542168674698</v>
      </c>
      <c r="J2" s="297"/>
      <c r="K2" s="134"/>
      <c r="L2" s="297"/>
      <c r="M2" s="134"/>
      <c r="N2" s="297"/>
      <c r="O2" s="134"/>
      <c r="P2" s="297"/>
      <c r="Q2" s="134"/>
      <c r="R2" s="297"/>
      <c r="S2" s="297"/>
      <c r="T2" s="297"/>
      <c r="U2" s="134"/>
    </row>
    <row r="3" spans="1:34" s="108" customFormat="1" ht="19.5" customHeight="1" x14ac:dyDescent="0.2">
      <c r="A3" s="658"/>
      <c r="B3" s="659" t="s">
        <v>194</v>
      </c>
      <c r="C3" s="660" t="s">
        <v>195</v>
      </c>
      <c r="D3" s="660" t="s">
        <v>195</v>
      </c>
      <c r="E3" s="659" t="s">
        <v>56</v>
      </c>
      <c r="F3" s="659"/>
      <c r="G3" s="663" t="s">
        <v>528</v>
      </c>
      <c r="H3" s="663"/>
      <c r="I3" s="664" t="s">
        <v>95</v>
      </c>
      <c r="J3" s="664"/>
      <c r="K3" s="665" t="s">
        <v>93</v>
      </c>
      <c r="L3" s="665"/>
      <c r="M3" s="665" t="s">
        <v>196</v>
      </c>
      <c r="N3" s="665"/>
      <c r="O3" s="666" t="s">
        <v>472</v>
      </c>
      <c r="P3" s="667"/>
      <c r="Q3" s="666" t="s">
        <v>324</v>
      </c>
      <c r="R3" s="667"/>
      <c r="S3" s="665" t="s">
        <v>325</v>
      </c>
      <c r="T3" s="665"/>
      <c r="U3" s="668" t="s">
        <v>278</v>
      </c>
      <c r="V3" s="668"/>
      <c r="W3" s="669" t="s">
        <v>252</v>
      </c>
      <c r="X3" s="669"/>
      <c r="Y3" s="661" t="s">
        <v>197</v>
      </c>
      <c r="Z3" s="661"/>
      <c r="AA3" s="659" t="s">
        <v>198</v>
      </c>
      <c r="AB3" s="659"/>
      <c r="AC3" s="662" t="s">
        <v>529</v>
      </c>
      <c r="AD3" s="662"/>
      <c r="AE3" s="16"/>
      <c r="AF3" s="154"/>
      <c r="AG3" s="154"/>
    </row>
    <row r="4" spans="1:34" s="108" customFormat="1" ht="44.25" customHeight="1" x14ac:dyDescent="0.2">
      <c r="A4" s="658"/>
      <c r="B4" s="659"/>
      <c r="C4" s="660"/>
      <c r="D4" s="660"/>
      <c r="E4" s="110" t="s">
        <v>199</v>
      </c>
      <c r="F4" s="110" t="s">
        <v>16</v>
      </c>
      <c r="G4" s="110" t="s">
        <v>58</v>
      </c>
      <c r="H4" s="110" t="s">
        <v>16</v>
      </c>
      <c r="I4" s="110" t="s">
        <v>199</v>
      </c>
      <c r="J4" s="298" t="s">
        <v>16</v>
      </c>
      <c r="K4" s="110" t="s">
        <v>199</v>
      </c>
      <c r="L4" s="298" t="s">
        <v>16</v>
      </c>
      <c r="M4" s="110" t="s">
        <v>199</v>
      </c>
      <c r="N4" s="298" t="s">
        <v>16</v>
      </c>
      <c r="O4" s="110" t="s">
        <v>199</v>
      </c>
      <c r="P4" s="298" t="s">
        <v>16</v>
      </c>
      <c r="Q4" s="110" t="s">
        <v>199</v>
      </c>
      <c r="R4" s="298" t="s">
        <v>16</v>
      </c>
      <c r="S4" s="110" t="s">
        <v>199</v>
      </c>
      <c r="T4" s="298" t="s">
        <v>16</v>
      </c>
      <c r="U4" s="110" t="s">
        <v>199</v>
      </c>
      <c r="V4" s="110" t="s">
        <v>16</v>
      </c>
      <c r="W4" s="109" t="s">
        <v>199</v>
      </c>
      <c r="X4" s="109" t="s">
        <v>16</v>
      </c>
      <c r="Y4" s="109" t="s">
        <v>199</v>
      </c>
      <c r="Z4" s="109" t="s">
        <v>16</v>
      </c>
      <c r="AA4" s="110" t="s">
        <v>199</v>
      </c>
      <c r="AB4" s="110" t="s">
        <v>16</v>
      </c>
      <c r="AC4" s="110" t="s">
        <v>199</v>
      </c>
      <c r="AD4" s="110" t="s">
        <v>16</v>
      </c>
      <c r="AE4" s="16"/>
      <c r="AF4" s="154"/>
      <c r="AG4" s="154"/>
    </row>
    <row r="5" spans="1:34" ht="30" x14ac:dyDescent="0.25">
      <c r="A5" s="111">
        <v>1</v>
      </c>
      <c r="B5" s="112" t="s">
        <v>200</v>
      </c>
      <c r="C5" s="113" t="s">
        <v>60</v>
      </c>
      <c r="D5" s="123" t="s">
        <v>201</v>
      </c>
      <c r="E5" s="114">
        <f>свод!I377</f>
        <v>83</v>
      </c>
      <c r="F5" s="114">
        <f>свод!J377</f>
        <v>11657719.837999998</v>
      </c>
      <c r="G5" s="114">
        <f>свод!K377</f>
        <v>41.5</v>
      </c>
      <c r="H5" s="114">
        <f>свод!L377</f>
        <v>5828859.9189999988</v>
      </c>
      <c r="I5" s="114">
        <f>'факт '!F143</f>
        <v>40</v>
      </c>
      <c r="J5" s="282">
        <f>'факт '!G143</f>
        <v>4954939.1100000003</v>
      </c>
      <c r="K5" s="114">
        <f>'факт '!H143</f>
        <v>0</v>
      </c>
      <c r="L5" s="282">
        <f>'факт '!I143</f>
        <v>0</v>
      </c>
      <c r="M5" s="114">
        <f>SUM(I5+K5)</f>
        <v>40</v>
      </c>
      <c r="N5" s="282">
        <f>SUM(J5+L5)</f>
        <v>4954939.1100000003</v>
      </c>
      <c r="O5" s="114"/>
      <c r="P5" s="282"/>
      <c r="Q5" s="114"/>
      <c r="R5" s="282"/>
      <c r="S5" s="114">
        <f>M5-O5-Q5</f>
        <v>40</v>
      </c>
      <c r="T5" s="282">
        <f>N5-P5-R5</f>
        <v>4954939.1100000003</v>
      </c>
      <c r="U5" s="115">
        <f>SUM(I5-G5)</f>
        <v>-1.5</v>
      </c>
      <c r="V5" s="115">
        <f>SUM(J5-H5)</f>
        <v>-873920.80899999849</v>
      </c>
      <c r="W5" s="208">
        <f>SUM(I5/G5)</f>
        <v>0.96385542168674698</v>
      </c>
      <c r="X5" s="208">
        <f>SUM(J5/H5)</f>
        <v>0.8500700272189885</v>
      </c>
      <c r="Y5" s="120">
        <f>SUM(I5/E5)</f>
        <v>0.48192771084337349</v>
      </c>
      <c r="Z5" s="120">
        <f>SUM(J5/F5)</f>
        <v>0.42503501360949425</v>
      </c>
      <c r="AA5" s="117">
        <f t="shared" ref="AA5:AA20" si="0">SUM(E5+K5)</f>
        <v>83</v>
      </c>
      <c r="AB5" s="118">
        <f t="shared" ref="AB5:AB20" si="1">SUM(F5+L5)</f>
        <v>11657719.837999998</v>
      </c>
      <c r="AC5" s="116">
        <f>I5/G5</f>
        <v>0.96385542168674698</v>
      </c>
      <c r="AD5" s="116">
        <f>J5/H5</f>
        <v>0.8500700272189885</v>
      </c>
      <c r="AE5" s="119"/>
      <c r="AF5" s="155">
        <f>I5/G5*100</f>
        <v>96.385542168674704</v>
      </c>
      <c r="AG5" s="155">
        <f>J5/H5*100</f>
        <v>85.007002721898857</v>
      </c>
    </row>
    <row r="6" spans="1:34" ht="30" x14ac:dyDescent="0.25">
      <c r="A6" s="111">
        <v>2</v>
      </c>
      <c r="B6" s="112" t="s">
        <v>202</v>
      </c>
      <c r="C6" s="113" t="s">
        <v>72</v>
      </c>
      <c r="D6" s="123" t="s">
        <v>203</v>
      </c>
      <c r="E6" s="114">
        <f>свод!W377</f>
        <v>1718</v>
      </c>
      <c r="F6" s="114">
        <f>свод!X377</f>
        <v>328294059.06449997</v>
      </c>
      <c r="G6" s="114">
        <f>свод!Y377</f>
        <v>859</v>
      </c>
      <c r="H6" s="114">
        <f>свод!Z377</f>
        <v>164147029.53224999</v>
      </c>
      <c r="I6" s="114">
        <f>'факт '!L143</f>
        <v>894</v>
      </c>
      <c r="J6" s="282">
        <f>'факт '!M143</f>
        <v>167335362.31999999</v>
      </c>
      <c r="K6" s="114">
        <f>'факт '!N143</f>
        <v>77</v>
      </c>
      <c r="L6" s="282">
        <f>'факт '!O143</f>
        <v>15872173.969999997</v>
      </c>
      <c r="M6" s="114">
        <f t="shared" ref="M6:M21" si="2">SUM(I6+K6)</f>
        <v>971</v>
      </c>
      <c r="N6" s="282">
        <f t="shared" ref="N6:N21" si="3">SUM(J6+L6)</f>
        <v>183207536.28999999</v>
      </c>
      <c r="O6" s="114"/>
      <c r="P6" s="282"/>
      <c r="Q6" s="114"/>
      <c r="R6" s="282"/>
      <c r="S6" s="114">
        <f t="shared" ref="S6:S21" si="4">M6-O6-Q6</f>
        <v>971</v>
      </c>
      <c r="T6" s="282">
        <f t="shared" ref="T6:T21" si="5">N6-P6-R6</f>
        <v>183207536.28999999</v>
      </c>
      <c r="U6" s="115">
        <f t="shared" ref="U6:U21" si="6">SUM(I6-G6)</f>
        <v>35</v>
      </c>
      <c r="V6" s="115">
        <f t="shared" ref="V6:V21" si="7">SUM(J6-H6)</f>
        <v>3188332.7877500057</v>
      </c>
      <c r="W6" s="208">
        <f t="shared" ref="W6:W22" si="8">SUM(I6/G6)</f>
        <v>1.0407450523864958</v>
      </c>
      <c r="X6" s="208">
        <f t="shared" ref="X6:X22" si="9">SUM(J6/H6)</f>
        <v>1.0194236398723475</v>
      </c>
      <c r="Y6" s="120">
        <f t="shared" ref="Y6:Y22" si="10">SUM(I6/E6)</f>
        <v>0.52037252619324792</v>
      </c>
      <c r="Z6" s="120">
        <f t="shared" ref="Z6:Z22" si="11">SUM(J6/F6)</f>
        <v>0.50971181993617376</v>
      </c>
      <c r="AA6" s="117">
        <f t="shared" si="0"/>
        <v>1795</v>
      </c>
      <c r="AB6" s="118">
        <f t="shared" si="1"/>
        <v>344166233.03449994</v>
      </c>
      <c r="AC6" s="116">
        <f t="shared" ref="AC6:AC22" si="12">I6/G6</f>
        <v>1.0407450523864958</v>
      </c>
      <c r="AD6" s="116">
        <f t="shared" ref="AD6:AD22" si="13">J6/H6</f>
        <v>1.0194236398723475</v>
      </c>
      <c r="AE6" s="119"/>
      <c r="AF6" s="155">
        <f t="shared" ref="AF6:AF23" si="14">I6/G6*100</f>
        <v>104.07450523864958</v>
      </c>
      <c r="AG6" s="155">
        <f t="shared" ref="AG6:AG23" si="15">J6/H6*100</f>
        <v>101.94236398723476</v>
      </c>
    </row>
    <row r="7" spans="1:34" ht="22.5" x14ac:dyDescent="0.25">
      <c r="A7" s="111">
        <v>3</v>
      </c>
      <c r="B7" s="112" t="s">
        <v>204</v>
      </c>
      <c r="C7" s="113" t="s">
        <v>59</v>
      </c>
      <c r="D7" s="123" t="s">
        <v>205</v>
      </c>
      <c r="E7" s="114">
        <f>свод!AK377</f>
        <v>100</v>
      </c>
      <c r="F7" s="114">
        <f>свод!AL377</f>
        <v>19960970.431499999</v>
      </c>
      <c r="G7" s="114">
        <f>свод!AM377</f>
        <v>50</v>
      </c>
      <c r="H7" s="114">
        <f>свод!AN377</f>
        <v>9980485.2157499995</v>
      </c>
      <c r="I7" s="114">
        <f>'факт '!J143</f>
        <v>60</v>
      </c>
      <c r="J7" s="282">
        <f>'факт '!K143</f>
        <v>12454262.519999998</v>
      </c>
      <c r="K7" s="114">
        <f>свод!AQ377</f>
        <v>0</v>
      </c>
      <c r="L7" s="282">
        <f>свод!AR377</f>
        <v>0</v>
      </c>
      <c r="M7" s="114">
        <f t="shared" si="2"/>
        <v>60</v>
      </c>
      <c r="N7" s="282">
        <f t="shared" si="3"/>
        <v>12454262.519999998</v>
      </c>
      <c r="O7" s="114"/>
      <c r="P7" s="282"/>
      <c r="Q7" s="114"/>
      <c r="R7" s="282"/>
      <c r="S7" s="114">
        <f t="shared" si="4"/>
        <v>60</v>
      </c>
      <c r="T7" s="282">
        <f t="shared" si="5"/>
        <v>12454262.519999998</v>
      </c>
      <c r="U7" s="115">
        <f t="shared" si="6"/>
        <v>10</v>
      </c>
      <c r="V7" s="115">
        <f t="shared" si="7"/>
        <v>2473777.3042499982</v>
      </c>
      <c r="W7" s="208">
        <f t="shared" si="8"/>
        <v>1.2</v>
      </c>
      <c r="X7" s="208">
        <f t="shared" si="9"/>
        <v>1.2478614266515</v>
      </c>
      <c r="Y7" s="120">
        <f t="shared" si="10"/>
        <v>0.6</v>
      </c>
      <c r="Z7" s="120">
        <f t="shared" si="11"/>
        <v>0.62393071332575001</v>
      </c>
      <c r="AA7" s="117">
        <f t="shared" si="0"/>
        <v>100</v>
      </c>
      <c r="AB7" s="118">
        <f t="shared" si="1"/>
        <v>19960970.431499999</v>
      </c>
      <c r="AC7" s="116">
        <f t="shared" si="12"/>
        <v>1.2</v>
      </c>
      <c r="AD7" s="116">
        <f t="shared" si="13"/>
        <v>1.2478614266515</v>
      </c>
      <c r="AE7" s="119"/>
      <c r="AF7" s="155">
        <f t="shared" si="14"/>
        <v>120</v>
      </c>
      <c r="AG7" s="155">
        <f t="shared" si="15"/>
        <v>124.78614266515</v>
      </c>
    </row>
    <row r="8" spans="1:34" ht="30" x14ac:dyDescent="0.25">
      <c r="A8" s="111">
        <v>4</v>
      </c>
      <c r="B8" s="112" t="s">
        <v>206</v>
      </c>
      <c r="C8" s="113" t="s">
        <v>61</v>
      </c>
      <c r="D8" s="123" t="s">
        <v>207</v>
      </c>
      <c r="E8" s="114">
        <f>свод!AY377</f>
        <v>100</v>
      </c>
      <c r="F8" s="114">
        <f>свод!AZ377</f>
        <v>14376013.359999999</v>
      </c>
      <c r="G8" s="114">
        <f>свод!BA377</f>
        <v>50</v>
      </c>
      <c r="H8" s="114">
        <f>свод!BB377</f>
        <v>7188006.6799999997</v>
      </c>
      <c r="I8" s="114">
        <f>'факт '!P143</f>
        <v>61</v>
      </c>
      <c r="J8" s="282">
        <f>'факт '!Q143</f>
        <v>8769367.9299999978</v>
      </c>
      <c r="K8" s="114">
        <f>свод!BE377</f>
        <v>0</v>
      </c>
      <c r="L8" s="282">
        <f>свод!BF377</f>
        <v>0</v>
      </c>
      <c r="M8" s="114">
        <f t="shared" si="2"/>
        <v>61</v>
      </c>
      <c r="N8" s="282">
        <f t="shared" si="3"/>
        <v>8769367.9299999978</v>
      </c>
      <c r="O8" s="114"/>
      <c r="P8" s="282"/>
      <c r="Q8" s="114"/>
      <c r="R8" s="282"/>
      <c r="S8" s="114">
        <f t="shared" si="4"/>
        <v>61</v>
      </c>
      <c r="T8" s="282">
        <f t="shared" si="5"/>
        <v>8769367.9299999978</v>
      </c>
      <c r="U8" s="115">
        <f t="shared" si="6"/>
        <v>11</v>
      </c>
      <c r="V8" s="115">
        <f t="shared" si="7"/>
        <v>1581361.2499999981</v>
      </c>
      <c r="W8" s="208">
        <f t="shared" si="8"/>
        <v>1.22</v>
      </c>
      <c r="X8" s="208">
        <f t="shared" si="9"/>
        <v>1.2199999694491099</v>
      </c>
      <c r="Y8" s="120">
        <f t="shared" si="10"/>
        <v>0.61</v>
      </c>
      <c r="Z8" s="120">
        <f t="shared" si="11"/>
        <v>0.60999998472455497</v>
      </c>
      <c r="AA8" s="117">
        <f t="shared" si="0"/>
        <v>100</v>
      </c>
      <c r="AB8" s="118">
        <f t="shared" si="1"/>
        <v>14376013.359999999</v>
      </c>
      <c r="AC8" s="116">
        <f t="shared" si="12"/>
        <v>1.22</v>
      </c>
      <c r="AD8" s="116">
        <f t="shared" si="13"/>
        <v>1.2199999694491099</v>
      </c>
      <c r="AE8" s="119"/>
      <c r="AF8" s="155">
        <f t="shared" si="14"/>
        <v>122</v>
      </c>
      <c r="AG8" s="155">
        <f t="shared" si="15"/>
        <v>121.99999694491099</v>
      </c>
    </row>
    <row r="9" spans="1:34" ht="30" x14ac:dyDescent="0.25">
      <c r="A9" s="111">
        <v>5</v>
      </c>
      <c r="B9" s="112" t="s">
        <v>208</v>
      </c>
      <c r="C9" s="113" t="s">
        <v>62</v>
      </c>
      <c r="D9" s="123" t="s">
        <v>209</v>
      </c>
      <c r="E9" s="114">
        <f>свод!BM377</f>
        <v>1168</v>
      </c>
      <c r="F9" s="114">
        <f>свод!BN377</f>
        <v>212593106.21744999</v>
      </c>
      <c r="G9" s="114">
        <f>свод!BO377</f>
        <v>584</v>
      </c>
      <c r="H9" s="114">
        <f>свод!BP377</f>
        <v>106296553.108725</v>
      </c>
      <c r="I9" s="114">
        <f>'факт '!T143</f>
        <v>674</v>
      </c>
      <c r="J9" s="282">
        <f>'факт '!U143</f>
        <v>119791138.77000009</v>
      </c>
      <c r="K9" s="114">
        <f>'факт '!V143</f>
        <v>34</v>
      </c>
      <c r="L9" s="282">
        <f>'факт '!W143</f>
        <v>6079442.4400000004</v>
      </c>
      <c r="M9" s="114">
        <f t="shared" si="2"/>
        <v>708</v>
      </c>
      <c r="N9" s="282">
        <f t="shared" si="3"/>
        <v>125870581.21000008</v>
      </c>
      <c r="O9" s="114"/>
      <c r="P9" s="282"/>
      <c r="Q9" s="114"/>
      <c r="R9" s="282"/>
      <c r="S9" s="114">
        <f t="shared" si="4"/>
        <v>708</v>
      </c>
      <c r="T9" s="282">
        <f t="shared" si="5"/>
        <v>125870581.21000008</v>
      </c>
      <c r="U9" s="115">
        <f t="shared" si="6"/>
        <v>90</v>
      </c>
      <c r="V9" s="115">
        <f t="shared" si="7"/>
        <v>13494585.661275089</v>
      </c>
      <c r="W9" s="208">
        <f t="shared" si="8"/>
        <v>1.154109589041096</v>
      </c>
      <c r="X9" s="208">
        <f t="shared" si="9"/>
        <v>1.1269522413155977</v>
      </c>
      <c r="Y9" s="120">
        <f t="shared" si="10"/>
        <v>0.57705479452054798</v>
      </c>
      <c r="Z9" s="120">
        <f t="shared" si="11"/>
        <v>0.56347612065779884</v>
      </c>
      <c r="AA9" s="117">
        <f t="shared" si="0"/>
        <v>1202</v>
      </c>
      <c r="AB9" s="118">
        <f t="shared" si="1"/>
        <v>218672548.65744999</v>
      </c>
      <c r="AC9" s="116">
        <f t="shared" si="12"/>
        <v>1.154109589041096</v>
      </c>
      <c r="AD9" s="116">
        <f t="shared" si="13"/>
        <v>1.1269522413155977</v>
      </c>
      <c r="AE9" s="119"/>
      <c r="AF9" s="155">
        <f t="shared" si="14"/>
        <v>115.41095890410959</v>
      </c>
      <c r="AG9" s="155">
        <f t="shared" si="15"/>
        <v>112.69522413155977</v>
      </c>
    </row>
    <row r="10" spans="1:34" ht="45" x14ac:dyDescent="0.25">
      <c r="A10" s="111">
        <v>6</v>
      </c>
      <c r="B10" s="327" t="s">
        <v>210</v>
      </c>
      <c r="C10" s="113" t="s">
        <v>63</v>
      </c>
      <c r="D10" s="123" t="s">
        <v>211</v>
      </c>
      <c r="E10" s="114">
        <f>свод!CA377</f>
        <v>1128</v>
      </c>
      <c r="F10" s="114">
        <f>свод!CB377</f>
        <v>314843396.44175005</v>
      </c>
      <c r="G10" s="114">
        <f>свод!CC377</f>
        <v>564</v>
      </c>
      <c r="H10" s="114">
        <f>свод!CD377</f>
        <v>157421698.22087502</v>
      </c>
      <c r="I10" s="114">
        <f>'факт '!X143</f>
        <v>506</v>
      </c>
      <c r="J10" s="282">
        <f>'факт '!Y143</f>
        <v>139789265.78999969</v>
      </c>
      <c r="K10" s="114">
        <f>'факт '!Z143</f>
        <v>317</v>
      </c>
      <c r="L10" s="282">
        <f>'факт '!AA143</f>
        <v>88540713.959999815</v>
      </c>
      <c r="M10" s="114">
        <f t="shared" si="2"/>
        <v>823</v>
      </c>
      <c r="N10" s="282">
        <f t="shared" si="3"/>
        <v>228329979.74999952</v>
      </c>
      <c r="O10" s="326">
        <f>'факт '!F164</f>
        <v>3</v>
      </c>
      <c r="P10" s="426">
        <f>'факт '!G164</f>
        <v>463063.52</v>
      </c>
      <c r="Q10" s="326">
        <f>'факт '!H164</f>
        <v>1</v>
      </c>
      <c r="R10" s="426">
        <f>'факт '!I164</f>
        <v>254671.28</v>
      </c>
      <c r="S10" s="114">
        <f t="shared" si="4"/>
        <v>819</v>
      </c>
      <c r="T10" s="282">
        <f t="shared" si="5"/>
        <v>227612244.94999951</v>
      </c>
      <c r="U10" s="115">
        <f t="shared" si="6"/>
        <v>-58</v>
      </c>
      <c r="V10" s="115">
        <f t="shared" si="7"/>
        <v>-17632432.430875331</v>
      </c>
      <c r="W10" s="208">
        <f t="shared" si="8"/>
        <v>0.8971631205673759</v>
      </c>
      <c r="X10" s="208">
        <f t="shared" si="9"/>
        <v>0.88799236299601059</v>
      </c>
      <c r="Y10" s="120">
        <f t="shared" si="10"/>
        <v>0.44858156028368795</v>
      </c>
      <c r="Z10" s="120">
        <f t="shared" si="11"/>
        <v>0.44399618149800529</v>
      </c>
      <c r="AA10" s="117">
        <f t="shared" si="0"/>
        <v>1445</v>
      </c>
      <c r="AB10" s="118">
        <f t="shared" si="1"/>
        <v>403384110.40174985</v>
      </c>
      <c r="AC10" s="116">
        <f t="shared" si="12"/>
        <v>0.8971631205673759</v>
      </c>
      <c r="AD10" s="116">
        <f t="shared" si="13"/>
        <v>0.88799236299601059</v>
      </c>
      <c r="AE10" s="122"/>
      <c r="AF10" s="155">
        <f t="shared" si="14"/>
        <v>89.716312056737593</v>
      </c>
      <c r="AG10" s="155">
        <f t="shared" si="15"/>
        <v>88.799236299601063</v>
      </c>
      <c r="AH10" s="489" t="s">
        <v>423</v>
      </c>
    </row>
    <row r="11" spans="1:34" ht="30" x14ac:dyDescent="0.25">
      <c r="A11" s="111">
        <v>7</v>
      </c>
      <c r="B11" s="112" t="s">
        <v>9</v>
      </c>
      <c r="C11" s="113" t="s">
        <v>64</v>
      </c>
      <c r="D11" s="123" t="s">
        <v>212</v>
      </c>
      <c r="E11" s="114">
        <f>свод!CP377</f>
        <v>180</v>
      </c>
      <c r="F11" s="114">
        <f>свод!CQ377</f>
        <v>20014399.031999998</v>
      </c>
      <c r="G11" s="114">
        <f>свод!CR377</f>
        <v>90</v>
      </c>
      <c r="H11" s="114">
        <f>свод!CS377</f>
        <v>10007199.515999999</v>
      </c>
      <c r="I11" s="114">
        <f>'факт '!AB143</f>
        <v>115</v>
      </c>
      <c r="J11" s="282">
        <f>'факт '!AC143</f>
        <v>12649021.390000001</v>
      </c>
      <c r="K11" s="114">
        <f>'факт '!AD143</f>
        <v>34</v>
      </c>
      <c r="L11" s="282">
        <f>'факт '!AE143</f>
        <v>3642542.02</v>
      </c>
      <c r="M11" s="114">
        <f t="shared" si="2"/>
        <v>149</v>
      </c>
      <c r="N11" s="282">
        <f t="shared" si="3"/>
        <v>16291563.41</v>
      </c>
      <c r="O11" s="114"/>
      <c r="P11" s="282"/>
      <c r="Q11" s="114"/>
      <c r="R11" s="282"/>
      <c r="S11" s="114">
        <f t="shared" si="4"/>
        <v>149</v>
      </c>
      <c r="T11" s="282">
        <f t="shared" si="5"/>
        <v>16291563.41</v>
      </c>
      <c r="U11" s="115">
        <f t="shared" si="6"/>
        <v>25</v>
      </c>
      <c r="V11" s="115">
        <f t="shared" si="7"/>
        <v>2641821.8740000017</v>
      </c>
      <c r="W11" s="208">
        <f t="shared" si="8"/>
        <v>1.2777777777777777</v>
      </c>
      <c r="X11" s="208">
        <f t="shared" si="9"/>
        <v>1.2639921258466096</v>
      </c>
      <c r="Y11" s="120">
        <f t="shared" si="10"/>
        <v>0.63888888888888884</v>
      </c>
      <c r="Z11" s="120">
        <f t="shared" si="11"/>
        <v>0.63199606292330479</v>
      </c>
      <c r="AA11" s="117">
        <f t="shared" si="0"/>
        <v>214</v>
      </c>
      <c r="AB11" s="118">
        <f t="shared" si="1"/>
        <v>23656941.051999997</v>
      </c>
      <c r="AC11" s="116">
        <f t="shared" si="12"/>
        <v>1.2777777777777777</v>
      </c>
      <c r="AD11" s="116">
        <f t="shared" si="13"/>
        <v>1.2639921258466096</v>
      </c>
      <c r="AE11" s="119"/>
      <c r="AF11" s="155">
        <f t="shared" si="14"/>
        <v>127.77777777777777</v>
      </c>
      <c r="AG11" s="155">
        <f t="shared" si="15"/>
        <v>126.39921258466096</v>
      </c>
    </row>
    <row r="12" spans="1:34" ht="60" x14ac:dyDescent="0.25">
      <c r="A12" s="111">
        <v>8</v>
      </c>
      <c r="B12" s="112" t="s">
        <v>55</v>
      </c>
      <c r="C12" s="113" t="s">
        <v>65</v>
      </c>
      <c r="D12" s="123" t="s">
        <v>213</v>
      </c>
      <c r="E12" s="114">
        <f>свод!DD377</f>
        <v>300</v>
      </c>
      <c r="F12" s="114">
        <f>свод!DE377</f>
        <v>24152719.1096</v>
      </c>
      <c r="G12" s="114">
        <f>свод!DF377</f>
        <v>150</v>
      </c>
      <c r="H12" s="114">
        <f>свод!DG377</f>
        <v>12076359.5548</v>
      </c>
      <c r="I12" s="114">
        <f>'факт '!AF143</f>
        <v>267</v>
      </c>
      <c r="J12" s="282">
        <f>'факт '!AG143</f>
        <v>21481441.230000034</v>
      </c>
      <c r="K12" s="114">
        <f>'факт '!AH143</f>
        <v>158</v>
      </c>
      <c r="L12" s="282">
        <f>'факт '!AI143</f>
        <v>12719442.439999994</v>
      </c>
      <c r="M12" s="114">
        <f t="shared" si="2"/>
        <v>425</v>
      </c>
      <c r="N12" s="282">
        <f t="shared" si="3"/>
        <v>34200883.670000032</v>
      </c>
      <c r="O12" s="114"/>
      <c r="P12" s="282"/>
      <c r="Q12" s="114"/>
      <c r="R12" s="282"/>
      <c r="S12" s="114">
        <f t="shared" si="4"/>
        <v>425</v>
      </c>
      <c r="T12" s="282">
        <f t="shared" si="5"/>
        <v>34200883.670000032</v>
      </c>
      <c r="U12" s="115">
        <f t="shared" si="6"/>
        <v>117</v>
      </c>
      <c r="V12" s="115">
        <f t="shared" si="7"/>
        <v>9405081.6752000339</v>
      </c>
      <c r="W12" s="208">
        <f t="shared" si="8"/>
        <v>1.78</v>
      </c>
      <c r="X12" s="208">
        <f t="shared" si="9"/>
        <v>1.7788010643871388</v>
      </c>
      <c r="Y12" s="120">
        <f t="shared" si="10"/>
        <v>0.89</v>
      </c>
      <c r="Z12" s="120">
        <f t="shared" si="11"/>
        <v>0.8894005321935694</v>
      </c>
      <c r="AA12" s="117">
        <f t="shared" si="0"/>
        <v>458</v>
      </c>
      <c r="AB12" s="118">
        <f t="shared" si="1"/>
        <v>36872161.54959999</v>
      </c>
      <c r="AC12" s="116">
        <f t="shared" si="12"/>
        <v>1.78</v>
      </c>
      <c r="AD12" s="116">
        <f t="shared" si="13"/>
        <v>1.7788010643871388</v>
      </c>
      <c r="AE12" s="119"/>
      <c r="AF12" s="155">
        <f t="shared" si="14"/>
        <v>178</v>
      </c>
      <c r="AG12" s="155">
        <f t="shared" si="15"/>
        <v>177.88010643871388</v>
      </c>
    </row>
    <row r="13" spans="1:34" ht="30" x14ac:dyDescent="0.25">
      <c r="A13" s="111">
        <v>9</v>
      </c>
      <c r="B13" s="112" t="s">
        <v>214</v>
      </c>
      <c r="C13" s="113" t="s">
        <v>73</v>
      </c>
      <c r="D13" s="123" t="s">
        <v>215</v>
      </c>
      <c r="E13" s="114">
        <f>свод!DR377</f>
        <v>35</v>
      </c>
      <c r="F13" s="114">
        <f>свод!DS377</f>
        <v>4551615.3049999997</v>
      </c>
      <c r="G13" s="114">
        <f>свод!DT377</f>
        <v>17.5</v>
      </c>
      <c r="H13" s="114">
        <f>свод!DU377</f>
        <v>2275807.6524999999</v>
      </c>
      <c r="I13" s="114">
        <f>'факт '!AJ143</f>
        <v>22</v>
      </c>
      <c r="J13" s="282">
        <f>'факт '!AK143</f>
        <v>2869906.08</v>
      </c>
      <c r="K13" s="114">
        <f>'факт '!AL143</f>
        <v>0</v>
      </c>
      <c r="L13" s="282">
        <f>'факт '!AM143</f>
        <v>0</v>
      </c>
      <c r="M13" s="114">
        <f t="shared" si="2"/>
        <v>22</v>
      </c>
      <c r="N13" s="282">
        <f t="shared" si="3"/>
        <v>2869906.08</v>
      </c>
      <c r="O13" s="114"/>
      <c r="P13" s="282"/>
      <c r="Q13" s="114"/>
      <c r="R13" s="282"/>
      <c r="S13" s="114">
        <f t="shared" si="4"/>
        <v>22</v>
      </c>
      <c r="T13" s="282">
        <f t="shared" si="5"/>
        <v>2869906.08</v>
      </c>
      <c r="U13" s="115">
        <f t="shared" si="6"/>
        <v>4.5</v>
      </c>
      <c r="V13" s="115">
        <f t="shared" si="7"/>
        <v>594098.42750000022</v>
      </c>
      <c r="W13" s="208">
        <f t="shared" si="8"/>
        <v>1.2571428571428571</v>
      </c>
      <c r="X13" s="208">
        <f t="shared" si="9"/>
        <v>1.2610494902094984</v>
      </c>
      <c r="Y13" s="120">
        <f t="shared" si="10"/>
        <v>0.62857142857142856</v>
      </c>
      <c r="Z13" s="120">
        <f t="shared" si="11"/>
        <v>0.63052474510474921</v>
      </c>
      <c r="AA13" s="117">
        <f t="shared" si="0"/>
        <v>35</v>
      </c>
      <c r="AB13" s="118">
        <f t="shared" si="1"/>
        <v>4551615.3049999997</v>
      </c>
      <c r="AC13" s="116">
        <f t="shared" si="12"/>
        <v>1.2571428571428571</v>
      </c>
      <c r="AD13" s="116">
        <f t="shared" si="13"/>
        <v>1.2610494902094984</v>
      </c>
      <c r="AE13" s="119"/>
      <c r="AF13" s="155">
        <f t="shared" si="14"/>
        <v>125.71428571428571</v>
      </c>
      <c r="AG13" s="155">
        <f t="shared" si="15"/>
        <v>126.10494902094985</v>
      </c>
    </row>
    <row r="14" spans="1:34" s="131" customFormat="1" ht="30" x14ac:dyDescent="0.25">
      <c r="A14" s="135">
        <v>10</v>
      </c>
      <c r="B14" s="112" t="s">
        <v>446</v>
      </c>
      <c r="C14" s="113" t="s">
        <v>66</v>
      </c>
      <c r="D14" s="421" t="s">
        <v>216</v>
      </c>
      <c r="E14" s="114">
        <f>свод!EF377</f>
        <v>75</v>
      </c>
      <c r="F14" s="114">
        <f>свод!EG377</f>
        <v>8541295.9574999996</v>
      </c>
      <c r="G14" s="114">
        <f>свод!EH377</f>
        <v>37.5</v>
      </c>
      <c r="H14" s="114">
        <f>свод!EI377</f>
        <v>4270647.9787499998</v>
      </c>
      <c r="I14" s="114">
        <f>'факт '!R143</f>
        <v>37</v>
      </c>
      <c r="J14" s="282">
        <f>'факт '!S143</f>
        <v>4213706.1500000022</v>
      </c>
      <c r="K14" s="114">
        <f>свод!EL377</f>
        <v>0</v>
      </c>
      <c r="L14" s="282">
        <f>свод!EM377</f>
        <v>0</v>
      </c>
      <c r="M14" s="114">
        <f t="shared" si="2"/>
        <v>37</v>
      </c>
      <c r="N14" s="282">
        <f t="shared" si="3"/>
        <v>4213706.1500000022</v>
      </c>
      <c r="O14" s="114"/>
      <c r="P14" s="282"/>
      <c r="Q14" s="114"/>
      <c r="R14" s="282"/>
      <c r="S14" s="114">
        <f t="shared" si="4"/>
        <v>37</v>
      </c>
      <c r="T14" s="282">
        <f t="shared" si="5"/>
        <v>4213706.1500000022</v>
      </c>
      <c r="U14" s="114">
        <f t="shared" si="6"/>
        <v>-0.5</v>
      </c>
      <c r="V14" s="114">
        <f t="shared" si="7"/>
        <v>-56941.828749997541</v>
      </c>
      <c r="W14" s="422">
        <f t="shared" si="8"/>
        <v>0.98666666666666669</v>
      </c>
      <c r="X14" s="422">
        <f t="shared" si="9"/>
        <v>0.9866667004554508</v>
      </c>
      <c r="Y14" s="423">
        <f t="shared" si="10"/>
        <v>0.49333333333333335</v>
      </c>
      <c r="Z14" s="423">
        <f t="shared" si="11"/>
        <v>0.4933333502277254</v>
      </c>
      <c r="AA14" s="237">
        <f t="shared" si="0"/>
        <v>75</v>
      </c>
      <c r="AB14" s="424">
        <f t="shared" si="1"/>
        <v>8541295.9574999996</v>
      </c>
      <c r="AC14" s="227">
        <f t="shared" si="12"/>
        <v>0.98666666666666669</v>
      </c>
      <c r="AD14" s="227">
        <f t="shared" si="13"/>
        <v>0.9866667004554508</v>
      </c>
      <c r="AE14" s="122"/>
      <c r="AF14" s="425">
        <f t="shared" si="14"/>
        <v>98.666666666666671</v>
      </c>
      <c r="AG14" s="425">
        <f t="shared" si="15"/>
        <v>98.666670045545075</v>
      </c>
      <c r="AH14" s="488" t="s">
        <v>442</v>
      </c>
    </row>
    <row r="15" spans="1:34" s="131" customFormat="1" ht="22.5" x14ac:dyDescent="0.25">
      <c r="A15" s="135">
        <v>11</v>
      </c>
      <c r="B15" s="112" t="s">
        <v>217</v>
      </c>
      <c r="C15" s="113" t="s">
        <v>74</v>
      </c>
      <c r="D15" s="421" t="s">
        <v>218</v>
      </c>
      <c r="E15" s="114">
        <f>свод!ET377</f>
        <v>279</v>
      </c>
      <c r="F15" s="114">
        <f>свод!EU377</f>
        <v>35141153.897499993</v>
      </c>
      <c r="G15" s="114">
        <f>свод!EV377</f>
        <v>139.5</v>
      </c>
      <c r="H15" s="114">
        <f>свод!EW377</f>
        <v>17570576.948749997</v>
      </c>
      <c r="I15" s="114">
        <f>'факт '!AN143</f>
        <v>148</v>
      </c>
      <c r="J15" s="282">
        <f>'факт '!AO143</f>
        <v>17516462.41</v>
      </c>
      <c r="K15" s="114">
        <f>'факт '!AP143</f>
        <v>10</v>
      </c>
      <c r="L15" s="282">
        <f>'факт '!AQ143</f>
        <v>1256405.8800000001</v>
      </c>
      <c r="M15" s="114">
        <f t="shared" si="2"/>
        <v>158</v>
      </c>
      <c r="N15" s="282">
        <f t="shared" si="3"/>
        <v>18772868.289999999</v>
      </c>
      <c r="O15" s="114"/>
      <c r="P15" s="282"/>
      <c r="Q15" s="114"/>
      <c r="R15" s="282"/>
      <c r="S15" s="114">
        <f t="shared" si="4"/>
        <v>158</v>
      </c>
      <c r="T15" s="282">
        <f t="shared" si="5"/>
        <v>18772868.289999999</v>
      </c>
      <c r="U15" s="114">
        <f t="shared" si="6"/>
        <v>8.5</v>
      </c>
      <c r="V15" s="114">
        <f t="shared" si="7"/>
        <v>-54114.538749996573</v>
      </c>
      <c r="W15" s="422">
        <f t="shared" si="8"/>
        <v>1.0609318996415771</v>
      </c>
      <c r="X15" s="422">
        <f t="shared" si="9"/>
        <v>0.99692016153437435</v>
      </c>
      <c r="Y15" s="423">
        <f t="shared" si="10"/>
        <v>0.53046594982078854</v>
      </c>
      <c r="Z15" s="423">
        <f t="shared" si="11"/>
        <v>0.49846008076718717</v>
      </c>
      <c r="AA15" s="237">
        <f t="shared" si="0"/>
        <v>289</v>
      </c>
      <c r="AB15" s="424">
        <f t="shared" si="1"/>
        <v>36397559.777499996</v>
      </c>
      <c r="AC15" s="227">
        <f t="shared" si="12"/>
        <v>1.0609318996415771</v>
      </c>
      <c r="AD15" s="227">
        <f t="shared" si="13"/>
        <v>0.99692016153437435</v>
      </c>
      <c r="AE15" s="122"/>
      <c r="AF15" s="425">
        <f t="shared" si="14"/>
        <v>106.0931899641577</v>
      </c>
      <c r="AG15" s="425">
        <f t="shared" si="15"/>
        <v>99.692016153437436</v>
      </c>
      <c r="AH15" s="323"/>
    </row>
    <row r="16" spans="1:34" s="131" customFormat="1" ht="45" x14ac:dyDescent="0.25">
      <c r="A16" s="135">
        <v>12</v>
      </c>
      <c r="B16" s="327" t="s">
        <v>219</v>
      </c>
      <c r="C16" s="113" t="s">
        <v>75</v>
      </c>
      <c r="D16" s="421" t="s">
        <v>220</v>
      </c>
      <c r="E16" s="114">
        <f>свод!FH377</f>
        <v>456</v>
      </c>
      <c r="F16" s="114">
        <f>свод!FI377</f>
        <v>78000682.489299983</v>
      </c>
      <c r="G16" s="114">
        <f>свод!FJ377</f>
        <v>228</v>
      </c>
      <c r="H16" s="114">
        <f>свод!FK377</f>
        <v>39000341.244649991</v>
      </c>
      <c r="I16" s="114">
        <f>'факт '!AV143</f>
        <v>206</v>
      </c>
      <c r="J16" s="282">
        <f>'факт '!AW143</f>
        <v>34081278.759999998</v>
      </c>
      <c r="K16" s="114">
        <f>свод!FN377</f>
        <v>20</v>
      </c>
      <c r="L16" s="282">
        <f>свод!FO377</f>
        <v>3310190.0100000002</v>
      </c>
      <c r="M16" s="114">
        <f t="shared" si="2"/>
        <v>226</v>
      </c>
      <c r="N16" s="282">
        <f t="shared" si="3"/>
        <v>37391468.769999996</v>
      </c>
      <c r="O16" s="326">
        <f>'факт '!F167</f>
        <v>2</v>
      </c>
      <c r="P16" s="326">
        <f>'факт '!G167</f>
        <v>281793.8</v>
      </c>
      <c r="Q16" s="114"/>
      <c r="R16" s="282"/>
      <c r="S16" s="114">
        <f t="shared" si="4"/>
        <v>224</v>
      </c>
      <c r="T16" s="282">
        <f t="shared" si="5"/>
        <v>37109674.969999999</v>
      </c>
      <c r="U16" s="114">
        <f t="shared" si="6"/>
        <v>-22</v>
      </c>
      <c r="V16" s="114">
        <f t="shared" si="7"/>
        <v>-4919062.4846499935</v>
      </c>
      <c r="W16" s="422">
        <f t="shared" si="8"/>
        <v>0.90350877192982459</v>
      </c>
      <c r="X16" s="422">
        <f t="shared" si="9"/>
        <v>0.87387129631013716</v>
      </c>
      <c r="Y16" s="423">
        <f t="shared" si="10"/>
        <v>0.4517543859649123</v>
      </c>
      <c r="Z16" s="423">
        <f t="shared" si="11"/>
        <v>0.43693564815506858</v>
      </c>
      <c r="AA16" s="237">
        <f t="shared" si="0"/>
        <v>476</v>
      </c>
      <c r="AB16" s="424">
        <f t="shared" si="1"/>
        <v>81310872.499299988</v>
      </c>
      <c r="AC16" s="116">
        <f t="shared" si="12"/>
        <v>0.90350877192982459</v>
      </c>
      <c r="AD16" s="116">
        <f t="shared" si="13"/>
        <v>0.87387129631013716</v>
      </c>
      <c r="AE16" s="119"/>
      <c r="AF16" s="425">
        <f t="shared" si="14"/>
        <v>90.350877192982466</v>
      </c>
      <c r="AG16" s="425">
        <f t="shared" si="15"/>
        <v>87.387129631013721</v>
      </c>
      <c r="AH16" s="489" t="s">
        <v>423</v>
      </c>
    </row>
    <row r="17" spans="1:33" ht="30" x14ac:dyDescent="0.25">
      <c r="A17" s="111">
        <v>13</v>
      </c>
      <c r="B17" s="124" t="s">
        <v>13</v>
      </c>
      <c r="C17" s="125" t="s">
        <v>77</v>
      </c>
      <c r="D17" s="123">
        <v>270207</v>
      </c>
      <c r="E17" s="114">
        <f>свод!FV377</f>
        <v>2</v>
      </c>
      <c r="F17" s="114">
        <f>свод!FW377</f>
        <v>275007.41174999997</v>
      </c>
      <c r="G17" s="114">
        <f>свод!FX377</f>
        <v>1</v>
      </c>
      <c r="H17" s="114">
        <f>свод!FY377</f>
        <v>137503.70587499999</v>
      </c>
      <c r="I17" s="114">
        <f>свод!FZ377</f>
        <v>0</v>
      </c>
      <c r="J17" s="282">
        <f>свод!GA377</f>
        <v>0</v>
      </c>
      <c r="K17" s="114">
        <f>свод!GB377</f>
        <v>0</v>
      </c>
      <c r="L17" s="282">
        <f>свод!GC377</f>
        <v>0</v>
      </c>
      <c r="M17" s="114">
        <f t="shared" si="2"/>
        <v>0</v>
      </c>
      <c r="N17" s="282">
        <f t="shared" si="3"/>
        <v>0</v>
      </c>
      <c r="O17" s="114"/>
      <c r="P17" s="282"/>
      <c r="Q17" s="114"/>
      <c r="R17" s="282"/>
      <c r="S17" s="114">
        <f t="shared" si="4"/>
        <v>0</v>
      </c>
      <c r="T17" s="282">
        <f t="shared" si="5"/>
        <v>0</v>
      </c>
      <c r="U17" s="115">
        <f t="shared" si="6"/>
        <v>-1</v>
      </c>
      <c r="V17" s="115">
        <f t="shared" si="7"/>
        <v>-137503.70587499999</v>
      </c>
      <c r="W17" s="208">
        <f t="shared" si="8"/>
        <v>0</v>
      </c>
      <c r="X17" s="208">
        <f t="shared" si="9"/>
        <v>0</v>
      </c>
      <c r="Y17" s="120">
        <f t="shared" si="10"/>
        <v>0</v>
      </c>
      <c r="Z17" s="120">
        <f t="shared" si="11"/>
        <v>0</v>
      </c>
      <c r="AA17" s="117">
        <f t="shared" si="0"/>
        <v>2</v>
      </c>
      <c r="AB17" s="118">
        <f t="shared" si="1"/>
        <v>275007.41174999997</v>
      </c>
      <c r="AC17" s="116">
        <f t="shared" si="12"/>
        <v>0</v>
      </c>
      <c r="AD17" s="116">
        <f t="shared" si="13"/>
        <v>0</v>
      </c>
      <c r="AE17" s="126"/>
      <c r="AF17" s="155">
        <f t="shared" si="14"/>
        <v>0</v>
      </c>
      <c r="AG17" s="155">
        <f t="shared" si="15"/>
        <v>0</v>
      </c>
    </row>
    <row r="18" spans="1:33" ht="22.5" x14ac:dyDescent="0.25">
      <c r="A18" s="111">
        <v>14</v>
      </c>
      <c r="B18" s="124" t="s">
        <v>221</v>
      </c>
      <c r="C18" s="125" t="s">
        <v>76</v>
      </c>
      <c r="D18" s="123">
        <v>270058</v>
      </c>
      <c r="E18" s="114">
        <f>свод!GJ377</f>
        <v>62</v>
      </c>
      <c r="F18" s="114">
        <f>свод!GK377</f>
        <v>9161082.568</v>
      </c>
      <c r="G18" s="114">
        <f>свод!GL377</f>
        <v>31</v>
      </c>
      <c r="H18" s="114">
        <f>свод!GM377</f>
        <v>4580541.284</v>
      </c>
      <c r="I18" s="114">
        <f>свод!GN377</f>
        <v>42</v>
      </c>
      <c r="J18" s="282">
        <f>свод!GO377</f>
        <v>6200645.6399999987</v>
      </c>
      <c r="K18" s="114">
        <f>свод!GP377</f>
        <v>4</v>
      </c>
      <c r="L18" s="282">
        <f>свод!GQ377</f>
        <v>606034.84</v>
      </c>
      <c r="M18" s="114">
        <f t="shared" si="2"/>
        <v>46</v>
      </c>
      <c r="N18" s="282">
        <f t="shared" si="3"/>
        <v>6806680.4799999986</v>
      </c>
      <c r="O18" s="114"/>
      <c r="P18" s="282"/>
      <c r="Q18" s="114"/>
      <c r="R18" s="282"/>
      <c r="S18" s="114">
        <f t="shared" si="4"/>
        <v>46</v>
      </c>
      <c r="T18" s="282">
        <f t="shared" si="5"/>
        <v>6806680.4799999986</v>
      </c>
      <c r="U18" s="115">
        <f t="shared" si="6"/>
        <v>11</v>
      </c>
      <c r="V18" s="115">
        <f t="shared" si="7"/>
        <v>1620104.3559999987</v>
      </c>
      <c r="W18" s="208">
        <f t="shared" si="8"/>
        <v>1.3548387096774193</v>
      </c>
      <c r="X18" s="208">
        <f t="shared" si="9"/>
        <v>1.3536927746201268</v>
      </c>
      <c r="Y18" s="120">
        <f t="shared" si="10"/>
        <v>0.67741935483870963</v>
      </c>
      <c r="Z18" s="120">
        <f t="shared" si="11"/>
        <v>0.67684638731006341</v>
      </c>
      <c r="AA18" s="117">
        <f t="shared" si="0"/>
        <v>66</v>
      </c>
      <c r="AB18" s="118">
        <f t="shared" si="1"/>
        <v>9767117.4079999998</v>
      </c>
      <c r="AC18" s="116">
        <f t="shared" si="12"/>
        <v>1.3548387096774193</v>
      </c>
      <c r="AD18" s="116">
        <f t="shared" si="13"/>
        <v>1.3536927746201268</v>
      </c>
      <c r="AE18" s="126"/>
      <c r="AF18" s="155">
        <f t="shared" si="14"/>
        <v>135.48387096774192</v>
      </c>
      <c r="AG18" s="155">
        <f t="shared" si="15"/>
        <v>135.36927746201269</v>
      </c>
    </row>
    <row r="19" spans="1:33" ht="27" customHeight="1" x14ac:dyDescent="0.25">
      <c r="A19" s="111">
        <v>15</v>
      </c>
      <c r="B19" s="124" t="s">
        <v>164</v>
      </c>
      <c r="C19" s="125" t="s">
        <v>222</v>
      </c>
      <c r="D19" s="123" t="s">
        <v>223</v>
      </c>
      <c r="E19" s="114">
        <f>свод!GX377</f>
        <v>11</v>
      </c>
      <c r="F19" s="114">
        <f>свод!GY377</f>
        <v>1580425.2518999998</v>
      </c>
      <c r="G19" s="114">
        <f>свод!GZ377</f>
        <v>5.5</v>
      </c>
      <c r="H19" s="114">
        <f>свод!HA377</f>
        <v>790212.62595000002</v>
      </c>
      <c r="I19" s="114">
        <f>свод!HB377</f>
        <v>0</v>
      </c>
      <c r="J19" s="282">
        <f>свод!HC377</f>
        <v>0</v>
      </c>
      <c r="K19" s="114">
        <f>свод!HD377</f>
        <v>0</v>
      </c>
      <c r="L19" s="282">
        <f>свод!HE377</f>
        <v>0</v>
      </c>
      <c r="M19" s="114">
        <f t="shared" si="2"/>
        <v>0</v>
      </c>
      <c r="N19" s="282">
        <f t="shared" si="3"/>
        <v>0</v>
      </c>
      <c r="O19" s="114"/>
      <c r="P19" s="282"/>
      <c r="Q19" s="114"/>
      <c r="R19" s="282"/>
      <c r="S19" s="114">
        <f t="shared" si="4"/>
        <v>0</v>
      </c>
      <c r="T19" s="282">
        <f t="shared" si="5"/>
        <v>0</v>
      </c>
      <c r="U19" s="115">
        <f t="shared" si="6"/>
        <v>-5.5</v>
      </c>
      <c r="V19" s="115">
        <f t="shared" si="7"/>
        <v>-790212.62595000002</v>
      </c>
      <c r="W19" s="208">
        <f t="shared" si="8"/>
        <v>0</v>
      </c>
      <c r="X19" s="208">
        <f t="shared" si="9"/>
        <v>0</v>
      </c>
      <c r="Y19" s="120">
        <f t="shared" si="10"/>
        <v>0</v>
      </c>
      <c r="Z19" s="120">
        <f t="shared" si="11"/>
        <v>0</v>
      </c>
      <c r="AA19" s="117">
        <f t="shared" si="0"/>
        <v>11</v>
      </c>
      <c r="AB19" s="118">
        <f t="shared" si="1"/>
        <v>1580425.2518999998</v>
      </c>
      <c r="AC19" s="116">
        <f t="shared" si="12"/>
        <v>0</v>
      </c>
      <c r="AD19" s="116">
        <f t="shared" si="13"/>
        <v>0</v>
      </c>
      <c r="AE19" s="126"/>
      <c r="AF19" s="155">
        <f t="shared" si="14"/>
        <v>0</v>
      </c>
      <c r="AG19" s="155">
        <f t="shared" si="15"/>
        <v>0</v>
      </c>
    </row>
    <row r="20" spans="1:33" ht="27" customHeight="1" x14ac:dyDescent="0.25">
      <c r="A20" s="111">
        <v>16</v>
      </c>
      <c r="B20" s="124" t="s">
        <v>165</v>
      </c>
      <c r="C20" s="125" t="s">
        <v>192</v>
      </c>
      <c r="D20" s="123">
        <v>270053</v>
      </c>
      <c r="E20" s="114">
        <f>свод!HL377</f>
        <v>160</v>
      </c>
      <c r="F20" s="114">
        <f>свод!HM377</f>
        <v>30651883.942900002</v>
      </c>
      <c r="G20" s="114">
        <f>свод!HN377</f>
        <v>80</v>
      </c>
      <c r="H20" s="114">
        <f>свод!HO377</f>
        <v>15325941.971450001</v>
      </c>
      <c r="I20" s="114">
        <f>'факт '!BB143</f>
        <v>158</v>
      </c>
      <c r="J20" s="282">
        <f>'факт '!BC143</f>
        <v>32904461.599999994</v>
      </c>
      <c r="K20" s="114">
        <f>свод!HR377</f>
        <v>0</v>
      </c>
      <c r="L20" s="282">
        <f>свод!HS377</f>
        <v>0</v>
      </c>
      <c r="M20" s="114">
        <f t="shared" si="2"/>
        <v>158</v>
      </c>
      <c r="N20" s="282">
        <f t="shared" si="3"/>
        <v>32904461.599999994</v>
      </c>
      <c r="O20" s="114"/>
      <c r="P20" s="282"/>
      <c r="Q20" s="114"/>
      <c r="R20" s="282"/>
      <c r="S20" s="114">
        <f t="shared" si="4"/>
        <v>158</v>
      </c>
      <c r="T20" s="282">
        <f t="shared" si="5"/>
        <v>32904461.599999994</v>
      </c>
      <c r="U20" s="115">
        <f t="shared" si="6"/>
        <v>78</v>
      </c>
      <c r="V20" s="115">
        <f t="shared" si="7"/>
        <v>17578519.628549993</v>
      </c>
      <c r="W20" s="208">
        <f t="shared" si="8"/>
        <v>1.9750000000000001</v>
      </c>
      <c r="X20" s="208">
        <f t="shared" si="9"/>
        <v>2.1469780886092495</v>
      </c>
      <c r="Y20" s="120">
        <f t="shared" si="10"/>
        <v>0.98750000000000004</v>
      </c>
      <c r="Z20" s="120">
        <f t="shared" si="11"/>
        <v>1.0734890443046248</v>
      </c>
      <c r="AA20" s="117">
        <f t="shared" si="0"/>
        <v>160</v>
      </c>
      <c r="AB20" s="118">
        <f t="shared" si="1"/>
        <v>30651883.942900002</v>
      </c>
      <c r="AC20" s="116">
        <f t="shared" si="12"/>
        <v>1.9750000000000001</v>
      </c>
      <c r="AD20" s="116">
        <f t="shared" si="13"/>
        <v>2.1469780886092495</v>
      </c>
      <c r="AE20" s="126"/>
      <c r="AF20" s="155">
        <f t="shared" si="14"/>
        <v>197.5</v>
      </c>
      <c r="AG20" s="155">
        <f t="shared" si="15"/>
        <v>214.69780886092497</v>
      </c>
    </row>
    <row r="21" spans="1:33" ht="27" customHeight="1" x14ac:dyDescent="0.25">
      <c r="A21" s="111">
        <v>17</v>
      </c>
      <c r="B21" s="124" t="s">
        <v>277</v>
      </c>
      <c r="C21" s="125" t="s">
        <v>262</v>
      </c>
      <c r="D21" s="123">
        <v>270018</v>
      </c>
      <c r="E21" s="114">
        <f>свод!HZ377</f>
        <v>15</v>
      </c>
      <c r="F21" s="114">
        <f>свод!IA377</f>
        <v>2660227.7074999996</v>
      </c>
      <c r="G21" s="114">
        <f>свод!IB377</f>
        <v>7.5</v>
      </c>
      <c r="H21" s="114">
        <f>свод!IC377</f>
        <v>1330113.8537499998</v>
      </c>
      <c r="I21" s="114">
        <f>свод!ID377</f>
        <v>5</v>
      </c>
      <c r="J21" s="282">
        <f>свод!IE377</f>
        <v>877758.04999999993</v>
      </c>
      <c r="K21" s="114">
        <f>свод!IF377</f>
        <v>0</v>
      </c>
      <c r="L21" s="282">
        <f>свод!IG377</f>
        <v>0</v>
      </c>
      <c r="M21" s="114">
        <f t="shared" si="2"/>
        <v>5</v>
      </c>
      <c r="N21" s="282">
        <f t="shared" si="3"/>
        <v>877758.04999999993</v>
      </c>
      <c r="O21" s="114"/>
      <c r="P21" s="282"/>
      <c r="Q21" s="114"/>
      <c r="R21" s="282"/>
      <c r="S21" s="114">
        <f t="shared" si="4"/>
        <v>5</v>
      </c>
      <c r="T21" s="282">
        <f t="shared" si="5"/>
        <v>877758.04999999993</v>
      </c>
      <c r="U21" s="115">
        <f t="shared" si="6"/>
        <v>-2.5</v>
      </c>
      <c r="V21" s="115">
        <f t="shared" si="7"/>
        <v>-452355.80374999985</v>
      </c>
      <c r="W21" s="208">
        <f t="shared" ref="W21" si="16">SUM(I21/G21)</f>
        <v>0.66666666666666663</v>
      </c>
      <c r="X21" s="208">
        <f t="shared" ref="X21" si="17">SUM(J21/H21)</f>
        <v>0.65991196732921031</v>
      </c>
      <c r="Y21" s="120"/>
      <c r="Z21" s="120"/>
      <c r="AA21" s="117"/>
      <c r="AB21" s="118"/>
      <c r="AC21" s="116">
        <f t="shared" si="12"/>
        <v>0.66666666666666663</v>
      </c>
      <c r="AD21" s="116">
        <f t="shared" si="13"/>
        <v>0.65991196732921031</v>
      </c>
      <c r="AE21" s="126"/>
      <c r="AF21" s="155"/>
      <c r="AG21" s="155"/>
    </row>
    <row r="22" spans="1:33" x14ac:dyDescent="0.25">
      <c r="A22" s="111">
        <v>16</v>
      </c>
      <c r="B22" s="206" t="s">
        <v>15</v>
      </c>
      <c r="C22" s="207"/>
      <c r="D22" s="201"/>
      <c r="E22" s="328">
        <f>SUM(E5:E21)</f>
        <v>5872</v>
      </c>
      <c r="F22" s="328">
        <f t="shared" ref="F22:V22" si="18">SUM(F5:F21)</f>
        <v>1116455758.0261497</v>
      </c>
      <c r="G22" s="328">
        <f t="shared" si="18"/>
        <v>2936</v>
      </c>
      <c r="H22" s="328">
        <f t="shared" si="18"/>
        <v>558227879.01307487</v>
      </c>
      <c r="I22" s="328">
        <f t="shared" si="18"/>
        <v>3235</v>
      </c>
      <c r="J22" s="329">
        <f t="shared" si="18"/>
        <v>585889017.74999976</v>
      </c>
      <c r="K22" s="328">
        <f t="shared" si="18"/>
        <v>654</v>
      </c>
      <c r="L22" s="329">
        <f t="shared" si="18"/>
        <v>132026945.55999981</v>
      </c>
      <c r="M22" s="329">
        <f t="shared" si="18"/>
        <v>3889</v>
      </c>
      <c r="N22" s="329">
        <f t="shared" si="18"/>
        <v>717915963.3099997</v>
      </c>
      <c r="O22" s="329">
        <f t="shared" si="18"/>
        <v>5</v>
      </c>
      <c r="P22" s="329">
        <f t="shared" si="18"/>
        <v>744857.32000000007</v>
      </c>
      <c r="Q22" s="329">
        <f t="shared" si="18"/>
        <v>1</v>
      </c>
      <c r="R22" s="329">
        <f t="shared" si="18"/>
        <v>254671.28</v>
      </c>
      <c r="S22" s="328">
        <f t="shared" si="18"/>
        <v>3883</v>
      </c>
      <c r="T22" s="329">
        <f t="shared" si="18"/>
        <v>716916434.70999968</v>
      </c>
      <c r="U22" s="202">
        <f t="shared" si="18"/>
        <v>299</v>
      </c>
      <c r="V22" s="202">
        <f t="shared" si="18"/>
        <v>27661138.736924801</v>
      </c>
      <c r="W22" s="209">
        <f t="shared" si="8"/>
        <v>1.1018392370572208</v>
      </c>
      <c r="X22" s="209">
        <f t="shared" si="9"/>
        <v>1.0495516970342447</v>
      </c>
      <c r="Y22" s="203">
        <f t="shared" si="10"/>
        <v>0.55091961852861038</v>
      </c>
      <c r="Z22" s="203">
        <f t="shared" si="11"/>
        <v>0.52477584851712233</v>
      </c>
      <c r="AA22" s="204">
        <f>SUM(E22+K22)</f>
        <v>6526</v>
      </c>
      <c r="AB22" s="205">
        <f>SUM(F22+L22)</f>
        <v>1248482703.5861495</v>
      </c>
      <c r="AC22" s="116">
        <f t="shared" si="12"/>
        <v>1.1018392370572208</v>
      </c>
      <c r="AD22" s="116">
        <f t="shared" si="13"/>
        <v>1.0495516970342447</v>
      </c>
      <c r="AE22" s="135"/>
      <c r="AF22" s="155">
        <f t="shared" si="14"/>
        <v>110.18392370572208</v>
      </c>
      <c r="AG22" s="155">
        <f t="shared" si="15"/>
        <v>104.95516970342447</v>
      </c>
    </row>
    <row r="23" spans="1:33" s="108" customFormat="1" x14ac:dyDescent="0.25">
      <c r="B23" s="127" t="s">
        <v>224</v>
      </c>
      <c r="D23" s="107"/>
      <c r="E23" s="56">
        <f>'ВМП план'!AP57</f>
        <v>5872</v>
      </c>
      <c r="F23" s="56">
        <f>'ВМП план'!AQ57</f>
        <v>1116455758.0261497</v>
      </c>
      <c r="G23" s="128">
        <f>'на печать'!F84</f>
        <v>2936</v>
      </c>
      <c r="H23" s="128">
        <f>'на печать'!G84</f>
        <v>558227879.01307499</v>
      </c>
      <c r="I23" s="128">
        <f>'факт '!BF143</f>
        <v>3235</v>
      </c>
      <c r="J23" s="299">
        <f>'факт '!BG143</f>
        <v>585889017.74999952</v>
      </c>
      <c r="K23" s="128">
        <f>'факт '!BH143</f>
        <v>654</v>
      </c>
      <c r="L23" s="299">
        <f>'факт '!BI143</f>
        <v>132026945.55999984</v>
      </c>
      <c r="M23" s="128">
        <f>'факт '!BJ143</f>
        <v>3889</v>
      </c>
      <c r="N23" s="299">
        <f>'факт '!BK143</f>
        <v>717915963.30999935</v>
      </c>
      <c r="O23" s="128">
        <f>'факт '!BF139+'факт '!BF140+'факт '!BF141</f>
        <v>5</v>
      </c>
      <c r="P23" s="128">
        <f>'факт '!BG139+'факт '!BG140+'факт '!BG141</f>
        <v>744857.32000000007</v>
      </c>
      <c r="Q23" s="128">
        <f>'факт '!BH139+'факт '!BH140+'факт '!BH141</f>
        <v>0</v>
      </c>
      <c r="R23" s="128">
        <f>'факт '!BI139+'факт '!BI140+'факт '!BI141</f>
        <v>0</v>
      </c>
      <c r="S23" s="299">
        <f>M22-S22</f>
        <v>6</v>
      </c>
      <c r="T23" s="299">
        <f>N22-T22</f>
        <v>999528.60000002384</v>
      </c>
      <c r="U23" s="147">
        <f t="shared" ref="U23" si="19">SUM(I23-G23)</f>
        <v>299</v>
      </c>
      <c r="V23" s="147">
        <f t="shared" ref="V23" si="20">SUM(J23-H23)</f>
        <v>27661138.736924529</v>
      </c>
      <c r="AE23" s="14"/>
      <c r="AF23" s="155">
        <f t="shared" si="14"/>
        <v>110.18392370572208</v>
      </c>
      <c r="AG23" s="155">
        <f t="shared" si="15"/>
        <v>104.9551697034244</v>
      </c>
    </row>
    <row r="24" spans="1:33" x14ac:dyDescent="0.25">
      <c r="E24" s="129">
        <f>SUM(E23-E22)</f>
        <v>0</v>
      </c>
      <c r="F24" s="129">
        <f t="shared" ref="F24:V24" si="21">SUM(F23-F22)</f>
        <v>0</v>
      </c>
      <c r="G24" s="130">
        <f t="shared" si="21"/>
        <v>0</v>
      </c>
      <c r="H24" s="130">
        <f t="shared" si="21"/>
        <v>1.1920928955078125E-7</v>
      </c>
      <c r="I24" s="130">
        <f t="shared" si="21"/>
        <v>0</v>
      </c>
      <c r="J24" s="121">
        <f t="shared" si="21"/>
        <v>-2.384185791015625E-7</v>
      </c>
      <c r="K24" s="130">
        <f t="shared" si="21"/>
        <v>0</v>
      </c>
      <c r="L24" s="121">
        <f t="shared" si="21"/>
        <v>2.9802322387695313E-8</v>
      </c>
      <c r="M24" s="129">
        <f t="shared" si="21"/>
        <v>0</v>
      </c>
      <c r="N24" s="132">
        <f t="shared" si="21"/>
        <v>-3.5762786865234375E-7</v>
      </c>
      <c r="O24" s="129"/>
      <c r="Q24" s="129"/>
      <c r="U24" s="130">
        <f t="shared" si="21"/>
        <v>0</v>
      </c>
      <c r="V24" s="130">
        <f t="shared" si="21"/>
        <v>-2.7194619178771973E-7</v>
      </c>
      <c r="AF24" s="155"/>
      <c r="AG24" s="155"/>
    </row>
    <row r="25" spans="1:33" x14ac:dyDescent="0.25">
      <c r="AF25" s="155"/>
      <c r="AG25" s="155"/>
    </row>
    <row r="26" spans="1:33" x14ac:dyDescent="0.25">
      <c r="B26" t="s">
        <v>225</v>
      </c>
      <c r="F26" s="132">
        <f>SUM(F22/E22)</f>
        <v>190132.11138047511</v>
      </c>
      <c r="H26" s="132">
        <f>SUM(H22/G22)</f>
        <v>190132.11138047511</v>
      </c>
      <c r="J26" s="121">
        <f>SUM(J22/I22)</f>
        <v>181109.43361669235</v>
      </c>
      <c r="L26" s="121">
        <f>SUM(L22/K22)</f>
        <v>201876.06354740032</v>
      </c>
      <c r="N26" s="132">
        <f>SUM(N22/M22)</f>
        <v>184601.68766006679</v>
      </c>
      <c r="O26" s="132"/>
      <c r="Q26" s="132"/>
      <c r="AF26" s="155"/>
      <c r="AG26" s="155"/>
    </row>
    <row r="28" spans="1:33" x14ac:dyDescent="0.25">
      <c r="M28" s="131">
        <v>106</v>
      </c>
      <c r="N28" s="132">
        <v>12512915.370000001</v>
      </c>
    </row>
    <row r="29" spans="1:33" x14ac:dyDescent="0.25">
      <c r="M29" s="459">
        <f>M15-M28</f>
        <v>52</v>
      </c>
      <c r="N29" s="132">
        <f>N15-N28</f>
        <v>6259952.9199999981</v>
      </c>
    </row>
  </sheetData>
  <mergeCells count="17">
    <mergeCell ref="Y3:Z3"/>
    <mergeCell ref="AA3:AB3"/>
    <mergeCell ref="AC3:AD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3:H5"/>
  <sheetViews>
    <sheetView workbookViewId="0">
      <selection activeCell="AA32" sqref="AA32"/>
    </sheetView>
  </sheetViews>
  <sheetFormatPr defaultRowHeight="15" x14ac:dyDescent="0.25"/>
  <cols>
    <col min="1" max="1" width="4" customWidth="1"/>
    <col min="2" max="2" width="11" customWidth="1"/>
    <col min="3" max="3" width="29.42578125" customWidth="1"/>
    <col min="4" max="4" width="11.140625" customWidth="1"/>
    <col min="5" max="5" width="7.85546875" customWidth="1"/>
    <col min="6" max="6" width="12.85546875" customWidth="1"/>
    <col min="7" max="7" width="6.140625" customWidth="1"/>
    <col min="8" max="8" width="12.7109375" customWidth="1"/>
  </cols>
  <sheetData>
    <row r="3" spans="1:8" x14ac:dyDescent="0.25">
      <c r="B3">
        <v>2018</v>
      </c>
      <c r="C3" t="s">
        <v>311</v>
      </c>
      <c r="E3" t="s">
        <v>310</v>
      </c>
    </row>
    <row r="4" spans="1:8" ht="75" x14ac:dyDescent="0.25">
      <c r="A4" s="262">
        <v>37</v>
      </c>
      <c r="B4" s="262" t="s">
        <v>181</v>
      </c>
      <c r="C4" s="263" t="s">
        <v>182</v>
      </c>
      <c r="D4" s="264" t="s">
        <v>308</v>
      </c>
      <c r="E4" s="262">
        <v>2</v>
      </c>
      <c r="F4" s="265">
        <v>306941.42</v>
      </c>
      <c r="G4" s="262">
        <v>0</v>
      </c>
      <c r="H4" s="265">
        <v>0</v>
      </c>
    </row>
    <row r="5" spans="1:8" ht="75" x14ac:dyDescent="0.25">
      <c r="A5" s="262">
        <v>39</v>
      </c>
      <c r="B5" s="262" t="s">
        <v>184</v>
      </c>
      <c r="C5" s="263" t="s">
        <v>130</v>
      </c>
      <c r="D5" s="264" t="s">
        <v>309</v>
      </c>
      <c r="E5" s="262">
        <v>0</v>
      </c>
      <c r="F5" s="265">
        <v>0</v>
      </c>
      <c r="G5" s="262">
        <v>1</v>
      </c>
      <c r="H5" s="265">
        <v>254671.28</v>
      </c>
    </row>
  </sheetData>
  <pageMargins left="0.7" right="0.7" top="0.75" bottom="0.75" header="0.3" footer="0.3"/>
  <pageSetup paperSize="9" scale="85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28"/>
  <sheetViews>
    <sheetView workbookViewId="0">
      <selection activeCell="B13" sqref="B13"/>
    </sheetView>
  </sheetViews>
  <sheetFormatPr defaultRowHeight="15" x14ac:dyDescent="0.25"/>
  <cols>
    <col min="1" max="1" width="43" style="131" customWidth="1"/>
    <col min="2" max="2" width="11.5703125" style="131" customWidth="1"/>
    <col min="3" max="3" width="15.7109375" style="131" customWidth="1"/>
    <col min="4" max="4" width="10.5703125" style="131" customWidth="1"/>
    <col min="5" max="5" width="15" style="131" customWidth="1"/>
    <col min="6" max="6" width="12.140625" style="131" customWidth="1"/>
    <col min="7" max="7" width="14.85546875" style="131" customWidth="1"/>
    <col min="8" max="16384" width="9.140625" style="131"/>
  </cols>
  <sheetData>
    <row r="1" spans="1:8" x14ac:dyDescent="0.25">
      <c r="A1" s="404" t="s">
        <v>414</v>
      </c>
      <c r="B1" s="405"/>
      <c r="C1" s="406"/>
      <c r="D1" s="406"/>
      <c r="E1" s="406"/>
      <c r="F1" s="406"/>
      <c r="G1" s="406"/>
    </row>
    <row r="2" spans="1:8" x14ac:dyDescent="0.25">
      <c r="A2" s="407" t="s">
        <v>415</v>
      </c>
      <c r="B2" s="405"/>
      <c r="C2" s="406"/>
      <c r="D2" s="406"/>
      <c r="E2" s="406"/>
      <c r="F2" s="406"/>
      <c r="G2" s="406"/>
    </row>
    <row r="3" spans="1:8" x14ac:dyDescent="0.25">
      <c r="A3" s="408"/>
      <c r="B3" s="409"/>
      <c r="C3" s="410"/>
      <c r="D3" s="410"/>
      <c r="E3" s="410"/>
      <c r="F3" s="410"/>
      <c r="G3" s="410"/>
    </row>
    <row r="4" spans="1:8" x14ac:dyDescent="0.25">
      <c r="A4" s="670"/>
      <c r="B4" s="671" t="s">
        <v>416</v>
      </c>
      <c r="C4" s="672" t="s">
        <v>417</v>
      </c>
      <c r="D4" s="673" t="s">
        <v>418</v>
      </c>
      <c r="E4" s="674"/>
      <c r="F4" s="673" t="s">
        <v>137</v>
      </c>
      <c r="G4" s="674"/>
      <c r="H4" s="135"/>
    </row>
    <row r="5" spans="1:8" x14ac:dyDescent="0.25">
      <c r="A5" s="670"/>
      <c r="B5" s="671"/>
      <c r="C5" s="672"/>
      <c r="D5" s="675"/>
      <c r="E5" s="676"/>
      <c r="F5" s="675"/>
      <c r="G5" s="676"/>
      <c r="H5" s="135"/>
    </row>
    <row r="6" spans="1:8" x14ac:dyDescent="0.25">
      <c r="A6" s="670"/>
      <c r="B6" s="671"/>
      <c r="C6" s="672"/>
      <c r="D6" s="675"/>
      <c r="E6" s="676"/>
      <c r="F6" s="675"/>
      <c r="G6" s="676"/>
      <c r="H6" s="135"/>
    </row>
    <row r="7" spans="1:8" x14ac:dyDescent="0.25">
      <c r="A7" s="670"/>
      <c r="B7" s="671"/>
      <c r="C7" s="672"/>
      <c r="D7" s="675"/>
      <c r="E7" s="676"/>
      <c r="F7" s="675"/>
      <c r="G7" s="676"/>
      <c r="H7" s="135"/>
    </row>
    <row r="8" spans="1:8" x14ac:dyDescent="0.25">
      <c r="A8" s="670"/>
      <c r="B8" s="671"/>
      <c r="C8" s="672"/>
      <c r="D8" s="677"/>
      <c r="E8" s="678"/>
      <c r="F8" s="677"/>
      <c r="G8" s="678"/>
      <c r="H8" s="135"/>
    </row>
    <row r="9" spans="1:8" x14ac:dyDescent="0.25">
      <c r="A9" s="670"/>
      <c r="B9" s="671"/>
      <c r="C9" s="672"/>
      <c r="D9" s="679" t="s">
        <v>419</v>
      </c>
      <c r="E9" s="679" t="s">
        <v>420</v>
      </c>
      <c r="F9" s="679" t="s">
        <v>419</v>
      </c>
      <c r="G9" s="679" t="s">
        <v>420</v>
      </c>
      <c r="H9" s="135"/>
    </row>
    <row r="10" spans="1:8" x14ac:dyDescent="0.25">
      <c r="A10" s="670"/>
      <c r="B10" s="671"/>
      <c r="C10" s="672"/>
      <c r="D10" s="680"/>
      <c r="E10" s="680"/>
      <c r="F10" s="680"/>
      <c r="G10" s="680"/>
      <c r="H10" s="135"/>
    </row>
    <row r="11" spans="1:8" x14ac:dyDescent="0.25">
      <c r="A11" s="411" t="s">
        <v>421</v>
      </c>
      <c r="B11" s="412">
        <v>2</v>
      </c>
      <c r="C11" s="413">
        <v>3</v>
      </c>
      <c r="D11" s="413"/>
      <c r="E11" s="413"/>
      <c r="F11" s="413"/>
      <c r="G11" s="413"/>
      <c r="H11" s="135"/>
    </row>
    <row r="12" spans="1:8" x14ac:dyDescent="0.25">
      <c r="A12" s="414" t="s">
        <v>82</v>
      </c>
      <c r="B12" s="415">
        <v>282</v>
      </c>
      <c r="C12" s="416">
        <v>51258507.429999992</v>
      </c>
      <c r="D12" s="416">
        <v>283</v>
      </c>
      <c r="E12" s="416">
        <v>51365413.460000023</v>
      </c>
      <c r="F12" s="417">
        <f>B12-D12</f>
        <v>-1</v>
      </c>
      <c r="G12" s="417">
        <f>C12-E12</f>
        <v>-106906.03000003099</v>
      </c>
      <c r="H12" s="135" t="s">
        <v>62</v>
      </c>
    </row>
    <row r="13" spans="1:8" x14ac:dyDescent="0.25">
      <c r="A13" s="414" t="s">
        <v>80</v>
      </c>
      <c r="B13" s="415">
        <v>406</v>
      </c>
      <c r="C13" s="416">
        <v>77283287.899999991</v>
      </c>
      <c r="D13" s="416">
        <v>406</v>
      </c>
      <c r="E13" s="416">
        <v>77283287.899999991</v>
      </c>
      <c r="F13" s="417">
        <f t="shared" ref="F13:G28" si="0">B13-D13</f>
        <v>0</v>
      </c>
      <c r="G13" s="417">
        <f t="shared" si="0"/>
        <v>0</v>
      </c>
      <c r="H13" s="135" t="s">
        <v>72</v>
      </c>
    </row>
    <row r="14" spans="1:8" x14ac:dyDescent="0.25">
      <c r="A14" s="414" t="s">
        <v>105</v>
      </c>
      <c r="B14" s="415">
        <v>27</v>
      </c>
      <c r="C14" s="416">
        <v>3881523.4800000004</v>
      </c>
      <c r="D14" s="416">
        <v>27</v>
      </c>
      <c r="E14" s="416">
        <v>3881523.51</v>
      </c>
      <c r="F14" s="417">
        <f t="shared" si="0"/>
        <v>0</v>
      </c>
      <c r="G14" s="417">
        <f t="shared" si="0"/>
        <v>-2.9999999329447746E-2</v>
      </c>
      <c r="H14" s="135" t="s">
        <v>61</v>
      </c>
    </row>
    <row r="15" spans="1:8" x14ac:dyDescent="0.25">
      <c r="A15" s="414" t="s">
        <v>78</v>
      </c>
      <c r="B15" s="415">
        <v>18</v>
      </c>
      <c r="C15" s="416">
        <v>2191283.3199999998</v>
      </c>
      <c r="D15" s="416">
        <v>18</v>
      </c>
      <c r="E15" s="416">
        <v>2191283.3199999998</v>
      </c>
      <c r="F15" s="417">
        <f t="shared" si="0"/>
        <v>0</v>
      </c>
      <c r="G15" s="417">
        <f t="shared" si="0"/>
        <v>0</v>
      </c>
      <c r="H15" s="135" t="s">
        <v>60</v>
      </c>
    </row>
    <row r="16" spans="1:8" x14ac:dyDescent="0.25">
      <c r="A16" s="414" t="s">
        <v>79</v>
      </c>
      <c r="B16" s="415">
        <v>33</v>
      </c>
      <c r="C16" s="416">
        <v>6850897.54</v>
      </c>
      <c r="D16" s="416">
        <v>33</v>
      </c>
      <c r="E16" s="416">
        <v>6850897.54</v>
      </c>
      <c r="F16" s="417">
        <f t="shared" si="0"/>
        <v>0</v>
      </c>
      <c r="G16" s="417">
        <f t="shared" si="0"/>
        <v>0</v>
      </c>
      <c r="H16" s="135" t="s">
        <v>59</v>
      </c>
    </row>
    <row r="17" spans="1:8" x14ac:dyDescent="0.25">
      <c r="A17" s="414" t="s">
        <v>85</v>
      </c>
      <c r="B17" s="415">
        <v>131</v>
      </c>
      <c r="C17" s="416">
        <v>10530475.609999999</v>
      </c>
      <c r="D17" s="416">
        <v>131</v>
      </c>
      <c r="E17" s="416">
        <v>10530475.609999988</v>
      </c>
      <c r="F17" s="417">
        <f t="shared" si="0"/>
        <v>0</v>
      </c>
      <c r="G17" s="417">
        <f t="shared" si="0"/>
        <v>0</v>
      </c>
      <c r="H17" s="135" t="s">
        <v>65</v>
      </c>
    </row>
    <row r="18" spans="1:8" x14ac:dyDescent="0.25">
      <c r="A18" s="414" t="s">
        <v>83</v>
      </c>
      <c r="B18" s="415">
        <v>243</v>
      </c>
      <c r="C18" s="416">
        <v>67908802.75999999</v>
      </c>
      <c r="D18" s="416">
        <v>243</v>
      </c>
      <c r="E18" s="416">
        <v>67908802.759999841</v>
      </c>
      <c r="F18" s="417">
        <f t="shared" si="0"/>
        <v>0</v>
      </c>
      <c r="G18" s="417">
        <f t="shared" si="0"/>
        <v>1.4901161193847656E-7</v>
      </c>
      <c r="H18" s="135" t="s">
        <v>63</v>
      </c>
    </row>
    <row r="19" spans="1:8" x14ac:dyDescent="0.25">
      <c r="A19" s="414" t="s">
        <v>84</v>
      </c>
      <c r="B19" s="415">
        <v>68</v>
      </c>
      <c r="C19" s="416">
        <v>7492017.2800000003</v>
      </c>
      <c r="D19" s="416">
        <v>68</v>
      </c>
      <c r="E19" s="416">
        <v>7492017.2800000012</v>
      </c>
      <c r="F19" s="417">
        <f t="shared" si="0"/>
        <v>0</v>
      </c>
      <c r="G19" s="417">
        <f t="shared" si="0"/>
        <v>0</v>
      </c>
      <c r="H19" s="135" t="s">
        <v>64</v>
      </c>
    </row>
    <row r="20" spans="1:8" x14ac:dyDescent="0.25">
      <c r="A20" s="414" t="s">
        <v>81</v>
      </c>
      <c r="B20" s="415">
        <v>22</v>
      </c>
      <c r="C20" s="416">
        <v>2560264.02</v>
      </c>
      <c r="D20" s="416">
        <v>21</v>
      </c>
      <c r="E20" s="416">
        <v>2391562.9499999997</v>
      </c>
      <c r="F20" s="417">
        <f t="shared" si="0"/>
        <v>1</v>
      </c>
      <c r="G20" s="417">
        <f t="shared" si="0"/>
        <v>168701.0700000003</v>
      </c>
      <c r="H20" s="135" t="s">
        <v>66</v>
      </c>
    </row>
    <row r="21" spans="1:8" x14ac:dyDescent="0.25">
      <c r="A21" s="414" t="s">
        <v>86</v>
      </c>
      <c r="B21" s="412">
        <v>10</v>
      </c>
      <c r="C21" s="418">
        <v>1264898.94</v>
      </c>
      <c r="D21" s="418">
        <v>10</v>
      </c>
      <c r="E21" s="418">
        <v>1264898.9400000002</v>
      </c>
      <c r="F21" s="417">
        <f t="shared" si="0"/>
        <v>0</v>
      </c>
      <c r="G21" s="417">
        <f t="shared" si="0"/>
        <v>0</v>
      </c>
      <c r="H21" s="135" t="s">
        <v>73</v>
      </c>
    </row>
    <row r="22" spans="1:8" x14ac:dyDescent="0.25">
      <c r="A22" s="414" t="s">
        <v>87</v>
      </c>
      <c r="B22" s="412">
        <v>77</v>
      </c>
      <c r="C22" s="418">
        <v>8966853.3100000005</v>
      </c>
      <c r="D22" s="418">
        <v>76</v>
      </c>
      <c r="E22" s="418">
        <v>8806082.6899999995</v>
      </c>
      <c r="F22" s="417">
        <f t="shared" si="0"/>
        <v>1</v>
      </c>
      <c r="G22" s="417">
        <f t="shared" si="0"/>
        <v>160770.62000000104</v>
      </c>
      <c r="H22" s="135" t="s">
        <v>74</v>
      </c>
    </row>
    <row r="23" spans="1:8" x14ac:dyDescent="0.25">
      <c r="A23" s="414" t="s">
        <v>388</v>
      </c>
      <c r="B23" s="412">
        <v>1</v>
      </c>
      <c r="C23" s="418">
        <v>175551.61</v>
      </c>
      <c r="D23" s="418">
        <v>1</v>
      </c>
      <c r="E23" s="418">
        <v>175551.61</v>
      </c>
      <c r="F23" s="417">
        <f t="shared" si="0"/>
        <v>0</v>
      </c>
      <c r="G23" s="417">
        <f t="shared" si="0"/>
        <v>0</v>
      </c>
      <c r="H23" s="135" t="s">
        <v>262</v>
      </c>
    </row>
    <row r="24" spans="1:8" x14ac:dyDescent="0.25">
      <c r="A24" s="414" t="s">
        <v>88</v>
      </c>
      <c r="B24" s="412">
        <v>84</v>
      </c>
      <c r="C24" s="418">
        <v>14033491.059999999</v>
      </c>
      <c r="D24" s="418">
        <v>84</v>
      </c>
      <c r="E24" s="418">
        <v>14033491.060000006</v>
      </c>
      <c r="F24" s="417">
        <f t="shared" si="0"/>
        <v>0</v>
      </c>
      <c r="G24" s="417">
        <f t="shared" si="0"/>
        <v>0</v>
      </c>
      <c r="H24" s="135" t="s">
        <v>75</v>
      </c>
    </row>
    <row r="25" spans="1:8" x14ac:dyDescent="0.25">
      <c r="A25" s="414" t="s">
        <v>248</v>
      </c>
      <c r="B25" s="415">
        <v>59</v>
      </c>
      <c r="C25" s="416">
        <v>12538293.489999998</v>
      </c>
      <c r="D25" s="416">
        <v>59</v>
      </c>
      <c r="E25" s="416">
        <v>12538293.489999998</v>
      </c>
      <c r="F25" s="417">
        <f t="shared" si="0"/>
        <v>0</v>
      </c>
      <c r="G25" s="417">
        <f t="shared" si="0"/>
        <v>0</v>
      </c>
      <c r="H25" s="135" t="s">
        <v>192</v>
      </c>
    </row>
    <row r="26" spans="1:8" x14ac:dyDescent="0.25">
      <c r="A26" s="414" t="s">
        <v>136</v>
      </c>
      <c r="B26" s="415">
        <v>21</v>
      </c>
      <c r="C26" s="416">
        <v>3119694.27</v>
      </c>
      <c r="D26" s="416">
        <v>22</v>
      </c>
      <c r="E26" s="416">
        <v>3271202.98</v>
      </c>
      <c r="F26" s="417">
        <f t="shared" si="0"/>
        <v>-1</v>
      </c>
      <c r="G26" s="417">
        <f t="shared" si="0"/>
        <v>-151508.70999999996</v>
      </c>
      <c r="H26" s="135" t="s">
        <v>76</v>
      </c>
    </row>
    <row r="27" spans="1:8" x14ac:dyDescent="0.25">
      <c r="A27" s="414" t="s">
        <v>422</v>
      </c>
      <c r="B27" s="415">
        <v>0</v>
      </c>
      <c r="C27" s="416">
        <v>0</v>
      </c>
      <c r="D27" s="416"/>
      <c r="E27" s="416"/>
      <c r="F27" s="417">
        <f t="shared" si="0"/>
        <v>0</v>
      </c>
      <c r="G27" s="417">
        <f t="shared" si="0"/>
        <v>0</v>
      </c>
      <c r="H27" s="135" t="s">
        <v>191</v>
      </c>
    </row>
    <row r="28" spans="1:8" x14ac:dyDescent="0.25">
      <c r="A28" s="414" t="s">
        <v>422</v>
      </c>
      <c r="B28" s="419">
        <v>1482</v>
      </c>
      <c r="C28" s="416">
        <v>270055842.01999998</v>
      </c>
      <c r="D28" s="416">
        <f>SUM(D12:D27)</f>
        <v>1482</v>
      </c>
      <c r="E28" s="416">
        <f>SUM(E12:E27)</f>
        <v>269984785.09999985</v>
      </c>
      <c r="F28" s="417">
        <f t="shared" si="0"/>
        <v>0</v>
      </c>
      <c r="G28" s="417">
        <f t="shared" si="0"/>
        <v>71056.920000135899</v>
      </c>
      <c r="H28" s="135"/>
    </row>
  </sheetData>
  <mergeCells count="9">
    <mergeCell ref="A4:A10"/>
    <mergeCell ref="B4:B10"/>
    <mergeCell ref="C4:C10"/>
    <mergeCell ref="D4:E8"/>
    <mergeCell ref="F4:G8"/>
    <mergeCell ref="D9:D10"/>
    <mergeCell ref="E9:E10"/>
    <mergeCell ref="F9:F10"/>
    <mergeCell ref="G9:G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ВМП план</vt:lpstr>
      <vt:lpstr>факт </vt:lpstr>
      <vt:lpstr>свод</vt:lpstr>
      <vt:lpstr>на печать</vt:lpstr>
      <vt:lpstr>в разрезе МО для 17 Приказа</vt:lpstr>
      <vt:lpstr>Лист1</vt:lpstr>
      <vt:lpstr>разногласия с финкраем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  <vt:lpstr>свод!Область_печати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2019-07-31T05:03:12Z</cp:lastPrinted>
  <dcterms:created xsi:type="dcterms:W3CDTF">2017-01-20T01:45:56Z</dcterms:created>
  <dcterms:modified xsi:type="dcterms:W3CDTF">2019-07-31T07:39:01Z</dcterms:modified>
</cp:coreProperties>
</file>